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1E7C90AD-A93F-436B-9F2E-4750377117AC}" xr6:coauthVersionLast="47" xr6:coauthVersionMax="47" xr10:uidLastSave="{00000000-0000-0000-0000-000000000000}"/>
  <workbookProtection workbookAlgorithmName="SHA-512" workbookHashValue="kDnLvi22rW1X/I4eiAxPzgOMC1LAYFYI/VHqtyZUYQsTjxvkLusFbMlxxeMsf2KHlX+XY9CCbgPbYVtUeBCu6Q==" workbookSaltValue="XQc479scUZtn7+jMnRRKpg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BUF!$A$1:$L$67</definedName>
    <definedName name="_xlnm.Print_Area" localSheetId="228">CPT!$A$1:$L$67</definedName>
    <definedName name="_xlnm.Print_Area" localSheetId="234">'DC1'!$A$1:$L$67</definedName>
    <definedName name="_xlnm.Print_Area" localSheetId="10">'DC10'!$A$1:$L$67</definedName>
    <definedName name="_xlnm.Print_Area" localSheetId="17">'DC12'!$A$1:$L$67</definedName>
    <definedName name="_xlnm.Print_Area" localSheetId="24">'DC13'!$A$1:$L$67</definedName>
    <definedName name="_xlnm.Print_Area" localSheetId="28">'DC14'!$A$1:$L$67</definedName>
    <definedName name="_xlnm.Print_Area" localSheetId="34">'DC15'!$A$1:$L$67</definedName>
    <definedName name="_xlnm.Print_Area" localSheetId="44">'DC16'!$A$1:$L$67</definedName>
    <definedName name="_xlnm.Print_Area" localSheetId="50">'DC18'!$A$1:$L$67</definedName>
    <definedName name="_xlnm.Print_Area" localSheetId="57">'DC19'!$A$1:$L$67</definedName>
    <definedName name="_xlnm.Print_Area" localSheetId="240">'DC2'!$A$1:$L$67</definedName>
    <definedName name="_xlnm.Print_Area" localSheetId="62">'DC20'!$A$1:$L$67</definedName>
    <definedName name="_xlnm.Print_Area" localSheetId="79">'DC21'!$A$1:$L$67</definedName>
    <definedName name="_xlnm.Print_Area" localSheetId="87">'DC22'!$A$1:$L$67</definedName>
    <definedName name="_xlnm.Print_Area" localSheetId="91">'DC23'!$A$1:$L$67</definedName>
    <definedName name="_xlnm.Print_Area" localSheetId="96">'DC24'!$A$1:$L$67</definedName>
    <definedName name="_xlnm.Print_Area" localSheetId="100">'DC25'!$A$1:$L$67</definedName>
    <definedName name="_xlnm.Print_Area" localSheetId="106">'DC26'!$A$1:$L$67</definedName>
    <definedName name="_xlnm.Print_Area" localSheetId="111">'DC27'!$A$1:$L$67</definedName>
    <definedName name="_xlnm.Print_Area" localSheetId="117">'DC28'!$A$1:$L$67</definedName>
    <definedName name="_xlnm.Print_Area" localSheetId="122">'DC29'!$A$1:$L$67</definedName>
    <definedName name="_xlnm.Print_Area" localSheetId="245">'DC3'!$A$1:$L$67</definedName>
    <definedName name="_xlnm.Print_Area" localSheetId="162">'DC30'!$A$1:$L$67</definedName>
    <definedName name="_xlnm.Print_Area" localSheetId="169">'DC31'!$A$1:$L$67</definedName>
    <definedName name="_xlnm.Print_Area" localSheetId="174">'DC32'!$A$1:$L$67</definedName>
    <definedName name="_xlnm.Print_Area" localSheetId="133">'DC33'!$A$1:$L$67</definedName>
    <definedName name="_xlnm.Print_Area" localSheetId="138">'DC34'!$A$1:$L$67</definedName>
    <definedName name="_xlnm.Print_Area" localSheetId="143">'DC35'!$A$1:$L$67</definedName>
    <definedName name="_xlnm.Print_Area" localSheetId="149">'DC36'!$A$1:$L$67</definedName>
    <definedName name="_xlnm.Print_Area" localSheetId="211">'DC37'!$A$1:$L$67</definedName>
    <definedName name="_xlnm.Print_Area" localSheetId="217">'DC38'!$A$1:$L$67</definedName>
    <definedName name="_xlnm.Print_Area" localSheetId="223">'DC39'!$A$1:$L$67</definedName>
    <definedName name="_xlnm.Print_Area" localSheetId="253">'DC4'!$A$1:$L$67</definedName>
    <definedName name="_xlnm.Print_Area" localSheetId="227">'DC40'!$A$1:$L$67</definedName>
    <definedName name="_xlnm.Print_Area" localSheetId="69">'DC42'!$A$1:$L$67</definedName>
    <definedName name="_xlnm.Print_Area" localSheetId="127">'DC43'!$A$1:$L$67</definedName>
    <definedName name="_xlnm.Print_Area" localSheetId="39">'DC44'!$A$1:$L$67</definedName>
    <definedName name="_xlnm.Print_Area" localSheetId="178">'DC45'!$A$1:$L$67</definedName>
    <definedName name="_xlnm.Print_Area" localSheetId="154">'DC47'!$A$1:$L$67</definedName>
    <definedName name="_xlnm.Print_Area" localSheetId="73">'DC48'!$A$1:$L$67</definedName>
    <definedName name="_xlnm.Print_Area" localSheetId="257">'DC5'!$A$1:$L$67</definedName>
    <definedName name="_xlnm.Print_Area" localSheetId="185">'DC6'!$A$1:$L$67</definedName>
    <definedName name="_xlnm.Print_Area" localSheetId="194">'DC7'!$A$1:$L$67</definedName>
    <definedName name="_xlnm.Print_Area" localSheetId="200">'DC8'!$A$1:$L$67</definedName>
    <definedName name="_xlnm.Print_Area" localSheetId="205">'DC9'!$A$1:$L$67</definedName>
    <definedName name="_xlnm.Print_Area" localSheetId="3">'EC101'!$A$1:$L$67</definedName>
    <definedName name="_xlnm.Print_Area" localSheetId="4">'EC102'!$A$1:$L$67</definedName>
    <definedName name="_xlnm.Print_Area" localSheetId="5">'EC104'!$A$1:$L$67</definedName>
    <definedName name="_xlnm.Print_Area" localSheetId="6">'EC105'!$A$1:$L$67</definedName>
    <definedName name="_xlnm.Print_Area" localSheetId="7">'EC106'!$A$1:$L$67</definedName>
    <definedName name="_xlnm.Print_Area" localSheetId="8">'EC108'!$A$1:$L$67</definedName>
    <definedName name="_xlnm.Print_Area" localSheetId="9">'EC109'!$A$1:$L$67</definedName>
    <definedName name="_xlnm.Print_Area" localSheetId="11">'EC121'!$A$1:$L$67</definedName>
    <definedName name="_xlnm.Print_Area" localSheetId="12">'EC122'!$A$1:$L$67</definedName>
    <definedName name="_xlnm.Print_Area" localSheetId="13">'EC123'!$A$1:$L$67</definedName>
    <definedName name="_xlnm.Print_Area" localSheetId="14">'EC124'!$A$1:$L$67</definedName>
    <definedName name="_xlnm.Print_Area" localSheetId="15">'EC126'!$A$1:$L$67</definedName>
    <definedName name="_xlnm.Print_Area" localSheetId="16">'EC129'!$A$1:$L$67</definedName>
    <definedName name="_xlnm.Print_Area" localSheetId="18">'EC131'!$A$1:$L$67</definedName>
    <definedName name="_xlnm.Print_Area" localSheetId="19">'EC135'!$A$1:$L$67</definedName>
    <definedName name="_xlnm.Print_Area" localSheetId="20">'EC136'!$A$1:$L$67</definedName>
    <definedName name="_xlnm.Print_Area" localSheetId="21">'EC137'!$A$1:$L$67</definedName>
    <definedName name="_xlnm.Print_Area" localSheetId="22">'EC138'!$A$1:$L$67</definedName>
    <definedName name="_xlnm.Print_Area" localSheetId="23">'EC139'!$A$1:$L$67</definedName>
    <definedName name="_xlnm.Print_Area" localSheetId="25">'EC141'!$A$1:$L$67</definedName>
    <definedName name="_xlnm.Print_Area" localSheetId="26">'EC142'!$A$1:$L$67</definedName>
    <definedName name="_xlnm.Print_Area" localSheetId="27">'EC145'!$A$1:$L$67</definedName>
    <definedName name="_xlnm.Print_Area" localSheetId="29">'EC153'!$A$1:$L$67</definedName>
    <definedName name="_xlnm.Print_Area" localSheetId="30">'EC154'!$A$1:$L$67</definedName>
    <definedName name="_xlnm.Print_Area" localSheetId="31">'EC155'!$A$1:$L$67</definedName>
    <definedName name="_xlnm.Print_Area" localSheetId="32">'EC156'!$A$1:$L$67</definedName>
    <definedName name="_xlnm.Print_Area" localSheetId="33">'EC157'!$A$1:$L$67</definedName>
    <definedName name="_xlnm.Print_Area" localSheetId="35">'EC441'!$A$1:$L$67</definedName>
    <definedName name="_xlnm.Print_Area" localSheetId="36">'EC442'!$A$1:$L$67</definedName>
    <definedName name="_xlnm.Print_Area" localSheetId="37">'EC443'!$A$1:$L$67</definedName>
    <definedName name="_xlnm.Print_Area" localSheetId="38">'EC444'!$A$1:$L$67</definedName>
    <definedName name="_xlnm.Print_Area" localSheetId="63">EKU!$A$1:$L$67</definedName>
    <definedName name="_xlnm.Print_Area" localSheetId="74">ETH!$A$1:$L$67</definedName>
    <definedName name="_xlnm.Print_Area" localSheetId="41">'FS161'!$A$1:$L$67</definedName>
    <definedName name="_xlnm.Print_Area" localSheetId="42">'FS162'!$A$1:$L$67</definedName>
    <definedName name="_xlnm.Print_Area" localSheetId="43">'FS163'!$A$1:$L$67</definedName>
    <definedName name="_xlnm.Print_Area" localSheetId="45">'FS181'!$A$1:$L$67</definedName>
    <definedName name="_xlnm.Print_Area" localSheetId="46">'FS182'!$A$1:$L$67</definedName>
    <definedName name="_xlnm.Print_Area" localSheetId="47">'FS183'!$A$1:$L$67</definedName>
    <definedName name="_xlnm.Print_Area" localSheetId="48">'FS184'!$A$1:$L$67</definedName>
    <definedName name="_xlnm.Print_Area" localSheetId="49">'FS185'!$A$1:$L$67</definedName>
    <definedName name="_xlnm.Print_Area" localSheetId="51">'FS191'!$A$1:$L$67</definedName>
    <definedName name="_xlnm.Print_Area" localSheetId="52">'FS192'!$A$1:$L$67</definedName>
    <definedName name="_xlnm.Print_Area" localSheetId="53">'FS193'!$A$1:$L$67</definedName>
    <definedName name="_xlnm.Print_Area" localSheetId="54">'FS194'!$A$1:$L$67</definedName>
    <definedName name="_xlnm.Print_Area" localSheetId="55">'FS195'!$A$1:$L$67</definedName>
    <definedName name="_xlnm.Print_Area" localSheetId="56">'FS196'!$A$1:$L$67</definedName>
    <definedName name="_xlnm.Print_Area" localSheetId="58">'FS201'!$A$1:$L$67</definedName>
    <definedName name="_xlnm.Print_Area" localSheetId="59">'FS203'!$A$1:$L$67</definedName>
    <definedName name="_xlnm.Print_Area" localSheetId="60">'FS204'!$A$1:$L$67</definedName>
    <definedName name="_xlnm.Print_Area" localSheetId="61">'FS205'!$A$1:$L$67</definedName>
    <definedName name="_xlnm.Print_Area" localSheetId="66">'GT421'!$A$1:$L$67</definedName>
    <definedName name="_xlnm.Print_Area" localSheetId="67">'GT422'!$A$1:$L$67</definedName>
    <definedName name="_xlnm.Print_Area" localSheetId="68">'GT423'!$A$1:$L$67</definedName>
    <definedName name="_xlnm.Print_Area" localSheetId="70">'GT481'!$A$1:$L$67</definedName>
    <definedName name="_xlnm.Print_Area" localSheetId="71">'GT484'!$A$1:$L$67</definedName>
    <definedName name="_xlnm.Print_Area" localSheetId="72">'GT485'!$A$1:$L$67</definedName>
    <definedName name="_xlnm.Print_Area" localSheetId="64">JHB!$A$1:$L$67</definedName>
    <definedName name="_xlnm.Print_Area" localSheetId="75">'KZN212'!$A$1:$L$67</definedName>
    <definedName name="_xlnm.Print_Area" localSheetId="76">'KZN213'!$A$1:$L$67</definedName>
    <definedName name="_xlnm.Print_Area" localSheetId="77">'KZN214'!$A$1:$L$67</definedName>
    <definedName name="_xlnm.Print_Area" localSheetId="78">'KZN216'!$A$1:$L$67</definedName>
    <definedName name="_xlnm.Print_Area" localSheetId="80">'KZN221'!$A$1:$L$67</definedName>
    <definedName name="_xlnm.Print_Area" localSheetId="81">'KZN222'!$A$1:$L$67</definedName>
    <definedName name="_xlnm.Print_Area" localSheetId="82">'KZN223'!$A$1:$L$67</definedName>
    <definedName name="_xlnm.Print_Area" localSheetId="83">'KZN224'!$A$1:$L$67</definedName>
    <definedName name="_xlnm.Print_Area" localSheetId="84">'KZN225'!$A$1:$L$67</definedName>
    <definedName name="_xlnm.Print_Area" localSheetId="85">'KZN226'!$A$1:$L$67</definedName>
    <definedName name="_xlnm.Print_Area" localSheetId="86">'KZN227'!$A$1:$L$67</definedName>
    <definedName name="_xlnm.Print_Area" localSheetId="88">'KZN235'!$A$1:$L$67</definedName>
    <definedName name="_xlnm.Print_Area" localSheetId="89">'KZN237'!$A$1:$L$67</definedName>
    <definedName name="_xlnm.Print_Area" localSheetId="90">'KZN238'!$A$1:$L$67</definedName>
    <definedName name="_xlnm.Print_Area" localSheetId="92">'KZN241'!$A$1:$L$67</definedName>
    <definedName name="_xlnm.Print_Area" localSheetId="93">'KZN242'!$A$1:$L$67</definedName>
    <definedName name="_xlnm.Print_Area" localSheetId="94">'KZN244'!$A$1:$L$67</definedName>
    <definedName name="_xlnm.Print_Area" localSheetId="95">'KZN245'!$A$1:$L$67</definedName>
    <definedName name="_xlnm.Print_Area" localSheetId="97">'KZN252'!$A$1:$L$67</definedName>
    <definedName name="_xlnm.Print_Area" localSheetId="98">'KZN253'!$A$1:$L$67</definedName>
    <definedName name="_xlnm.Print_Area" localSheetId="99">'KZN254'!$A$1:$L$67</definedName>
    <definedName name="_xlnm.Print_Area" localSheetId="101">'KZN261'!$A$1:$L$67</definedName>
    <definedName name="_xlnm.Print_Area" localSheetId="102">'KZN262'!$A$1:$L$67</definedName>
    <definedName name="_xlnm.Print_Area" localSheetId="103">'KZN263'!$A$1:$L$67</definedName>
    <definedName name="_xlnm.Print_Area" localSheetId="104">'KZN265'!$A$1:$L$67</definedName>
    <definedName name="_xlnm.Print_Area" localSheetId="105">'KZN266'!$A$1:$L$67</definedName>
    <definedName name="_xlnm.Print_Area" localSheetId="107">'KZN271'!$A$1:$L$67</definedName>
    <definedName name="_xlnm.Print_Area" localSheetId="108">'KZN272'!$A$1:$L$67</definedName>
    <definedName name="_xlnm.Print_Area" localSheetId="109">'KZN275'!$A$1:$L$67</definedName>
    <definedName name="_xlnm.Print_Area" localSheetId="110">'KZN276'!$A$1:$L$67</definedName>
    <definedName name="_xlnm.Print_Area" localSheetId="112">'KZN281'!$A$1:$L$67</definedName>
    <definedName name="_xlnm.Print_Area" localSheetId="113">'KZN282'!$A$1:$L$67</definedName>
    <definedName name="_xlnm.Print_Area" localSheetId="114">'KZN284'!$A$1:$L$67</definedName>
    <definedName name="_xlnm.Print_Area" localSheetId="115">'KZN285'!$A$1:$L$67</definedName>
    <definedName name="_xlnm.Print_Area" localSheetId="116">'KZN286'!$A$1:$L$67</definedName>
    <definedName name="_xlnm.Print_Area" localSheetId="118">'KZN291'!$A$1:$L$67</definedName>
    <definedName name="_xlnm.Print_Area" localSheetId="119">'KZN292'!$A$1:$L$67</definedName>
    <definedName name="_xlnm.Print_Area" localSheetId="120">'KZN293'!$A$1:$L$67</definedName>
    <definedName name="_xlnm.Print_Area" localSheetId="121">'KZN294'!$A$1:$L$67</definedName>
    <definedName name="_xlnm.Print_Area" localSheetId="123">'KZN433'!$A$1:$L$67</definedName>
    <definedName name="_xlnm.Print_Area" localSheetId="124">'KZN434'!$A$1:$L$67</definedName>
    <definedName name="_xlnm.Print_Area" localSheetId="125">'KZN435'!$A$1:$L$67</definedName>
    <definedName name="_xlnm.Print_Area" localSheetId="126">'KZN436'!$A$1:$L$67</definedName>
    <definedName name="_xlnm.Print_Area" localSheetId="128">'LIM331'!$A$1:$L$67</definedName>
    <definedName name="_xlnm.Print_Area" localSheetId="129">'LIM332'!$A$1:$L$67</definedName>
    <definedName name="_xlnm.Print_Area" localSheetId="130">'LIM333'!$A$1:$L$67</definedName>
    <definedName name="_xlnm.Print_Area" localSheetId="131">'LIM334'!$A$1:$L$67</definedName>
    <definedName name="_xlnm.Print_Area" localSheetId="132">'LIM335'!$A$1:$L$67</definedName>
    <definedName name="_xlnm.Print_Area" localSheetId="134">'LIM341'!$A$1:$L$67</definedName>
    <definedName name="_xlnm.Print_Area" localSheetId="135">'LIM343'!$A$1:$L$67</definedName>
    <definedName name="_xlnm.Print_Area" localSheetId="136">'LIM344'!$A$1:$L$67</definedName>
    <definedName name="_xlnm.Print_Area" localSheetId="137">'LIM345'!$A$1:$L$67</definedName>
    <definedName name="_xlnm.Print_Area" localSheetId="139">'LIM351'!$A$1:$L$67</definedName>
    <definedName name="_xlnm.Print_Area" localSheetId="140">'LIM353'!$A$1:$L$67</definedName>
    <definedName name="_xlnm.Print_Area" localSheetId="141">'LIM354'!$A$1:$L$67</definedName>
    <definedName name="_xlnm.Print_Area" localSheetId="142">'LIM355'!$A$1:$L$67</definedName>
    <definedName name="_xlnm.Print_Area" localSheetId="144">'LIM361'!$A$1:$L$67</definedName>
    <definedName name="_xlnm.Print_Area" localSheetId="145">'LIM362'!$A$1:$L$67</definedName>
    <definedName name="_xlnm.Print_Area" localSheetId="146">'LIM366'!$A$1:$L$67</definedName>
    <definedName name="_xlnm.Print_Area" localSheetId="147">'LIM367'!$A$1:$L$67</definedName>
    <definedName name="_xlnm.Print_Area" localSheetId="148">'LIM368'!$A$1:$L$67</definedName>
    <definedName name="_xlnm.Print_Area" localSheetId="150">'LIM471'!$A$1:$L$67</definedName>
    <definedName name="_xlnm.Print_Area" localSheetId="151">'LIM472'!$A$1:$L$67</definedName>
    <definedName name="_xlnm.Print_Area" localSheetId="152">'LIM473'!$A$1:$L$67</definedName>
    <definedName name="_xlnm.Print_Area" localSheetId="153">'LIM476'!$A$1:$L$67</definedName>
    <definedName name="_xlnm.Print_Area" localSheetId="40">MAN!$A$1:$L$67</definedName>
    <definedName name="_xlnm.Print_Area" localSheetId="155">'MP301'!$A$1:$L$67</definedName>
    <definedName name="_xlnm.Print_Area" localSheetId="156">'MP302'!$A$1:$L$67</definedName>
    <definedName name="_xlnm.Print_Area" localSheetId="157">'MP303'!$A$1:$L$67</definedName>
    <definedName name="_xlnm.Print_Area" localSheetId="158">'MP304'!$A$1:$L$67</definedName>
    <definedName name="_xlnm.Print_Area" localSheetId="159">'MP305'!$A$1:$L$67</definedName>
    <definedName name="_xlnm.Print_Area" localSheetId="160">'MP306'!$A$1:$L$67</definedName>
    <definedName name="_xlnm.Print_Area" localSheetId="161">'MP307'!$A$1:$L$67</definedName>
    <definedName name="_xlnm.Print_Area" localSheetId="163">'MP311'!$A$1:$L$67</definedName>
    <definedName name="_xlnm.Print_Area" localSheetId="164">'MP312'!$A$1:$L$67</definedName>
    <definedName name="_xlnm.Print_Area" localSheetId="165">'MP313'!$A$1:$L$67</definedName>
    <definedName name="_xlnm.Print_Area" localSheetId="166">'MP314'!$A$1:$L$67</definedName>
    <definedName name="_xlnm.Print_Area" localSheetId="167">'MP315'!$A$1:$L$67</definedName>
    <definedName name="_xlnm.Print_Area" localSheetId="168">'MP316'!$A$1:$L$67</definedName>
    <definedName name="_xlnm.Print_Area" localSheetId="170">'MP321'!$A$1:$L$67</definedName>
    <definedName name="_xlnm.Print_Area" localSheetId="171">'MP324'!$A$1:$L$67</definedName>
    <definedName name="_xlnm.Print_Area" localSheetId="172">'MP325'!$A$1:$L$67</definedName>
    <definedName name="_xlnm.Print_Area" localSheetId="173">'MP326'!$A$1:$L$67</definedName>
    <definedName name="_xlnm.Print_Area" localSheetId="179">'NC061'!$A$1:$L$67</definedName>
    <definedName name="_xlnm.Print_Area" localSheetId="180">'NC062'!$A$1:$L$67</definedName>
    <definedName name="_xlnm.Print_Area" localSheetId="181">'NC064'!$A$1:$L$67</definedName>
    <definedName name="_xlnm.Print_Area" localSheetId="182">'NC065'!$A$1:$L$67</definedName>
    <definedName name="_xlnm.Print_Area" localSheetId="183">'NC066'!$A$1:$L$67</definedName>
    <definedName name="_xlnm.Print_Area" localSheetId="184">'NC067'!$A$1:$L$67</definedName>
    <definedName name="_xlnm.Print_Area" localSheetId="186">'NC071'!$A$1:$L$67</definedName>
    <definedName name="_xlnm.Print_Area" localSheetId="187">'NC072'!$A$1:$L$67</definedName>
    <definedName name="_xlnm.Print_Area" localSheetId="188">'NC073'!$A$1:$L$67</definedName>
    <definedName name="_xlnm.Print_Area" localSheetId="189">'NC074'!$A$1:$L$67</definedName>
    <definedName name="_xlnm.Print_Area" localSheetId="190">'NC075'!$A$1:$L$67</definedName>
    <definedName name="_xlnm.Print_Area" localSheetId="191">'NC076'!$A$1:$L$67</definedName>
    <definedName name="_xlnm.Print_Area" localSheetId="192">'NC077'!$A$1:$L$67</definedName>
    <definedName name="_xlnm.Print_Area" localSheetId="193">'NC078'!$A$1:$L$67</definedName>
    <definedName name="_xlnm.Print_Area" localSheetId="195">'NC082'!$A$1:$L$67</definedName>
    <definedName name="_xlnm.Print_Area" localSheetId="196">'NC084'!$A$1:$L$67</definedName>
    <definedName name="_xlnm.Print_Area" localSheetId="197">'NC085'!$A$1:$L$67</definedName>
    <definedName name="_xlnm.Print_Area" localSheetId="198">'NC086'!$A$1:$L$67</definedName>
    <definedName name="_xlnm.Print_Area" localSheetId="199">'NC087'!$A$1:$L$67</definedName>
    <definedName name="_xlnm.Print_Area" localSheetId="201">'NC091'!$A$1:$L$67</definedName>
    <definedName name="_xlnm.Print_Area" localSheetId="202">'NC092'!$A$1:$L$67</definedName>
    <definedName name="_xlnm.Print_Area" localSheetId="203">'NC093'!$A$1:$L$67</definedName>
    <definedName name="_xlnm.Print_Area" localSheetId="204">'NC094'!$A$1:$L$67</definedName>
    <definedName name="_xlnm.Print_Area" localSheetId="175">'NC451'!$A$1:$L$67</definedName>
    <definedName name="_xlnm.Print_Area" localSheetId="176">'NC452'!$A$1:$L$67</definedName>
    <definedName name="_xlnm.Print_Area" localSheetId="177">'NC453'!$A$1:$L$67</definedName>
    <definedName name="_xlnm.Print_Area" localSheetId="2">NMA!$A$1:$L$67</definedName>
    <definedName name="_xlnm.Print_Area" localSheetId="206">'NW371'!$A$1:$L$67</definedName>
    <definedName name="_xlnm.Print_Area" localSheetId="207">'NW372'!$A$1:$L$67</definedName>
    <definedName name="_xlnm.Print_Area" localSheetId="208">'NW373'!$A$1:$L$67</definedName>
    <definedName name="_xlnm.Print_Area" localSheetId="209">'NW374'!$A$1:$L$67</definedName>
    <definedName name="_xlnm.Print_Area" localSheetId="210">'NW375'!$A$1:$L$67</definedName>
    <definedName name="_xlnm.Print_Area" localSheetId="212">'NW381'!$A$1:$L$67</definedName>
    <definedName name="_xlnm.Print_Area" localSheetId="213">'NW382'!$A$1:$L$67</definedName>
    <definedName name="_xlnm.Print_Area" localSheetId="214">'NW383'!$A$1:$L$67</definedName>
    <definedName name="_xlnm.Print_Area" localSheetId="215">'NW384'!$A$1:$L$67</definedName>
    <definedName name="_xlnm.Print_Area" localSheetId="216">'NW385'!$A$1:$L$67</definedName>
    <definedName name="_xlnm.Print_Area" localSheetId="218">'NW392'!$A$1:$L$67</definedName>
    <definedName name="_xlnm.Print_Area" localSheetId="219">'NW393'!$A$1:$L$67</definedName>
    <definedName name="_xlnm.Print_Area" localSheetId="220">'NW394'!$A$1:$L$67</definedName>
    <definedName name="_xlnm.Print_Area" localSheetId="221">'NW396'!$A$1:$L$67</definedName>
    <definedName name="_xlnm.Print_Area" localSheetId="222">'NW397'!$A$1:$L$67</definedName>
    <definedName name="_xlnm.Print_Area" localSheetId="224">'NW403'!$A$1:$L$67</definedName>
    <definedName name="_xlnm.Print_Area" localSheetId="225">'NW404'!$A$1:$L$67</definedName>
    <definedName name="_xlnm.Print_Area" localSheetId="226">'NW405'!$A$1:$L$67</definedName>
    <definedName name="_xlnm.Print_Area" localSheetId="0">Summary!$A$1:$L$67</definedName>
    <definedName name="_xlnm.Print_Area" localSheetId="65">TSH!$A$1:$L$67</definedName>
    <definedName name="_xlnm.Print_Area" localSheetId="229">'WC011'!$A$1:$L$67</definedName>
    <definedName name="_xlnm.Print_Area" localSheetId="230">'WC012'!$A$1:$L$67</definedName>
    <definedName name="_xlnm.Print_Area" localSheetId="231">'WC013'!$A$1:$L$67</definedName>
    <definedName name="_xlnm.Print_Area" localSheetId="232">'WC014'!$A$1:$L$67</definedName>
    <definedName name="_xlnm.Print_Area" localSheetId="233">'WC015'!$A$1:$L$67</definedName>
    <definedName name="_xlnm.Print_Area" localSheetId="235">'WC022'!$A$1:$L$67</definedName>
    <definedName name="_xlnm.Print_Area" localSheetId="236">'WC023'!$A$1:$L$67</definedName>
    <definedName name="_xlnm.Print_Area" localSheetId="237">'WC024'!$A$1:$L$67</definedName>
    <definedName name="_xlnm.Print_Area" localSheetId="238">'WC025'!$A$1:$L$67</definedName>
    <definedName name="_xlnm.Print_Area" localSheetId="239">'WC026'!$A$1:$L$67</definedName>
    <definedName name="_xlnm.Print_Area" localSheetId="241">'WC031'!$A$1:$L$67</definedName>
    <definedName name="_xlnm.Print_Area" localSheetId="242">'WC032'!$A$1:$L$67</definedName>
    <definedName name="_xlnm.Print_Area" localSheetId="243">'WC033'!$A$1:$L$67</definedName>
    <definedName name="_xlnm.Print_Area" localSheetId="244">'WC034'!$A$1:$L$67</definedName>
    <definedName name="_xlnm.Print_Area" localSheetId="246">'WC041'!$A$1:$L$67</definedName>
    <definedName name="_xlnm.Print_Area" localSheetId="247">'WC042'!$A$1:$L$67</definedName>
    <definedName name="_xlnm.Print_Area" localSheetId="248">'WC043'!$A$1:$L$67</definedName>
    <definedName name="_xlnm.Print_Area" localSheetId="249">'WC044'!$A$1:$L$67</definedName>
    <definedName name="_xlnm.Print_Area" localSheetId="250">'WC045'!$A$1:$L$67</definedName>
    <definedName name="_xlnm.Print_Area" localSheetId="251">'WC047'!$A$1:$L$67</definedName>
    <definedName name="_xlnm.Print_Area" localSheetId="252">'WC048'!$A$1:$L$67</definedName>
    <definedName name="_xlnm.Print_Area" localSheetId="254">'WC051'!$A$1:$L$67</definedName>
    <definedName name="_xlnm.Print_Area" localSheetId="255">'WC052'!$A$1:$L$67</definedName>
    <definedName name="_xlnm.Print_Area" localSheetId="256">'WC053'!$A$1:$L$67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G36" i="2"/>
  <c r="G29" i="2" s="1"/>
  <c r="G32" i="2" s="1"/>
  <c r="G14" i="2" s="1"/>
  <c r="G18" i="2" s="1"/>
  <c r="F36" i="2"/>
  <c r="F29" i="2" s="1"/>
  <c r="F32" i="2" s="1"/>
  <c r="F14" i="2" s="1"/>
  <c r="F18" i="2" s="1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C19" i="2" s="1"/>
  <c r="C21" i="2" s="1"/>
  <c r="H29" i="2"/>
  <c r="H32" i="2" s="1"/>
  <c r="H14" i="2" s="1"/>
  <c r="H18" i="2" s="1"/>
  <c r="I8" i="2"/>
  <c r="L6" i="2"/>
  <c r="L8" i="2" s="1"/>
  <c r="K6" i="2"/>
  <c r="K8" i="2" s="1"/>
  <c r="J6" i="2"/>
  <c r="J8" i="2" s="1"/>
  <c r="I6" i="2"/>
  <c r="H6" i="2"/>
  <c r="H8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F36" i="3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C29" i="3" s="1"/>
  <c r="C32" i="3" s="1"/>
  <c r="C14" i="3" s="1"/>
  <c r="C18" i="3" s="1"/>
  <c r="F29" i="3"/>
  <c r="F32" i="3" s="1"/>
  <c r="F14" i="3" s="1"/>
  <c r="F18" i="3" s="1"/>
  <c r="G18" i="3"/>
  <c r="L6" i="3"/>
  <c r="L8" i="3" s="1"/>
  <c r="K6" i="3"/>
  <c r="K8" i="3" s="1"/>
  <c r="J6" i="3"/>
  <c r="J8" i="3" s="1"/>
  <c r="I6" i="3"/>
  <c r="I8" i="3" s="1"/>
  <c r="H6" i="3"/>
  <c r="H8" i="3" s="1"/>
  <c r="H19" i="3" s="1"/>
  <c r="H21" i="3" s="1"/>
  <c r="G6" i="3"/>
  <c r="G8" i="3" s="1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F36" i="4"/>
  <c r="F29" i="4" s="1"/>
  <c r="F32" i="4" s="1"/>
  <c r="F14" i="4" s="1"/>
  <c r="F18" i="4" s="1"/>
  <c r="E36" i="4"/>
  <c r="E29" i="4" s="1"/>
  <c r="E32" i="4" s="1"/>
  <c r="E14" i="4" s="1"/>
  <c r="E18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G29" i="4"/>
  <c r="G32" i="4" s="1"/>
  <c r="G14" i="4" s="1"/>
  <c r="G18" i="4" s="1"/>
  <c r="D8" i="4"/>
  <c r="L6" i="4"/>
  <c r="L8" i="4" s="1"/>
  <c r="K6" i="4"/>
  <c r="K8" i="4" s="1"/>
  <c r="J6" i="4"/>
  <c r="J8" i="4" s="1"/>
  <c r="I6" i="4"/>
  <c r="I8" i="4" s="1"/>
  <c r="I19" i="4" s="1"/>
  <c r="I21" i="4" s="1"/>
  <c r="H6" i="4"/>
  <c r="H8" i="4" s="1"/>
  <c r="G6" i="4"/>
  <c r="G8" i="4" s="1"/>
  <c r="F6" i="4"/>
  <c r="F8" i="4" s="1"/>
  <c r="F19" i="4" s="1"/>
  <c r="F21" i="4" s="1"/>
  <c r="E6" i="4"/>
  <c r="E8" i="4" s="1"/>
  <c r="D6" i="4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G29" i="5"/>
  <c r="G32" i="5" s="1"/>
  <c r="G14" i="5" s="1"/>
  <c r="G18" i="5" s="1"/>
  <c r="J8" i="5"/>
  <c r="L6" i="5"/>
  <c r="L8" i="5" s="1"/>
  <c r="K6" i="5"/>
  <c r="K8" i="5" s="1"/>
  <c r="J6" i="5"/>
  <c r="I6" i="5"/>
  <c r="I8" i="5" s="1"/>
  <c r="H6" i="5"/>
  <c r="H8" i="5" s="1"/>
  <c r="G6" i="5"/>
  <c r="G8" i="5" s="1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J36" i="6"/>
  <c r="J29" i="6" s="1"/>
  <c r="J32" i="6" s="1"/>
  <c r="J14" i="6" s="1"/>
  <c r="J18" i="6" s="1"/>
  <c r="I36" i="6"/>
  <c r="H36" i="6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K29" i="6"/>
  <c r="K32" i="6" s="1"/>
  <c r="K14" i="6" s="1"/>
  <c r="K18" i="6" s="1"/>
  <c r="I29" i="6"/>
  <c r="I32" i="6" s="1"/>
  <c r="I14" i="6" s="1"/>
  <c r="I18" i="6" s="1"/>
  <c r="H29" i="6"/>
  <c r="H32" i="6" s="1"/>
  <c r="H14" i="6" s="1"/>
  <c r="H18" i="6" s="1"/>
  <c r="H8" i="6"/>
  <c r="L6" i="6"/>
  <c r="L8" i="6" s="1"/>
  <c r="K6" i="6"/>
  <c r="K8" i="6" s="1"/>
  <c r="J6" i="6"/>
  <c r="J8" i="6" s="1"/>
  <c r="I6" i="6"/>
  <c r="I8" i="6" s="1"/>
  <c r="H6" i="6"/>
  <c r="G6" i="6"/>
  <c r="G8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H36" i="7"/>
  <c r="H29" i="7" s="1"/>
  <c r="H32" i="7" s="1"/>
  <c r="H14" i="7" s="1"/>
  <c r="H18" i="7" s="1"/>
  <c r="G36" i="7"/>
  <c r="F36" i="7"/>
  <c r="E36" i="7"/>
  <c r="E29" i="7" s="1"/>
  <c r="E32" i="7" s="1"/>
  <c r="E14" i="7" s="1"/>
  <c r="E18" i="7" s="1"/>
  <c r="D36" i="7"/>
  <c r="D29" i="7" s="1"/>
  <c r="D32" i="7" s="1"/>
  <c r="D14" i="7" s="1"/>
  <c r="D18" i="7" s="1"/>
  <c r="C36" i="7"/>
  <c r="C29" i="7" s="1"/>
  <c r="C32" i="7" s="1"/>
  <c r="C14" i="7" s="1"/>
  <c r="C18" i="7" s="1"/>
  <c r="I29" i="7"/>
  <c r="I32" i="7" s="1"/>
  <c r="I14" i="7" s="1"/>
  <c r="I18" i="7" s="1"/>
  <c r="G29" i="7"/>
  <c r="G32" i="7" s="1"/>
  <c r="G14" i="7" s="1"/>
  <c r="G18" i="7" s="1"/>
  <c r="F29" i="7"/>
  <c r="F32" i="7" s="1"/>
  <c r="F14" i="7" s="1"/>
  <c r="F18" i="7" s="1"/>
  <c r="L6" i="7"/>
  <c r="L8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K36" i="8"/>
  <c r="K29" i="8" s="1"/>
  <c r="K32" i="8" s="1"/>
  <c r="K14" i="8" s="1"/>
  <c r="K18" i="8" s="1"/>
  <c r="J36" i="8"/>
  <c r="J29" i="8" s="1"/>
  <c r="J32" i="8" s="1"/>
  <c r="J14" i="8" s="1"/>
  <c r="J18" i="8" s="1"/>
  <c r="I36" i="8"/>
  <c r="I29" i="8" s="1"/>
  <c r="I32" i="8" s="1"/>
  <c r="I14" i="8" s="1"/>
  <c r="I18" i="8" s="1"/>
  <c r="H36" i="8"/>
  <c r="H29" i="8" s="1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C29" i="8" s="1"/>
  <c r="C32" i="8" s="1"/>
  <c r="C14" i="8" s="1"/>
  <c r="C18" i="8" s="1"/>
  <c r="H32" i="8"/>
  <c r="H14" i="8" s="1"/>
  <c r="H18" i="8" s="1"/>
  <c r="L29" i="8"/>
  <c r="L32" i="8" s="1"/>
  <c r="L14" i="8" s="1"/>
  <c r="L18" i="8" s="1"/>
  <c r="K8" i="8"/>
  <c r="I8" i="8"/>
  <c r="L6" i="8"/>
  <c r="L8" i="8" s="1"/>
  <c r="K6" i="8"/>
  <c r="J6" i="8"/>
  <c r="J8" i="8" s="1"/>
  <c r="I6" i="8"/>
  <c r="H6" i="8"/>
  <c r="H8" i="8" s="1"/>
  <c r="H19" i="8" s="1"/>
  <c r="H21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I36" i="9"/>
  <c r="I29" i="9" s="1"/>
  <c r="I32" i="9" s="1"/>
  <c r="I14" i="9" s="1"/>
  <c r="I18" i="9" s="1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J29" i="9"/>
  <c r="J32" i="9" s="1"/>
  <c r="J14" i="9" s="1"/>
  <c r="J18" i="9" s="1"/>
  <c r="H29" i="9"/>
  <c r="H32" i="9" s="1"/>
  <c r="H14" i="9" s="1"/>
  <c r="H18" i="9" s="1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G19" i="9" s="1"/>
  <c r="G21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K36" i="10"/>
  <c r="J36" i="10"/>
  <c r="J29" i="10" s="1"/>
  <c r="J32" i="10" s="1"/>
  <c r="J14" i="10" s="1"/>
  <c r="J18" i="10" s="1"/>
  <c r="I36" i="10"/>
  <c r="I29" i="10" s="1"/>
  <c r="H36" i="10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L32" i="10"/>
  <c r="L14" i="10" s="1"/>
  <c r="L18" i="10" s="1"/>
  <c r="I32" i="10"/>
  <c r="I14" i="10" s="1"/>
  <c r="I18" i="10" s="1"/>
  <c r="K29" i="10"/>
  <c r="K32" i="10" s="1"/>
  <c r="K14" i="10" s="1"/>
  <c r="K18" i="10" s="1"/>
  <c r="H29" i="10"/>
  <c r="H32" i="10" s="1"/>
  <c r="H14" i="10" s="1"/>
  <c r="H18" i="10" s="1"/>
  <c r="F8" i="10"/>
  <c r="L6" i="10"/>
  <c r="L8" i="10" s="1"/>
  <c r="L19" i="10" s="1"/>
  <c r="L21" i="10" s="1"/>
  <c r="K6" i="10"/>
  <c r="K8" i="10" s="1"/>
  <c r="J6" i="10"/>
  <c r="J8" i="10" s="1"/>
  <c r="J19" i="10" s="1"/>
  <c r="J21" i="10" s="1"/>
  <c r="I6" i="10"/>
  <c r="I8" i="10" s="1"/>
  <c r="H6" i="10"/>
  <c r="H8" i="10" s="1"/>
  <c r="G6" i="10"/>
  <c r="G8" i="10" s="1"/>
  <c r="F6" i="10"/>
  <c r="E6" i="10"/>
  <c r="E8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K36" i="11"/>
  <c r="J36" i="11"/>
  <c r="J29" i="11" s="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C36" i="11"/>
  <c r="C29" i="11" s="1"/>
  <c r="C32" i="11" s="1"/>
  <c r="C14" i="11" s="1"/>
  <c r="C18" i="11" s="1"/>
  <c r="J32" i="11"/>
  <c r="J14" i="11" s="1"/>
  <c r="J18" i="11" s="1"/>
  <c r="L29" i="11"/>
  <c r="L32" i="11" s="1"/>
  <c r="L14" i="11" s="1"/>
  <c r="L18" i="11" s="1"/>
  <c r="K29" i="11"/>
  <c r="K32" i="11" s="1"/>
  <c r="K14" i="11" s="1"/>
  <c r="K18" i="11" s="1"/>
  <c r="D29" i="11"/>
  <c r="D32" i="11" s="1"/>
  <c r="D14" i="11" s="1"/>
  <c r="D18" i="11" s="1"/>
  <c r="L8" i="11"/>
  <c r="L6" i="11"/>
  <c r="K6" i="11"/>
  <c r="K8" i="11" s="1"/>
  <c r="J6" i="11"/>
  <c r="J8" i="11" s="1"/>
  <c r="I6" i="11"/>
  <c r="I8" i="11" s="1"/>
  <c r="H6" i="11"/>
  <c r="H8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I36" i="12"/>
  <c r="I29" i="12" s="1"/>
  <c r="I32" i="12" s="1"/>
  <c r="I14" i="12" s="1"/>
  <c r="I18" i="12" s="1"/>
  <c r="H36" i="12"/>
  <c r="H29" i="12" s="1"/>
  <c r="H32" i="12" s="1"/>
  <c r="H14" i="12" s="1"/>
  <c r="H18" i="12" s="1"/>
  <c r="G36" i="12"/>
  <c r="F36" i="12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J32" i="12"/>
  <c r="J14" i="12" s="1"/>
  <c r="J18" i="12" s="1"/>
  <c r="G29" i="12"/>
  <c r="G32" i="12" s="1"/>
  <c r="G14" i="12" s="1"/>
  <c r="G18" i="12" s="1"/>
  <c r="F29" i="12"/>
  <c r="F32" i="12" s="1"/>
  <c r="F14" i="12" s="1"/>
  <c r="F18" i="12" s="1"/>
  <c r="J8" i="12"/>
  <c r="L6" i="12"/>
  <c r="L8" i="12" s="1"/>
  <c r="L19" i="12" s="1"/>
  <c r="L21" i="12" s="1"/>
  <c r="K6" i="12"/>
  <c r="K8" i="12" s="1"/>
  <c r="J6" i="12"/>
  <c r="I6" i="12"/>
  <c r="I8" i="12" s="1"/>
  <c r="I19" i="12" s="1"/>
  <c r="I21" i="12" s="1"/>
  <c r="H6" i="12"/>
  <c r="H8" i="12" s="1"/>
  <c r="G6" i="12"/>
  <c r="G8" i="12" s="1"/>
  <c r="F6" i="12"/>
  <c r="F8" i="12" s="1"/>
  <c r="E6" i="12"/>
  <c r="E8" i="12" s="1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C36" i="13"/>
  <c r="C29" i="13" s="1"/>
  <c r="C32" i="13" s="1"/>
  <c r="C14" i="13" s="1"/>
  <c r="C18" i="13" s="1"/>
  <c r="D29" i="13"/>
  <c r="D32" i="13" s="1"/>
  <c r="D14" i="13" s="1"/>
  <c r="D18" i="13" s="1"/>
  <c r="L6" i="13"/>
  <c r="L8" i="13" s="1"/>
  <c r="L19" i="13" s="1"/>
  <c r="L21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F8" i="13" s="1"/>
  <c r="E6" i="13"/>
  <c r="E8" i="13" s="1"/>
  <c r="E19" i="13" s="1"/>
  <c r="E21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K29" i="14" s="1"/>
  <c r="K32" i="14" s="1"/>
  <c r="K14" i="14" s="1"/>
  <c r="K18" i="14" s="1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F36" i="14"/>
  <c r="F29" i="14" s="1"/>
  <c r="F32" i="14" s="1"/>
  <c r="F14" i="14" s="1"/>
  <c r="F18" i="14" s="1"/>
  <c r="E36" i="14"/>
  <c r="E29" i="14" s="1"/>
  <c r="E32" i="14" s="1"/>
  <c r="E14" i="14" s="1"/>
  <c r="E18" i="14" s="1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G29" i="14"/>
  <c r="G32" i="14" s="1"/>
  <c r="G14" i="14" s="1"/>
  <c r="G18" i="14" s="1"/>
  <c r="C8" i="14"/>
  <c r="L6" i="14"/>
  <c r="L8" i="14" s="1"/>
  <c r="K6" i="14"/>
  <c r="K8" i="14" s="1"/>
  <c r="J6" i="14"/>
  <c r="J8" i="14" s="1"/>
  <c r="I6" i="14"/>
  <c r="I8" i="14" s="1"/>
  <c r="H6" i="14"/>
  <c r="H8" i="14" s="1"/>
  <c r="H19" i="14" s="1"/>
  <c r="H21" i="14" s="1"/>
  <c r="G6" i="14"/>
  <c r="G8" i="14" s="1"/>
  <c r="F6" i="14"/>
  <c r="F8" i="14" s="1"/>
  <c r="E6" i="14"/>
  <c r="E8" i="14" s="1"/>
  <c r="D6" i="14"/>
  <c r="D8" i="14" s="1"/>
  <c r="C6" i="14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J29" i="15" s="1"/>
  <c r="J32" i="15" s="1"/>
  <c r="J14" i="15" s="1"/>
  <c r="J18" i="15" s="1"/>
  <c r="I36" i="15"/>
  <c r="H36" i="15"/>
  <c r="H29" i="15" s="1"/>
  <c r="H32" i="15" s="1"/>
  <c r="H14" i="15" s="1"/>
  <c r="H18" i="15" s="1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E29" i="15" s="1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E32" i="15"/>
  <c r="E14" i="15" s="1"/>
  <c r="E18" i="15" s="1"/>
  <c r="I29" i="15"/>
  <c r="I32" i="15" s="1"/>
  <c r="I14" i="15" s="1"/>
  <c r="I18" i="15" s="1"/>
  <c r="L6" i="15"/>
  <c r="L8" i="15" s="1"/>
  <c r="K6" i="15"/>
  <c r="K8" i="15" s="1"/>
  <c r="K19" i="15" s="1"/>
  <c r="K21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C19" i="15" s="1"/>
  <c r="C21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I19" i="16" s="1"/>
  <c r="I21" i="16" s="1"/>
  <c r="H36" i="16"/>
  <c r="H29" i="16" s="1"/>
  <c r="H32" i="16" s="1"/>
  <c r="H14" i="16" s="1"/>
  <c r="H18" i="16" s="1"/>
  <c r="G36" i="16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C19" i="16" s="1"/>
  <c r="C21" i="16" s="1"/>
  <c r="G29" i="16"/>
  <c r="G32" i="16" s="1"/>
  <c r="G14" i="16" s="1"/>
  <c r="G18" i="16" s="1"/>
  <c r="L6" i="16"/>
  <c r="L8" i="16" s="1"/>
  <c r="K6" i="16"/>
  <c r="K8" i="16" s="1"/>
  <c r="J6" i="16"/>
  <c r="J8" i="16" s="1"/>
  <c r="I6" i="16"/>
  <c r="I8" i="16" s="1"/>
  <c r="H6" i="16"/>
  <c r="H8" i="16" s="1"/>
  <c r="G6" i="16"/>
  <c r="G8" i="16" s="1"/>
  <c r="F6" i="16"/>
  <c r="F8" i="16" s="1"/>
  <c r="F19" i="16" s="1"/>
  <c r="F21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G29" i="17" s="1"/>
  <c r="G32" i="17" s="1"/>
  <c r="G14" i="17" s="1"/>
  <c r="G18" i="17" s="1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J29" i="17"/>
  <c r="J32" i="17" s="1"/>
  <c r="J14" i="17" s="1"/>
  <c r="J18" i="17" s="1"/>
  <c r="L6" i="17"/>
  <c r="L8" i="17" s="1"/>
  <c r="K6" i="17"/>
  <c r="K8" i="17" s="1"/>
  <c r="J6" i="17"/>
  <c r="J8" i="17" s="1"/>
  <c r="I6" i="17"/>
  <c r="I8" i="17" s="1"/>
  <c r="H6" i="17"/>
  <c r="H8" i="17" s="1"/>
  <c r="G6" i="17"/>
  <c r="G8" i="17" s="1"/>
  <c r="F6" i="17"/>
  <c r="F8" i="17" s="1"/>
  <c r="F19" i="17" s="1"/>
  <c r="F21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I29" i="18"/>
  <c r="I32" i="18" s="1"/>
  <c r="I14" i="18" s="1"/>
  <c r="I18" i="18" s="1"/>
  <c r="I8" i="18"/>
  <c r="C8" i="18"/>
  <c r="L6" i="18"/>
  <c r="L8" i="18" s="1"/>
  <c r="K6" i="18"/>
  <c r="K8" i="18" s="1"/>
  <c r="J6" i="18"/>
  <c r="J8" i="18" s="1"/>
  <c r="I6" i="18"/>
  <c r="H6" i="18"/>
  <c r="H8" i="18" s="1"/>
  <c r="G6" i="18"/>
  <c r="G8" i="18" s="1"/>
  <c r="F6" i="18"/>
  <c r="F8" i="18" s="1"/>
  <c r="E6" i="18"/>
  <c r="E8" i="18" s="1"/>
  <c r="D6" i="18"/>
  <c r="D8" i="18" s="1"/>
  <c r="C6" i="18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D29" i="19" s="1"/>
  <c r="D32" i="19" s="1"/>
  <c r="D14" i="19" s="1"/>
  <c r="D18" i="19" s="1"/>
  <c r="D19" i="19" s="1"/>
  <c r="D21" i="19" s="1"/>
  <c r="C36" i="19"/>
  <c r="C29" i="19" s="1"/>
  <c r="C32" i="19" s="1"/>
  <c r="C14" i="19" s="1"/>
  <c r="C18" i="19" s="1"/>
  <c r="L6" i="19"/>
  <c r="L8" i="19" s="1"/>
  <c r="L19" i="19" s="1"/>
  <c r="L21" i="19" s="1"/>
  <c r="K6" i="19"/>
  <c r="K8" i="19" s="1"/>
  <c r="J6" i="19"/>
  <c r="J8" i="19" s="1"/>
  <c r="I6" i="19"/>
  <c r="I8" i="19" s="1"/>
  <c r="H6" i="19"/>
  <c r="H8" i="19" s="1"/>
  <c r="H19" i="19" s="1"/>
  <c r="H21" i="19" s="1"/>
  <c r="G6" i="19"/>
  <c r="G8" i="19" s="1"/>
  <c r="F6" i="19"/>
  <c r="F8" i="19" s="1"/>
  <c r="E6" i="19"/>
  <c r="E8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K29" i="20" s="1"/>
  <c r="K32" i="20" s="1"/>
  <c r="K14" i="20" s="1"/>
  <c r="K18" i="20" s="1"/>
  <c r="J36" i="20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J29" i="20"/>
  <c r="J32" i="20" s="1"/>
  <c r="J14" i="20" s="1"/>
  <c r="J18" i="20" s="1"/>
  <c r="G29" i="20"/>
  <c r="G32" i="20" s="1"/>
  <c r="G14" i="20" s="1"/>
  <c r="G18" i="20" s="1"/>
  <c r="G8" i="20"/>
  <c r="L6" i="20"/>
  <c r="L8" i="20" s="1"/>
  <c r="K6" i="20"/>
  <c r="K8" i="20" s="1"/>
  <c r="J6" i="20"/>
  <c r="J8" i="20" s="1"/>
  <c r="I6" i="20"/>
  <c r="I8" i="20" s="1"/>
  <c r="H6" i="20"/>
  <c r="H8" i="20" s="1"/>
  <c r="G6" i="20"/>
  <c r="F6" i="20"/>
  <c r="F8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I29" i="21" s="1"/>
  <c r="I32" i="21" s="1"/>
  <c r="I14" i="21" s="1"/>
  <c r="I18" i="21" s="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E36" i="2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L29" i="21"/>
  <c r="L32" i="21" s="1"/>
  <c r="L14" i="21" s="1"/>
  <c r="L18" i="21" s="1"/>
  <c r="F29" i="21"/>
  <c r="F32" i="21" s="1"/>
  <c r="F14" i="21" s="1"/>
  <c r="F18" i="21" s="1"/>
  <c r="E29" i="21"/>
  <c r="E32" i="21" s="1"/>
  <c r="E14" i="21" s="1"/>
  <c r="E18" i="21" s="1"/>
  <c r="L6" i="21"/>
  <c r="L8" i="21" s="1"/>
  <c r="K6" i="21"/>
  <c r="K8" i="21" s="1"/>
  <c r="J6" i="21"/>
  <c r="J8" i="21" s="1"/>
  <c r="I6" i="21"/>
  <c r="I8" i="21" s="1"/>
  <c r="H6" i="21"/>
  <c r="H8" i="21" s="1"/>
  <c r="G6" i="21"/>
  <c r="G8" i="21" s="1"/>
  <c r="F6" i="21"/>
  <c r="F8" i="21" s="1"/>
  <c r="E6" i="21"/>
  <c r="E8" i="21" s="1"/>
  <c r="D6" i="21"/>
  <c r="D8" i="21" s="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K29" i="22" s="1"/>
  <c r="K32" i="22" s="1"/>
  <c r="K14" i="22" s="1"/>
  <c r="K18" i="22" s="1"/>
  <c r="J36" i="22"/>
  <c r="I36" i="22"/>
  <c r="I29" i="22" s="1"/>
  <c r="I32" i="22" s="1"/>
  <c r="I14" i="22" s="1"/>
  <c r="I18" i="22" s="1"/>
  <c r="H36" i="22"/>
  <c r="G36" i="22"/>
  <c r="G29" i="22" s="1"/>
  <c r="G32" i="22" s="1"/>
  <c r="G14" i="22" s="1"/>
  <c r="G18" i="22" s="1"/>
  <c r="G19" i="22" s="1"/>
  <c r="G21" i="22" s="1"/>
  <c r="F36" i="22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J29" i="22"/>
  <c r="J32" i="22" s="1"/>
  <c r="J14" i="22" s="1"/>
  <c r="J18" i="22" s="1"/>
  <c r="H29" i="22"/>
  <c r="H32" i="22" s="1"/>
  <c r="H14" i="22" s="1"/>
  <c r="H18" i="22" s="1"/>
  <c r="F29" i="22"/>
  <c r="F32" i="22" s="1"/>
  <c r="F14" i="22" s="1"/>
  <c r="F18" i="22" s="1"/>
  <c r="L6" i="22"/>
  <c r="L8" i="22" s="1"/>
  <c r="L19" i="22" s="1"/>
  <c r="L21" i="22" s="1"/>
  <c r="K6" i="22"/>
  <c r="K8" i="22" s="1"/>
  <c r="J6" i="22"/>
  <c r="J8" i="22" s="1"/>
  <c r="I6" i="22"/>
  <c r="I8" i="22" s="1"/>
  <c r="H6" i="22"/>
  <c r="H8" i="22" s="1"/>
  <c r="G6" i="22"/>
  <c r="G8" i="22" s="1"/>
  <c r="F6" i="22"/>
  <c r="F8" i="22" s="1"/>
  <c r="E6" i="22"/>
  <c r="E8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I36" i="23"/>
  <c r="I29" i="23" s="1"/>
  <c r="I32" i="23" s="1"/>
  <c r="I14" i="23" s="1"/>
  <c r="I18" i="23" s="1"/>
  <c r="H36" i="23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 s="1"/>
  <c r="C14" i="23" s="1"/>
  <c r="C18" i="23" s="1"/>
  <c r="J29" i="23"/>
  <c r="J32" i="23" s="1"/>
  <c r="J14" i="23" s="1"/>
  <c r="J18" i="23" s="1"/>
  <c r="J19" i="23" s="1"/>
  <c r="J21" i="23" s="1"/>
  <c r="H29" i="23"/>
  <c r="H32" i="23" s="1"/>
  <c r="H14" i="23" s="1"/>
  <c r="H18" i="23" s="1"/>
  <c r="K8" i="23"/>
  <c r="L6" i="23"/>
  <c r="L8" i="23" s="1"/>
  <c r="K6" i="23"/>
  <c r="J6" i="23"/>
  <c r="J8" i="23" s="1"/>
  <c r="I6" i="23"/>
  <c r="I8" i="23" s="1"/>
  <c r="H6" i="23"/>
  <c r="H8" i="23" s="1"/>
  <c r="G6" i="23"/>
  <c r="G8" i="23" s="1"/>
  <c r="F6" i="23"/>
  <c r="F8" i="23" s="1"/>
  <c r="E6" i="23"/>
  <c r="E8" i="23" s="1"/>
  <c r="D6" i="23"/>
  <c r="D8" i="23" s="1"/>
  <c r="C6" i="23"/>
  <c r="C8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L29" i="24" s="1"/>
  <c r="L32" i="24" s="1"/>
  <c r="K36" i="24"/>
  <c r="K29" i="24" s="1"/>
  <c r="K32" i="24" s="1"/>
  <c r="K14" i="24" s="1"/>
  <c r="K18" i="24" s="1"/>
  <c r="J36" i="24"/>
  <c r="J29" i="24" s="1"/>
  <c r="I36" i="24"/>
  <c r="I29" i="24" s="1"/>
  <c r="I32" i="24" s="1"/>
  <c r="I14" i="24" s="1"/>
  <c r="I18" i="24" s="1"/>
  <c r="H36" i="24"/>
  <c r="H29" i="24" s="1"/>
  <c r="H32" i="24" s="1"/>
  <c r="H14" i="24" s="1"/>
  <c r="H18" i="24" s="1"/>
  <c r="G36" i="24"/>
  <c r="G29" i="24" s="1"/>
  <c r="G32" i="24" s="1"/>
  <c r="G14" i="24" s="1"/>
  <c r="G18" i="24" s="1"/>
  <c r="F36" i="24"/>
  <c r="F29" i="24" s="1"/>
  <c r="F32" i="24" s="1"/>
  <c r="F14" i="24" s="1"/>
  <c r="F18" i="24" s="1"/>
  <c r="E36" i="24"/>
  <c r="D36" i="24"/>
  <c r="D29" i="24" s="1"/>
  <c r="D32" i="24" s="1"/>
  <c r="D14" i="24" s="1"/>
  <c r="D18" i="24" s="1"/>
  <c r="C36" i="24"/>
  <c r="C29" i="24" s="1"/>
  <c r="C32" i="24" s="1"/>
  <c r="C14" i="24" s="1"/>
  <c r="C18" i="24" s="1"/>
  <c r="J32" i="24"/>
  <c r="E29" i="24"/>
  <c r="E32" i="24" s="1"/>
  <c r="E14" i="24" s="1"/>
  <c r="E18" i="24" s="1"/>
  <c r="L14" i="24"/>
  <c r="L18" i="24" s="1"/>
  <c r="J14" i="24"/>
  <c r="J18" i="24" s="1"/>
  <c r="L6" i="24"/>
  <c r="L8" i="24" s="1"/>
  <c r="K6" i="24"/>
  <c r="K8" i="24" s="1"/>
  <c r="J6" i="24"/>
  <c r="J8" i="24" s="1"/>
  <c r="I6" i="24"/>
  <c r="I8" i="24" s="1"/>
  <c r="H6" i="24"/>
  <c r="H8" i="24" s="1"/>
  <c r="G6" i="24"/>
  <c r="G8" i="24" s="1"/>
  <c r="F6" i="24"/>
  <c r="F8" i="24" s="1"/>
  <c r="E6" i="24"/>
  <c r="E8" i="24" s="1"/>
  <c r="D6" i="24"/>
  <c r="D8" i="24" s="1"/>
  <c r="C6" i="24"/>
  <c r="C8" i="24" s="1"/>
  <c r="C19" i="24" s="1"/>
  <c r="C21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L29" i="25" s="1"/>
  <c r="L32" i="25" s="1"/>
  <c r="L14" i="25" s="1"/>
  <c r="L18" i="25" s="1"/>
  <c r="K36" i="25"/>
  <c r="K29" i="25" s="1"/>
  <c r="K32" i="25" s="1"/>
  <c r="K14" i="25" s="1"/>
  <c r="K18" i="25" s="1"/>
  <c r="J36" i="25"/>
  <c r="J29" i="25" s="1"/>
  <c r="J32" i="25" s="1"/>
  <c r="J14" i="25" s="1"/>
  <c r="J18" i="25" s="1"/>
  <c r="I36" i="25"/>
  <c r="I29" i="25" s="1"/>
  <c r="I32" i="25" s="1"/>
  <c r="I14" i="25" s="1"/>
  <c r="I18" i="25" s="1"/>
  <c r="H36" i="25"/>
  <c r="H29" i="25" s="1"/>
  <c r="G36" i="25"/>
  <c r="G29" i="25" s="1"/>
  <c r="G32" i="25" s="1"/>
  <c r="G14" i="25" s="1"/>
  <c r="G18" i="25" s="1"/>
  <c r="F36" i="25"/>
  <c r="F29" i="25" s="1"/>
  <c r="F32" i="25" s="1"/>
  <c r="F14" i="25" s="1"/>
  <c r="F18" i="25" s="1"/>
  <c r="E36" i="25"/>
  <c r="E29" i="25" s="1"/>
  <c r="E32" i="25" s="1"/>
  <c r="E14" i="25" s="1"/>
  <c r="E18" i="25" s="1"/>
  <c r="D36" i="25"/>
  <c r="D29" i="25" s="1"/>
  <c r="D32" i="25" s="1"/>
  <c r="D14" i="25" s="1"/>
  <c r="D18" i="25" s="1"/>
  <c r="C36" i="25"/>
  <c r="H32" i="25"/>
  <c r="H14" i="25" s="1"/>
  <c r="H18" i="25" s="1"/>
  <c r="C29" i="25"/>
  <c r="C32" i="25" s="1"/>
  <c r="C14" i="25" s="1"/>
  <c r="C18" i="25" s="1"/>
  <c r="C19" i="25" s="1"/>
  <c r="C21" i="25" s="1"/>
  <c r="L6" i="25"/>
  <c r="L8" i="25" s="1"/>
  <c r="K6" i="25"/>
  <c r="K8" i="25" s="1"/>
  <c r="J6" i="25"/>
  <c r="J8" i="25" s="1"/>
  <c r="I6" i="25"/>
  <c r="I8" i="25" s="1"/>
  <c r="H6" i="25"/>
  <c r="H8" i="25" s="1"/>
  <c r="G6" i="25"/>
  <c r="G8" i="25" s="1"/>
  <c r="F6" i="25"/>
  <c r="F8" i="25" s="1"/>
  <c r="F19" i="25" s="1"/>
  <c r="F21" i="25" s="1"/>
  <c r="E6" i="25"/>
  <c r="E8" i="25" s="1"/>
  <c r="D6" i="25"/>
  <c r="D8" i="25" s="1"/>
  <c r="C6" i="25"/>
  <c r="C8" i="25" s="1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L29" i="26" s="1"/>
  <c r="L32" i="26" s="1"/>
  <c r="L14" i="26" s="1"/>
  <c r="L18" i="26" s="1"/>
  <c r="K36" i="26"/>
  <c r="K29" i="26" s="1"/>
  <c r="K32" i="26" s="1"/>
  <c r="K14" i="26" s="1"/>
  <c r="K18" i="26" s="1"/>
  <c r="J36" i="26"/>
  <c r="J29" i="26" s="1"/>
  <c r="J32" i="26" s="1"/>
  <c r="J14" i="26" s="1"/>
  <c r="J18" i="26" s="1"/>
  <c r="I36" i="26"/>
  <c r="I29" i="26" s="1"/>
  <c r="I32" i="26" s="1"/>
  <c r="I14" i="26" s="1"/>
  <c r="I18" i="26" s="1"/>
  <c r="H36" i="26"/>
  <c r="G36" i="26"/>
  <c r="G29" i="26" s="1"/>
  <c r="F36" i="26"/>
  <c r="E36" i="26"/>
  <c r="E29" i="26" s="1"/>
  <c r="E32" i="26" s="1"/>
  <c r="E14" i="26" s="1"/>
  <c r="E18" i="26" s="1"/>
  <c r="D36" i="26"/>
  <c r="D29" i="26" s="1"/>
  <c r="D32" i="26" s="1"/>
  <c r="D14" i="26" s="1"/>
  <c r="D18" i="26" s="1"/>
  <c r="C36" i="26"/>
  <c r="C29" i="26" s="1"/>
  <c r="C32" i="26" s="1"/>
  <c r="C14" i="26" s="1"/>
  <c r="C18" i="26" s="1"/>
  <c r="G32" i="26"/>
  <c r="G14" i="26" s="1"/>
  <c r="G18" i="26" s="1"/>
  <c r="H29" i="26"/>
  <c r="H32" i="26" s="1"/>
  <c r="H14" i="26" s="1"/>
  <c r="H18" i="26" s="1"/>
  <c r="F29" i="26"/>
  <c r="F32" i="26" s="1"/>
  <c r="F14" i="26" s="1"/>
  <c r="F18" i="26" s="1"/>
  <c r="L6" i="26"/>
  <c r="L8" i="26" s="1"/>
  <c r="K6" i="26"/>
  <c r="K8" i="26" s="1"/>
  <c r="J6" i="26"/>
  <c r="J8" i="26" s="1"/>
  <c r="I6" i="26"/>
  <c r="I8" i="26" s="1"/>
  <c r="H6" i="26"/>
  <c r="H8" i="26" s="1"/>
  <c r="G6" i="26"/>
  <c r="G8" i="26" s="1"/>
  <c r="F6" i="26"/>
  <c r="F8" i="26" s="1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L29" i="27" s="1"/>
  <c r="L32" i="27" s="1"/>
  <c r="L14" i="27" s="1"/>
  <c r="L18" i="27" s="1"/>
  <c r="K36" i="27"/>
  <c r="K29" i="27" s="1"/>
  <c r="K32" i="27" s="1"/>
  <c r="K14" i="27" s="1"/>
  <c r="K18" i="27" s="1"/>
  <c r="J36" i="27"/>
  <c r="I36" i="27"/>
  <c r="I29" i="27" s="1"/>
  <c r="I32" i="27" s="1"/>
  <c r="I14" i="27" s="1"/>
  <c r="I18" i="27" s="1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G19" i="27" s="1"/>
  <c r="G21" i="27" s="1"/>
  <c r="F36" i="27"/>
  <c r="F29" i="27" s="1"/>
  <c r="F32" i="27" s="1"/>
  <c r="F14" i="27" s="1"/>
  <c r="F18" i="27" s="1"/>
  <c r="E36" i="27"/>
  <c r="E29" i="27" s="1"/>
  <c r="E32" i="27" s="1"/>
  <c r="E14" i="27" s="1"/>
  <c r="E18" i="27" s="1"/>
  <c r="D36" i="27"/>
  <c r="C36" i="27"/>
  <c r="C29" i="27" s="1"/>
  <c r="C32" i="27" s="1"/>
  <c r="C14" i="27" s="1"/>
  <c r="C18" i="27" s="1"/>
  <c r="J29" i="27"/>
  <c r="J32" i="27" s="1"/>
  <c r="J14" i="27" s="1"/>
  <c r="J18" i="27" s="1"/>
  <c r="D29" i="27"/>
  <c r="D32" i="27" s="1"/>
  <c r="D14" i="27" s="1"/>
  <c r="D18" i="27" s="1"/>
  <c r="J8" i="27"/>
  <c r="J19" i="27" s="1"/>
  <c r="J21" i="27" s="1"/>
  <c r="L6" i="27"/>
  <c r="L8" i="27" s="1"/>
  <c r="K6" i="27"/>
  <c r="K8" i="27" s="1"/>
  <c r="K19" i="27" s="1"/>
  <c r="K21" i="27" s="1"/>
  <c r="J6" i="27"/>
  <c r="I6" i="27"/>
  <c r="I8" i="27" s="1"/>
  <c r="H6" i="27"/>
  <c r="H8" i="27" s="1"/>
  <c r="G6" i="27"/>
  <c r="G8" i="27" s="1"/>
  <c r="F6" i="27"/>
  <c r="F8" i="27" s="1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L29" i="28" s="1"/>
  <c r="K36" i="28"/>
  <c r="K29" i="28" s="1"/>
  <c r="K32" i="28" s="1"/>
  <c r="K14" i="28" s="1"/>
  <c r="K18" i="28" s="1"/>
  <c r="J36" i="28"/>
  <c r="J29" i="28" s="1"/>
  <c r="J32" i="28" s="1"/>
  <c r="J14" i="28" s="1"/>
  <c r="J18" i="28" s="1"/>
  <c r="I36" i="28"/>
  <c r="I29" i="28" s="1"/>
  <c r="I32" i="28" s="1"/>
  <c r="I14" i="28" s="1"/>
  <c r="I18" i="28" s="1"/>
  <c r="H36" i="28"/>
  <c r="H29" i="28" s="1"/>
  <c r="H32" i="28" s="1"/>
  <c r="H14" i="28" s="1"/>
  <c r="H18" i="28" s="1"/>
  <c r="G36" i="28"/>
  <c r="G29" i="28" s="1"/>
  <c r="G32" i="28" s="1"/>
  <c r="G14" i="28" s="1"/>
  <c r="G18" i="28" s="1"/>
  <c r="F36" i="28"/>
  <c r="E36" i="28"/>
  <c r="E29" i="28" s="1"/>
  <c r="E32" i="28" s="1"/>
  <c r="E14" i="28" s="1"/>
  <c r="E18" i="28" s="1"/>
  <c r="D36" i="28"/>
  <c r="D29" i="28" s="1"/>
  <c r="D32" i="28" s="1"/>
  <c r="D14" i="28" s="1"/>
  <c r="D18" i="28" s="1"/>
  <c r="C36" i="28"/>
  <c r="C29" i="28" s="1"/>
  <c r="C32" i="28" s="1"/>
  <c r="C14" i="28" s="1"/>
  <c r="C18" i="28" s="1"/>
  <c r="L32" i="28"/>
  <c r="L14" i="28" s="1"/>
  <c r="L18" i="28" s="1"/>
  <c r="F29" i="28"/>
  <c r="F32" i="28" s="1"/>
  <c r="F14" i="28" s="1"/>
  <c r="F18" i="28" s="1"/>
  <c r="L6" i="28"/>
  <c r="L8" i="28" s="1"/>
  <c r="K6" i="28"/>
  <c r="K8" i="28" s="1"/>
  <c r="J6" i="28"/>
  <c r="J8" i="28" s="1"/>
  <c r="I6" i="28"/>
  <c r="I8" i="28" s="1"/>
  <c r="H6" i="28"/>
  <c r="H8" i="28" s="1"/>
  <c r="G6" i="28"/>
  <c r="G8" i="28" s="1"/>
  <c r="F6" i="28"/>
  <c r="F8" i="28" s="1"/>
  <c r="E6" i="28"/>
  <c r="E8" i="28" s="1"/>
  <c r="E19" i="28" s="1"/>
  <c r="E21" i="28" s="1"/>
  <c r="D6" i="28"/>
  <c r="D8" i="28" s="1"/>
  <c r="C6" i="28"/>
  <c r="C8" i="28" s="1"/>
  <c r="L67" i="29"/>
  <c r="K67" i="29"/>
  <c r="J67" i="29"/>
  <c r="I67" i="29"/>
  <c r="H67" i="29"/>
  <c r="G67" i="29"/>
  <c r="F67" i="29"/>
  <c r="E67" i="29"/>
  <c r="D67" i="29"/>
  <c r="C67" i="29"/>
  <c r="L52" i="29"/>
  <c r="K52" i="29"/>
  <c r="J52" i="29"/>
  <c r="I52" i="29"/>
  <c r="H52" i="29"/>
  <c r="G52" i="29"/>
  <c r="F52" i="29"/>
  <c r="E52" i="29"/>
  <c r="D52" i="29"/>
  <c r="C52" i="29"/>
  <c r="L36" i="29"/>
  <c r="L29" i="29" s="1"/>
  <c r="L32" i="29" s="1"/>
  <c r="L14" i="29" s="1"/>
  <c r="L18" i="29" s="1"/>
  <c r="K36" i="29"/>
  <c r="K29" i="29" s="1"/>
  <c r="K32" i="29" s="1"/>
  <c r="K14" i="29" s="1"/>
  <c r="K18" i="29" s="1"/>
  <c r="J36" i="29"/>
  <c r="J29" i="29" s="1"/>
  <c r="J32" i="29" s="1"/>
  <c r="J14" i="29" s="1"/>
  <c r="I36" i="29"/>
  <c r="I29" i="29" s="1"/>
  <c r="I32" i="29" s="1"/>
  <c r="I14" i="29" s="1"/>
  <c r="I18" i="29" s="1"/>
  <c r="H36" i="29"/>
  <c r="H29" i="29" s="1"/>
  <c r="H32" i="29" s="1"/>
  <c r="H14" i="29" s="1"/>
  <c r="H18" i="29" s="1"/>
  <c r="G36" i="29"/>
  <c r="F36" i="29"/>
  <c r="E36" i="29"/>
  <c r="E29" i="29" s="1"/>
  <c r="E32" i="29" s="1"/>
  <c r="E14" i="29" s="1"/>
  <c r="E18" i="29" s="1"/>
  <c r="D36" i="29"/>
  <c r="D29" i="29" s="1"/>
  <c r="D32" i="29" s="1"/>
  <c r="D14" i="29" s="1"/>
  <c r="D18" i="29" s="1"/>
  <c r="C36" i="29"/>
  <c r="C29" i="29" s="1"/>
  <c r="C32" i="29" s="1"/>
  <c r="C14" i="29" s="1"/>
  <c r="C18" i="29" s="1"/>
  <c r="G29" i="29"/>
  <c r="G32" i="29" s="1"/>
  <c r="G14" i="29" s="1"/>
  <c r="G18" i="29" s="1"/>
  <c r="F29" i="29"/>
  <c r="F32" i="29" s="1"/>
  <c r="F14" i="29" s="1"/>
  <c r="F18" i="29" s="1"/>
  <c r="J18" i="29"/>
  <c r="L6" i="29"/>
  <c r="L8" i="29" s="1"/>
  <c r="K6" i="29"/>
  <c r="K8" i="29" s="1"/>
  <c r="J6" i="29"/>
  <c r="J8" i="29" s="1"/>
  <c r="I6" i="29"/>
  <c r="I8" i="29" s="1"/>
  <c r="H6" i="29"/>
  <c r="H8" i="29" s="1"/>
  <c r="G6" i="29"/>
  <c r="G8" i="29" s="1"/>
  <c r="F6" i="29"/>
  <c r="F8" i="29" s="1"/>
  <c r="F19" i="29" s="1"/>
  <c r="F21" i="29" s="1"/>
  <c r="E6" i="29"/>
  <c r="E8" i="29" s="1"/>
  <c r="D6" i="29"/>
  <c r="D8" i="29" s="1"/>
  <c r="C6" i="29"/>
  <c r="C8" i="29" s="1"/>
  <c r="L67" i="30"/>
  <c r="K67" i="30"/>
  <c r="J67" i="30"/>
  <c r="I67" i="30"/>
  <c r="H67" i="30"/>
  <c r="G67" i="30"/>
  <c r="F67" i="30"/>
  <c r="E67" i="30"/>
  <c r="D67" i="30"/>
  <c r="C67" i="30"/>
  <c r="L52" i="30"/>
  <c r="K52" i="30"/>
  <c r="J52" i="30"/>
  <c r="I52" i="30"/>
  <c r="H52" i="30"/>
  <c r="G52" i="30"/>
  <c r="F52" i="30"/>
  <c r="E52" i="30"/>
  <c r="D52" i="30"/>
  <c r="C52" i="30"/>
  <c r="L36" i="30"/>
  <c r="L29" i="30" s="1"/>
  <c r="L32" i="30" s="1"/>
  <c r="L14" i="30" s="1"/>
  <c r="L18" i="30" s="1"/>
  <c r="K36" i="30"/>
  <c r="K29" i="30" s="1"/>
  <c r="K32" i="30" s="1"/>
  <c r="K14" i="30" s="1"/>
  <c r="K18" i="30" s="1"/>
  <c r="J36" i="30"/>
  <c r="J29" i="30" s="1"/>
  <c r="J32" i="30" s="1"/>
  <c r="J14" i="30" s="1"/>
  <c r="J18" i="30" s="1"/>
  <c r="I36" i="30"/>
  <c r="I29" i="30" s="1"/>
  <c r="I32" i="30" s="1"/>
  <c r="I14" i="30" s="1"/>
  <c r="I18" i="30" s="1"/>
  <c r="H36" i="30"/>
  <c r="H29" i="30" s="1"/>
  <c r="H32" i="30" s="1"/>
  <c r="H14" i="30" s="1"/>
  <c r="H18" i="30" s="1"/>
  <c r="G36" i="30"/>
  <c r="G29" i="30" s="1"/>
  <c r="G32" i="30" s="1"/>
  <c r="G14" i="30" s="1"/>
  <c r="G18" i="30" s="1"/>
  <c r="F36" i="30"/>
  <c r="F29" i="30" s="1"/>
  <c r="F32" i="30" s="1"/>
  <c r="F14" i="30" s="1"/>
  <c r="F18" i="30" s="1"/>
  <c r="E36" i="30"/>
  <c r="D36" i="30"/>
  <c r="D29" i="30" s="1"/>
  <c r="D32" i="30" s="1"/>
  <c r="D14" i="30" s="1"/>
  <c r="D18" i="30" s="1"/>
  <c r="C36" i="30"/>
  <c r="C29" i="30" s="1"/>
  <c r="C32" i="30" s="1"/>
  <c r="C14" i="30" s="1"/>
  <c r="C18" i="30" s="1"/>
  <c r="E29" i="30"/>
  <c r="E32" i="30" s="1"/>
  <c r="E14" i="30" s="1"/>
  <c r="E18" i="30"/>
  <c r="L6" i="30"/>
  <c r="L8" i="30" s="1"/>
  <c r="L19" i="30" s="1"/>
  <c r="L21" i="30" s="1"/>
  <c r="K6" i="30"/>
  <c r="K8" i="30" s="1"/>
  <c r="J6" i="30"/>
  <c r="J8" i="30" s="1"/>
  <c r="I6" i="30"/>
  <c r="I8" i="30" s="1"/>
  <c r="H6" i="30"/>
  <c r="H8" i="30" s="1"/>
  <c r="G6" i="30"/>
  <c r="G8" i="30" s="1"/>
  <c r="F6" i="30"/>
  <c r="F8" i="30" s="1"/>
  <c r="E6" i="30"/>
  <c r="E8" i="30" s="1"/>
  <c r="D6" i="30"/>
  <c r="D8" i="30" s="1"/>
  <c r="C6" i="30"/>
  <c r="C8" i="30" s="1"/>
  <c r="L67" i="31"/>
  <c r="K67" i="31"/>
  <c r="J67" i="31"/>
  <c r="I67" i="31"/>
  <c r="H67" i="31"/>
  <c r="G67" i="31"/>
  <c r="F67" i="31"/>
  <c r="E67" i="31"/>
  <c r="D67" i="31"/>
  <c r="C67" i="31"/>
  <c r="L52" i="31"/>
  <c r="K52" i="31"/>
  <c r="J52" i="31"/>
  <c r="I52" i="31"/>
  <c r="H52" i="31"/>
  <c r="G52" i="31"/>
  <c r="F52" i="31"/>
  <c r="E52" i="31"/>
  <c r="D52" i="31"/>
  <c r="C52" i="31"/>
  <c r="L36" i="31"/>
  <c r="L29" i="31" s="1"/>
  <c r="L32" i="31" s="1"/>
  <c r="L14" i="31" s="1"/>
  <c r="L18" i="31" s="1"/>
  <c r="K36" i="31"/>
  <c r="K29" i="31" s="1"/>
  <c r="K32" i="31" s="1"/>
  <c r="K14" i="31" s="1"/>
  <c r="K18" i="31" s="1"/>
  <c r="J36" i="31"/>
  <c r="J29" i="31" s="1"/>
  <c r="J32" i="31" s="1"/>
  <c r="J14" i="31" s="1"/>
  <c r="J18" i="31" s="1"/>
  <c r="I36" i="31"/>
  <c r="H36" i="31"/>
  <c r="H29" i="31" s="1"/>
  <c r="H32" i="31" s="1"/>
  <c r="H14" i="31" s="1"/>
  <c r="H18" i="31" s="1"/>
  <c r="G36" i="31"/>
  <c r="F36" i="31"/>
  <c r="F29" i="31" s="1"/>
  <c r="F32" i="31" s="1"/>
  <c r="F14" i="31" s="1"/>
  <c r="F18" i="31" s="1"/>
  <c r="E36" i="31"/>
  <c r="E29" i="31" s="1"/>
  <c r="D36" i="31"/>
  <c r="D29" i="31" s="1"/>
  <c r="D32" i="31" s="1"/>
  <c r="D14" i="31" s="1"/>
  <c r="D18" i="31" s="1"/>
  <c r="C36" i="31"/>
  <c r="C29" i="31" s="1"/>
  <c r="C32" i="31" s="1"/>
  <c r="C14" i="31" s="1"/>
  <c r="C18" i="31" s="1"/>
  <c r="E32" i="31"/>
  <c r="E14" i="31" s="1"/>
  <c r="E18" i="31" s="1"/>
  <c r="I29" i="31"/>
  <c r="I32" i="31" s="1"/>
  <c r="I14" i="31" s="1"/>
  <c r="I18" i="31" s="1"/>
  <c r="G29" i="31"/>
  <c r="G32" i="31" s="1"/>
  <c r="G14" i="31" s="1"/>
  <c r="G18" i="31" s="1"/>
  <c r="L6" i="31"/>
  <c r="L8" i="31" s="1"/>
  <c r="K6" i="31"/>
  <c r="K8" i="31" s="1"/>
  <c r="J6" i="31"/>
  <c r="J8" i="31" s="1"/>
  <c r="I6" i="31"/>
  <c r="I8" i="31" s="1"/>
  <c r="H6" i="31"/>
  <c r="H8" i="31" s="1"/>
  <c r="G6" i="31"/>
  <c r="G8" i="31" s="1"/>
  <c r="G19" i="31" s="1"/>
  <c r="G21" i="31" s="1"/>
  <c r="F6" i="31"/>
  <c r="F8" i="31" s="1"/>
  <c r="E6" i="31"/>
  <c r="E8" i="31" s="1"/>
  <c r="D6" i="31"/>
  <c r="D8" i="31" s="1"/>
  <c r="C6" i="31"/>
  <c r="C8" i="31" s="1"/>
  <c r="L67" i="32"/>
  <c r="K67" i="32"/>
  <c r="J67" i="32"/>
  <c r="I67" i="32"/>
  <c r="H67" i="32"/>
  <c r="G67" i="32"/>
  <c r="F67" i="32"/>
  <c r="E67" i="32"/>
  <c r="D67" i="32"/>
  <c r="C67" i="32"/>
  <c r="L52" i="32"/>
  <c r="K52" i="32"/>
  <c r="J52" i="32"/>
  <c r="I52" i="32"/>
  <c r="H52" i="32"/>
  <c r="G52" i="32"/>
  <c r="F52" i="32"/>
  <c r="E52" i="32"/>
  <c r="D52" i="32"/>
  <c r="C52" i="32"/>
  <c r="L36" i="32"/>
  <c r="L29" i="32" s="1"/>
  <c r="K36" i="32"/>
  <c r="J36" i="32"/>
  <c r="J29" i="32" s="1"/>
  <c r="J32" i="32" s="1"/>
  <c r="J14" i="32" s="1"/>
  <c r="J18" i="32" s="1"/>
  <c r="I36" i="32"/>
  <c r="I29" i="32" s="1"/>
  <c r="I32" i="32" s="1"/>
  <c r="I14" i="32" s="1"/>
  <c r="I18" i="32" s="1"/>
  <c r="H36" i="32"/>
  <c r="H29" i="32" s="1"/>
  <c r="H32" i="32" s="1"/>
  <c r="H14" i="32" s="1"/>
  <c r="H18" i="32" s="1"/>
  <c r="G36" i="32"/>
  <c r="G29" i="32" s="1"/>
  <c r="G32" i="32" s="1"/>
  <c r="G14" i="32" s="1"/>
  <c r="G18" i="32" s="1"/>
  <c r="F36" i="32"/>
  <c r="F29" i="32" s="1"/>
  <c r="F32" i="32" s="1"/>
  <c r="F14" i="32" s="1"/>
  <c r="F18" i="32" s="1"/>
  <c r="E36" i="32"/>
  <c r="D36" i="32"/>
  <c r="D29" i="32" s="1"/>
  <c r="C36" i="32"/>
  <c r="C29" i="32" s="1"/>
  <c r="C32" i="32" s="1"/>
  <c r="C14" i="32" s="1"/>
  <c r="C18" i="32" s="1"/>
  <c r="L32" i="32"/>
  <c r="L14" i="32" s="1"/>
  <c r="L18" i="32" s="1"/>
  <c r="D32" i="32"/>
  <c r="D14" i="32" s="1"/>
  <c r="K29" i="32"/>
  <c r="K32" i="32" s="1"/>
  <c r="K14" i="32" s="1"/>
  <c r="K18" i="32" s="1"/>
  <c r="E29" i="32"/>
  <c r="E32" i="32" s="1"/>
  <c r="E14" i="32" s="1"/>
  <c r="E18" i="32" s="1"/>
  <c r="D18" i="32"/>
  <c r="L6" i="32"/>
  <c r="L8" i="32" s="1"/>
  <c r="K6" i="32"/>
  <c r="K8" i="32" s="1"/>
  <c r="J6" i="32"/>
  <c r="J8" i="32" s="1"/>
  <c r="I6" i="32"/>
  <c r="I8" i="32" s="1"/>
  <c r="H6" i="32"/>
  <c r="H8" i="32" s="1"/>
  <c r="G6" i="32"/>
  <c r="G8" i="32" s="1"/>
  <c r="F6" i="32"/>
  <c r="F8" i="32" s="1"/>
  <c r="E6" i="32"/>
  <c r="E8" i="32" s="1"/>
  <c r="D6" i="32"/>
  <c r="D8" i="32" s="1"/>
  <c r="C6" i="32"/>
  <c r="C8" i="32" s="1"/>
  <c r="L67" i="33"/>
  <c r="K67" i="33"/>
  <c r="J67" i="33"/>
  <c r="I67" i="33"/>
  <c r="H67" i="33"/>
  <c r="G67" i="33"/>
  <c r="F67" i="33"/>
  <c r="E67" i="33"/>
  <c r="D67" i="33"/>
  <c r="C67" i="33"/>
  <c r="L52" i="33"/>
  <c r="K52" i="33"/>
  <c r="J52" i="33"/>
  <c r="I52" i="33"/>
  <c r="H52" i="33"/>
  <c r="G52" i="33"/>
  <c r="F52" i="33"/>
  <c r="E52" i="33"/>
  <c r="D52" i="33"/>
  <c r="C52" i="33"/>
  <c r="L36" i="33"/>
  <c r="L29" i="33" s="1"/>
  <c r="L32" i="33" s="1"/>
  <c r="L14" i="33" s="1"/>
  <c r="L18" i="33" s="1"/>
  <c r="K36" i="33"/>
  <c r="K29" i="33" s="1"/>
  <c r="K32" i="33" s="1"/>
  <c r="K14" i="33" s="1"/>
  <c r="K18" i="33" s="1"/>
  <c r="J36" i="33"/>
  <c r="J29" i="33" s="1"/>
  <c r="J32" i="33" s="1"/>
  <c r="J14" i="33" s="1"/>
  <c r="J18" i="33" s="1"/>
  <c r="I36" i="33"/>
  <c r="I29" i="33" s="1"/>
  <c r="I32" i="33" s="1"/>
  <c r="I14" i="33" s="1"/>
  <c r="I18" i="33" s="1"/>
  <c r="H36" i="33"/>
  <c r="H29" i="33" s="1"/>
  <c r="H32" i="33" s="1"/>
  <c r="H14" i="33" s="1"/>
  <c r="H18" i="33" s="1"/>
  <c r="G36" i="33"/>
  <c r="F36" i="33"/>
  <c r="F29" i="33" s="1"/>
  <c r="F32" i="33" s="1"/>
  <c r="F14" i="33" s="1"/>
  <c r="F18" i="33" s="1"/>
  <c r="E36" i="33"/>
  <c r="E29" i="33" s="1"/>
  <c r="E32" i="33" s="1"/>
  <c r="E14" i="33" s="1"/>
  <c r="E18" i="33" s="1"/>
  <c r="D36" i="33"/>
  <c r="D29" i="33" s="1"/>
  <c r="D32" i="33" s="1"/>
  <c r="D14" i="33" s="1"/>
  <c r="D18" i="33" s="1"/>
  <c r="C36" i="33"/>
  <c r="C29" i="33" s="1"/>
  <c r="C32" i="33" s="1"/>
  <c r="C14" i="33" s="1"/>
  <c r="C18" i="33" s="1"/>
  <c r="G29" i="33"/>
  <c r="G32" i="33" s="1"/>
  <c r="G14" i="33" s="1"/>
  <c r="G18" i="33" s="1"/>
  <c r="L6" i="33"/>
  <c r="L8" i="33" s="1"/>
  <c r="K6" i="33"/>
  <c r="K8" i="33" s="1"/>
  <c r="J6" i="33"/>
  <c r="J8" i="33" s="1"/>
  <c r="I6" i="33"/>
  <c r="I8" i="33" s="1"/>
  <c r="I19" i="33" s="1"/>
  <c r="I21" i="33" s="1"/>
  <c r="H6" i="33"/>
  <c r="H8" i="33" s="1"/>
  <c r="G6" i="33"/>
  <c r="G8" i="33" s="1"/>
  <c r="F6" i="33"/>
  <c r="F8" i="33" s="1"/>
  <c r="E6" i="33"/>
  <c r="E8" i="33" s="1"/>
  <c r="D6" i="33"/>
  <c r="D8" i="33" s="1"/>
  <c r="C6" i="33"/>
  <c r="C8" i="33" s="1"/>
  <c r="L67" i="34"/>
  <c r="K67" i="34"/>
  <c r="J67" i="34"/>
  <c r="I67" i="34"/>
  <c r="H67" i="34"/>
  <c r="G67" i="34"/>
  <c r="F67" i="34"/>
  <c r="E67" i="34"/>
  <c r="D67" i="34"/>
  <c r="C67" i="34"/>
  <c r="L52" i="34"/>
  <c r="K52" i="34"/>
  <c r="J52" i="34"/>
  <c r="I52" i="34"/>
  <c r="H52" i="34"/>
  <c r="G52" i="34"/>
  <c r="F52" i="34"/>
  <c r="E52" i="34"/>
  <c r="D52" i="34"/>
  <c r="C52" i="34"/>
  <c r="L36" i="34"/>
  <c r="L29" i="34" s="1"/>
  <c r="L32" i="34" s="1"/>
  <c r="L14" i="34" s="1"/>
  <c r="L18" i="34" s="1"/>
  <c r="K36" i="34"/>
  <c r="K29" i="34" s="1"/>
  <c r="K32" i="34" s="1"/>
  <c r="K14" i="34" s="1"/>
  <c r="K18" i="34" s="1"/>
  <c r="J36" i="34"/>
  <c r="I36" i="34"/>
  <c r="I29" i="34" s="1"/>
  <c r="I32" i="34" s="1"/>
  <c r="I14" i="34" s="1"/>
  <c r="I18" i="34" s="1"/>
  <c r="H36" i="34"/>
  <c r="H29" i="34" s="1"/>
  <c r="H32" i="34" s="1"/>
  <c r="H14" i="34" s="1"/>
  <c r="H18" i="34" s="1"/>
  <c r="G36" i="34"/>
  <c r="G29" i="34" s="1"/>
  <c r="G32" i="34" s="1"/>
  <c r="G14" i="34" s="1"/>
  <c r="G18" i="34" s="1"/>
  <c r="F36" i="34"/>
  <c r="F29" i="34" s="1"/>
  <c r="F32" i="34" s="1"/>
  <c r="F14" i="34" s="1"/>
  <c r="F18" i="34" s="1"/>
  <c r="E36" i="34"/>
  <c r="E29" i="34" s="1"/>
  <c r="E32" i="34" s="1"/>
  <c r="E14" i="34" s="1"/>
  <c r="E18" i="34" s="1"/>
  <c r="D36" i="34"/>
  <c r="D29" i="34" s="1"/>
  <c r="D32" i="34" s="1"/>
  <c r="D14" i="34" s="1"/>
  <c r="D18" i="34" s="1"/>
  <c r="C36" i="34"/>
  <c r="C29" i="34" s="1"/>
  <c r="C32" i="34" s="1"/>
  <c r="C14" i="34" s="1"/>
  <c r="C18" i="34" s="1"/>
  <c r="J29" i="34"/>
  <c r="J32" i="34" s="1"/>
  <c r="J14" i="34" s="1"/>
  <c r="J18" i="34" s="1"/>
  <c r="L8" i="34"/>
  <c r="L6" i="34"/>
  <c r="K6" i="34"/>
  <c r="K8" i="34" s="1"/>
  <c r="J6" i="34"/>
  <c r="J8" i="34" s="1"/>
  <c r="I6" i="34"/>
  <c r="I8" i="34" s="1"/>
  <c r="H6" i="34"/>
  <c r="H8" i="34" s="1"/>
  <c r="G6" i="34"/>
  <c r="G8" i="34" s="1"/>
  <c r="F6" i="34"/>
  <c r="F8" i="34" s="1"/>
  <c r="E6" i="34"/>
  <c r="E8" i="34" s="1"/>
  <c r="D6" i="34"/>
  <c r="D8" i="34" s="1"/>
  <c r="C6" i="34"/>
  <c r="C8" i="34" s="1"/>
  <c r="L67" i="35"/>
  <c r="K67" i="35"/>
  <c r="J67" i="35"/>
  <c r="I67" i="35"/>
  <c r="H67" i="35"/>
  <c r="G67" i="35"/>
  <c r="F67" i="35"/>
  <c r="E67" i="35"/>
  <c r="D67" i="35"/>
  <c r="C67" i="35"/>
  <c r="L52" i="35"/>
  <c r="K52" i="35"/>
  <c r="J52" i="35"/>
  <c r="I52" i="35"/>
  <c r="H52" i="35"/>
  <c r="G52" i="35"/>
  <c r="F52" i="35"/>
  <c r="E52" i="35"/>
  <c r="D52" i="35"/>
  <c r="C52" i="35"/>
  <c r="L36" i="35"/>
  <c r="L29" i="35" s="1"/>
  <c r="L32" i="35" s="1"/>
  <c r="L14" i="35" s="1"/>
  <c r="L18" i="35" s="1"/>
  <c r="K36" i="35"/>
  <c r="K29" i="35" s="1"/>
  <c r="K32" i="35" s="1"/>
  <c r="K14" i="35" s="1"/>
  <c r="K18" i="35" s="1"/>
  <c r="J36" i="35"/>
  <c r="J29" i="35" s="1"/>
  <c r="J32" i="35" s="1"/>
  <c r="J14" i="35" s="1"/>
  <c r="J18" i="35" s="1"/>
  <c r="I36" i="35"/>
  <c r="I29" i="35" s="1"/>
  <c r="I32" i="35" s="1"/>
  <c r="I14" i="35" s="1"/>
  <c r="I18" i="35" s="1"/>
  <c r="H36" i="35"/>
  <c r="H29" i="35" s="1"/>
  <c r="H32" i="35" s="1"/>
  <c r="H14" i="35" s="1"/>
  <c r="H18" i="35" s="1"/>
  <c r="G36" i="35"/>
  <c r="G29" i="35" s="1"/>
  <c r="G32" i="35" s="1"/>
  <c r="G14" i="35" s="1"/>
  <c r="G18" i="35" s="1"/>
  <c r="F36" i="35"/>
  <c r="F29" i="35" s="1"/>
  <c r="F32" i="35" s="1"/>
  <c r="F14" i="35" s="1"/>
  <c r="F18" i="35" s="1"/>
  <c r="E36" i="35"/>
  <c r="E29" i="35" s="1"/>
  <c r="E32" i="35" s="1"/>
  <c r="E14" i="35" s="1"/>
  <c r="E18" i="35" s="1"/>
  <c r="D36" i="35"/>
  <c r="D29" i="35" s="1"/>
  <c r="D32" i="35" s="1"/>
  <c r="D14" i="35" s="1"/>
  <c r="D18" i="35" s="1"/>
  <c r="C36" i="35"/>
  <c r="C29" i="35" s="1"/>
  <c r="C32" i="35" s="1"/>
  <c r="C14" i="35" s="1"/>
  <c r="C18" i="35" s="1"/>
  <c r="L6" i="35"/>
  <c r="L8" i="35" s="1"/>
  <c r="L19" i="35" s="1"/>
  <c r="L21" i="35" s="1"/>
  <c r="K6" i="35"/>
  <c r="K8" i="35" s="1"/>
  <c r="J6" i="35"/>
  <c r="J8" i="35" s="1"/>
  <c r="I6" i="35"/>
  <c r="I8" i="35" s="1"/>
  <c r="H6" i="35"/>
  <c r="H8" i="35" s="1"/>
  <c r="G6" i="35"/>
  <c r="G8" i="35" s="1"/>
  <c r="F6" i="35"/>
  <c r="F8" i="35" s="1"/>
  <c r="E6" i="35"/>
  <c r="E8" i="35" s="1"/>
  <c r="D6" i="35"/>
  <c r="D8" i="35" s="1"/>
  <c r="D19" i="35" s="1"/>
  <c r="D21" i="35" s="1"/>
  <c r="C6" i="35"/>
  <c r="C8" i="35" s="1"/>
  <c r="L67" i="36"/>
  <c r="K67" i="36"/>
  <c r="J67" i="36"/>
  <c r="I67" i="36"/>
  <c r="H67" i="36"/>
  <c r="G67" i="36"/>
  <c r="F67" i="36"/>
  <c r="E67" i="36"/>
  <c r="D67" i="36"/>
  <c r="C67" i="36"/>
  <c r="L52" i="36"/>
  <c r="K52" i="36"/>
  <c r="J52" i="36"/>
  <c r="I52" i="36"/>
  <c r="H52" i="36"/>
  <c r="G52" i="36"/>
  <c r="F52" i="36"/>
  <c r="E52" i="36"/>
  <c r="D52" i="36"/>
  <c r="C52" i="36"/>
  <c r="L36" i="36"/>
  <c r="L29" i="36" s="1"/>
  <c r="K36" i="36"/>
  <c r="K29" i="36" s="1"/>
  <c r="K32" i="36" s="1"/>
  <c r="K14" i="36" s="1"/>
  <c r="K18" i="36" s="1"/>
  <c r="J36" i="36"/>
  <c r="J29" i="36" s="1"/>
  <c r="J32" i="36" s="1"/>
  <c r="J14" i="36" s="1"/>
  <c r="J18" i="36" s="1"/>
  <c r="I36" i="36"/>
  <c r="I29" i="36" s="1"/>
  <c r="I32" i="36" s="1"/>
  <c r="I14" i="36" s="1"/>
  <c r="I18" i="36" s="1"/>
  <c r="H36" i="36"/>
  <c r="G36" i="36"/>
  <c r="G29" i="36" s="1"/>
  <c r="G32" i="36" s="1"/>
  <c r="G14" i="36" s="1"/>
  <c r="G18" i="36" s="1"/>
  <c r="F36" i="36"/>
  <c r="F29" i="36" s="1"/>
  <c r="F32" i="36" s="1"/>
  <c r="F14" i="36" s="1"/>
  <c r="F18" i="36" s="1"/>
  <c r="E36" i="36"/>
  <c r="E29" i="36" s="1"/>
  <c r="E32" i="36" s="1"/>
  <c r="E14" i="36" s="1"/>
  <c r="E18" i="36" s="1"/>
  <c r="D36" i="36"/>
  <c r="D29" i="36" s="1"/>
  <c r="C36" i="36"/>
  <c r="C29" i="36" s="1"/>
  <c r="C32" i="36" s="1"/>
  <c r="C14" i="36" s="1"/>
  <c r="C18" i="36" s="1"/>
  <c r="L32" i="36"/>
  <c r="L14" i="36" s="1"/>
  <c r="L18" i="36" s="1"/>
  <c r="L19" i="36" s="1"/>
  <c r="L21" i="36" s="1"/>
  <c r="D32" i="36"/>
  <c r="D14" i="36" s="1"/>
  <c r="D18" i="36" s="1"/>
  <c r="H29" i="36"/>
  <c r="H32" i="36" s="1"/>
  <c r="H14" i="36" s="1"/>
  <c r="H18" i="36" s="1"/>
  <c r="L6" i="36"/>
  <c r="L8" i="36" s="1"/>
  <c r="K6" i="36"/>
  <c r="K8" i="36" s="1"/>
  <c r="K19" i="36" s="1"/>
  <c r="K21" i="36" s="1"/>
  <c r="J6" i="36"/>
  <c r="J8" i="36" s="1"/>
  <c r="J19" i="36" s="1"/>
  <c r="J21" i="36" s="1"/>
  <c r="I6" i="36"/>
  <c r="I8" i="36" s="1"/>
  <c r="H6" i="36"/>
  <c r="H8" i="36" s="1"/>
  <c r="G6" i="36"/>
  <c r="G8" i="36" s="1"/>
  <c r="F6" i="36"/>
  <c r="F8" i="36" s="1"/>
  <c r="E6" i="36"/>
  <c r="E8" i="36" s="1"/>
  <c r="D6" i="36"/>
  <c r="D8" i="36" s="1"/>
  <c r="C6" i="36"/>
  <c r="C8" i="36" s="1"/>
  <c r="L67" i="37"/>
  <c r="K67" i="37"/>
  <c r="J67" i="37"/>
  <c r="I67" i="37"/>
  <c r="H67" i="37"/>
  <c r="G67" i="37"/>
  <c r="F67" i="37"/>
  <c r="E67" i="37"/>
  <c r="D67" i="37"/>
  <c r="C67" i="37"/>
  <c r="L52" i="37"/>
  <c r="K52" i="37"/>
  <c r="J52" i="37"/>
  <c r="I52" i="37"/>
  <c r="H52" i="37"/>
  <c r="G52" i="37"/>
  <c r="F52" i="37"/>
  <c r="E52" i="37"/>
  <c r="D52" i="37"/>
  <c r="C52" i="37"/>
  <c r="L36" i="37"/>
  <c r="L29" i="37" s="1"/>
  <c r="L32" i="37" s="1"/>
  <c r="L14" i="37" s="1"/>
  <c r="L18" i="37" s="1"/>
  <c r="K36" i="37"/>
  <c r="K29" i="37" s="1"/>
  <c r="K32" i="37" s="1"/>
  <c r="K14" i="37" s="1"/>
  <c r="K18" i="37" s="1"/>
  <c r="J36" i="37"/>
  <c r="J29" i="37" s="1"/>
  <c r="I36" i="37"/>
  <c r="I29" i="37" s="1"/>
  <c r="I32" i="37" s="1"/>
  <c r="I14" i="37" s="1"/>
  <c r="I18" i="37" s="1"/>
  <c r="H36" i="37"/>
  <c r="H29" i="37" s="1"/>
  <c r="H32" i="37" s="1"/>
  <c r="H14" i="37" s="1"/>
  <c r="H18" i="37" s="1"/>
  <c r="G36" i="37"/>
  <c r="G29" i="37" s="1"/>
  <c r="G32" i="37" s="1"/>
  <c r="G14" i="37" s="1"/>
  <c r="G18" i="37" s="1"/>
  <c r="F36" i="37"/>
  <c r="E36" i="37"/>
  <c r="E29" i="37" s="1"/>
  <c r="E32" i="37" s="1"/>
  <c r="E14" i="37" s="1"/>
  <c r="E18" i="37" s="1"/>
  <c r="D36" i="37"/>
  <c r="D29" i="37" s="1"/>
  <c r="D32" i="37" s="1"/>
  <c r="D14" i="37" s="1"/>
  <c r="D18" i="37" s="1"/>
  <c r="C36" i="37"/>
  <c r="J32" i="37"/>
  <c r="J14" i="37" s="1"/>
  <c r="J18" i="37" s="1"/>
  <c r="F29" i="37"/>
  <c r="F32" i="37" s="1"/>
  <c r="F14" i="37" s="1"/>
  <c r="F18" i="37" s="1"/>
  <c r="C29" i="37"/>
  <c r="C32" i="37" s="1"/>
  <c r="C14" i="37" s="1"/>
  <c r="C18" i="37" s="1"/>
  <c r="L6" i="37"/>
  <c r="L8" i="37" s="1"/>
  <c r="K6" i="37"/>
  <c r="K8" i="37" s="1"/>
  <c r="J6" i="37"/>
  <c r="J8" i="37" s="1"/>
  <c r="J19" i="37" s="1"/>
  <c r="J21" i="37" s="1"/>
  <c r="I6" i="37"/>
  <c r="I8" i="37" s="1"/>
  <c r="H6" i="37"/>
  <c r="H8" i="37" s="1"/>
  <c r="G6" i="37"/>
  <c r="G8" i="37" s="1"/>
  <c r="F6" i="37"/>
  <c r="F8" i="37" s="1"/>
  <c r="F19" i="37" s="1"/>
  <c r="F21" i="37" s="1"/>
  <c r="E6" i="37"/>
  <c r="E8" i="37" s="1"/>
  <c r="D6" i="37"/>
  <c r="D8" i="37" s="1"/>
  <c r="C6" i="37"/>
  <c r="C8" i="37" s="1"/>
  <c r="L67" i="38"/>
  <c r="K67" i="38"/>
  <c r="J67" i="38"/>
  <c r="I67" i="38"/>
  <c r="H67" i="38"/>
  <c r="G67" i="38"/>
  <c r="F67" i="38"/>
  <c r="E67" i="38"/>
  <c r="D67" i="38"/>
  <c r="C67" i="38"/>
  <c r="L52" i="38"/>
  <c r="K52" i="38"/>
  <c r="J52" i="38"/>
  <c r="I52" i="38"/>
  <c r="H52" i="38"/>
  <c r="G52" i="38"/>
  <c r="F52" i="38"/>
  <c r="E52" i="38"/>
  <c r="D52" i="38"/>
  <c r="C52" i="38"/>
  <c r="L36" i="38"/>
  <c r="L29" i="38" s="1"/>
  <c r="L32" i="38" s="1"/>
  <c r="L14" i="38" s="1"/>
  <c r="L18" i="38" s="1"/>
  <c r="K36" i="38"/>
  <c r="K29" i="38" s="1"/>
  <c r="K32" i="38" s="1"/>
  <c r="K14" i="38" s="1"/>
  <c r="K18" i="38" s="1"/>
  <c r="J36" i="38"/>
  <c r="J29" i="38" s="1"/>
  <c r="J32" i="38" s="1"/>
  <c r="J14" i="38" s="1"/>
  <c r="J18" i="38" s="1"/>
  <c r="I36" i="38"/>
  <c r="I29" i="38" s="1"/>
  <c r="I32" i="38" s="1"/>
  <c r="I14" i="38" s="1"/>
  <c r="I18" i="38" s="1"/>
  <c r="H36" i="38"/>
  <c r="H29" i="38" s="1"/>
  <c r="H32" i="38" s="1"/>
  <c r="H14" i="38" s="1"/>
  <c r="H18" i="38" s="1"/>
  <c r="G36" i="38"/>
  <c r="F36" i="38"/>
  <c r="F29" i="38" s="1"/>
  <c r="F32" i="38" s="1"/>
  <c r="F14" i="38" s="1"/>
  <c r="F18" i="38" s="1"/>
  <c r="E36" i="38"/>
  <c r="E29" i="38" s="1"/>
  <c r="E32" i="38" s="1"/>
  <c r="E14" i="38" s="1"/>
  <c r="E18" i="38" s="1"/>
  <c r="D36" i="38"/>
  <c r="D29" i="38" s="1"/>
  <c r="D32" i="38" s="1"/>
  <c r="D14" i="38" s="1"/>
  <c r="D18" i="38" s="1"/>
  <c r="C36" i="38"/>
  <c r="C29" i="38" s="1"/>
  <c r="C32" i="38" s="1"/>
  <c r="C14" i="38" s="1"/>
  <c r="C18" i="38" s="1"/>
  <c r="G29" i="38"/>
  <c r="G32" i="38" s="1"/>
  <c r="G14" i="38" s="1"/>
  <c r="G18" i="38" s="1"/>
  <c r="D8" i="38"/>
  <c r="L6" i="38"/>
  <c r="L8" i="38" s="1"/>
  <c r="K6" i="38"/>
  <c r="K8" i="38" s="1"/>
  <c r="K19" i="38" s="1"/>
  <c r="K21" i="38" s="1"/>
  <c r="J6" i="38"/>
  <c r="J8" i="38" s="1"/>
  <c r="J19" i="38" s="1"/>
  <c r="J21" i="38" s="1"/>
  <c r="I6" i="38"/>
  <c r="I8" i="38" s="1"/>
  <c r="H6" i="38"/>
  <c r="H8" i="38" s="1"/>
  <c r="G6" i="38"/>
  <c r="G8" i="38" s="1"/>
  <c r="F6" i="38"/>
  <c r="F8" i="38" s="1"/>
  <c r="F19" i="38" s="1"/>
  <c r="F21" i="38" s="1"/>
  <c r="E6" i="38"/>
  <c r="E8" i="38" s="1"/>
  <c r="D6" i="38"/>
  <c r="C6" i="38"/>
  <c r="C8" i="38" s="1"/>
  <c r="L67" i="39"/>
  <c r="K67" i="39"/>
  <c r="J67" i="39"/>
  <c r="I67" i="39"/>
  <c r="H67" i="39"/>
  <c r="G67" i="39"/>
  <c r="F67" i="39"/>
  <c r="E67" i="39"/>
  <c r="D67" i="39"/>
  <c r="C67" i="39"/>
  <c r="L52" i="39"/>
  <c r="K52" i="39"/>
  <c r="J52" i="39"/>
  <c r="I52" i="39"/>
  <c r="H52" i="39"/>
  <c r="G52" i="39"/>
  <c r="F52" i="39"/>
  <c r="E52" i="39"/>
  <c r="D52" i="39"/>
  <c r="C52" i="39"/>
  <c r="L36" i="39"/>
  <c r="L29" i="39" s="1"/>
  <c r="L32" i="39" s="1"/>
  <c r="L14" i="39" s="1"/>
  <c r="L18" i="39" s="1"/>
  <c r="K36" i="39"/>
  <c r="K29" i="39" s="1"/>
  <c r="K32" i="39" s="1"/>
  <c r="K14" i="39" s="1"/>
  <c r="K18" i="39" s="1"/>
  <c r="J36" i="39"/>
  <c r="J29" i="39" s="1"/>
  <c r="J32" i="39" s="1"/>
  <c r="J14" i="39" s="1"/>
  <c r="J18" i="39" s="1"/>
  <c r="I36" i="39"/>
  <c r="I29" i="39" s="1"/>
  <c r="I32" i="39" s="1"/>
  <c r="I14" i="39" s="1"/>
  <c r="I18" i="39" s="1"/>
  <c r="H36" i="39"/>
  <c r="H29" i="39" s="1"/>
  <c r="H32" i="39" s="1"/>
  <c r="H14" i="39" s="1"/>
  <c r="H18" i="39" s="1"/>
  <c r="G36" i="39"/>
  <c r="G29" i="39" s="1"/>
  <c r="G32" i="39" s="1"/>
  <c r="G14" i="39" s="1"/>
  <c r="G18" i="39" s="1"/>
  <c r="F36" i="39"/>
  <c r="F29" i="39" s="1"/>
  <c r="F32" i="39" s="1"/>
  <c r="F14" i="39" s="1"/>
  <c r="F18" i="39" s="1"/>
  <c r="E36" i="39"/>
  <c r="E29" i="39" s="1"/>
  <c r="E32" i="39" s="1"/>
  <c r="E14" i="39" s="1"/>
  <c r="E18" i="39" s="1"/>
  <c r="D36" i="39"/>
  <c r="D29" i="39" s="1"/>
  <c r="D32" i="39" s="1"/>
  <c r="D14" i="39" s="1"/>
  <c r="D18" i="39" s="1"/>
  <c r="C36" i="39"/>
  <c r="C29" i="39" s="1"/>
  <c r="C32" i="39" s="1"/>
  <c r="C14" i="39" s="1"/>
  <c r="C18" i="39" s="1"/>
  <c r="L6" i="39"/>
  <c r="L8" i="39" s="1"/>
  <c r="L19" i="39" s="1"/>
  <c r="L21" i="39" s="1"/>
  <c r="K6" i="39"/>
  <c r="K8" i="39" s="1"/>
  <c r="J6" i="39"/>
  <c r="J8" i="39" s="1"/>
  <c r="I6" i="39"/>
  <c r="I8" i="39" s="1"/>
  <c r="H6" i="39"/>
  <c r="H8" i="39" s="1"/>
  <c r="G6" i="39"/>
  <c r="G8" i="39" s="1"/>
  <c r="F6" i="39"/>
  <c r="F8" i="39" s="1"/>
  <c r="F19" i="39" s="1"/>
  <c r="F21" i="39" s="1"/>
  <c r="E6" i="39"/>
  <c r="E8" i="39" s="1"/>
  <c r="D6" i="39"/>
  <c r="D8" i="39" s="1"/>
  <c r="D19" i="39" s="1"/>
  <c r="D21" i="39" s="1"/>
  <c r="C6" i="39"/>
  <c r="C8" i="39" s="1"/>
  <c r="L67" i="40"/>
  <c r="K67" i="40"/>
  <c r="J67" i="40"/>
  <c r="I67" i="40"/>
  <c r="H67" i="40"/>
  <c r="G67" i="40"/>
  <c r="F67" i="40"/>
  <c r="E67" i="40"/>
  <c r="D67" i="40"/>
  <c r="C67" i="40"/>
  <c r="L52" i="40"/>
  <c r="K52" i="40"/>
  <c r="J52" i="40"/>
  <c r="I52" i="40"/>
  <c r="H52" i="40"/>
  <c r="G52" i="40"/>
  <c r="F52" i="40"/>
  <c r="E52" i="40"/>
  <c r="D52" i="40"/>
  <c r="C52" i="40"/>
  <c r="L36" i="40"/>
  <c r="L29" i="40" s="1"/>
  <c r="L32" i="40" s="1"/>
  <c r="L14" i="40" s="1"/>
  <c r="L18" i="40" s="1"/>
  <c r="K36" i="40"/>
  <c r="K29" i="40" s="1"/>
  <c r="K32" i="40" s="1"/>
  <c r="K14" i="40" s="1"/>
  <c r="K18" i="40" s="1"/>
  <c r="J36" i="40"/>
  <c r="J29" i="40" s="1"/>
  <c r="J32" i="40" s="1"/>
  <c r="J14" i="40" s="1"/>
  <c r="J18" i="40" s="1"/>
  <c r="I36" i="40"/>
  <c r="I29" i="40" s="1"/>
  <c r="I32" i="40" s="1"/>
  <c r="I14" i="40" s="1"/>
  <c r="I18" i="40" s="1"/>
  <c r="H36" i="40"/>
  <c r="H29" i="40" s="1"/>
  <c r="H32" i="40" s="1"/>
  <c r="H14" i="40" s="1"/>
  <c r="H18" i="40" s="1"/>
  <c r="G36" i="40"/>
  <c r="F36" i="40"/>
  <c r="F29" i="40" s="1"/>
  <c r="F32" i="40" s="1"/>
  <c r="F14" i="40" s="1"/>
  <c r="F18" i="40" s="1"/>
  <c r="E36" i="40"/>
  <c r="D36" i="40"/>
  <c r="D29" i="40" s="1"/>
  <c r="D32" i="40" s="1"/>
  <c r="D14" i="40" s="1"/>
  <c r="D18" i="40" s="1"/>
  <c r="D19" i="40" s="1"/>
  <c r="D21" i="40" s="1"/>
  <c r="C36" i="40"/>
  <c r="C29" i="40" s="1"/>
  <c r="C32" i="40" s="1"/>
  <c r="C14" i="40" s="1"/>
  <c r="C18" i="40" s="1"/>
  <c r="G29" i="40"/>
  <c r="G32" i="40" s="1"/>
  <c r="G14" i="40" s="1"/>
  <c r="G18" i="40" s="1"/>
  <c r="E29" i="40"/>
  <c r="E32" i="40" s="1"/>
  <c r="E14" i="40" s="1"/>
  <c r="E18" i="40" s="1"/>
  <c r="L6" i="40"/>
  <c r="L8" i="40" s="1"/>
  <c r="K6" i="40"/>
  <c r="K8" i="40" s="1"/>
  <c r="J6" i="40"/>
  <c r="J8" i="40" s="1"/>
  <c r="I6" i="40"/>
  <c r="I8" i="40" s="1"/>
  <c r="H6" i="40"/>
  <c r="H8" i="40" s="1"/>
  <c r="G6" i="40"/>
  <c r="G8" i="40" s="1"/>
  <c r="F6" i="40"/>
  <c r="F8" i="40" s="1"/>
  <c r="E6" i="40"/>
  <c r="E8" i="40" s="1"/>
  <c r="D6" i="40"/>
  <c r="D8" i="40" s="1"/>
  <c r="C6" i="40"/>
  <c r="C8" i="40" s="1"/>
  <c r="L67" i="41"/>
  <c r="K67" i="41"/>
  <c r="J67" i="41"/>
  <c r="I67" i="41"/>
  <c r="H67" i="41"/>
  <c r="G67" i="41"/>
  <c r="F67" i="41"/>
  <c r="E67" i="41"/>
  <c r="D67" i="41"/>
  <c r="C67" i="41"/>
  <c r="L52" i="41"/>
  <c r="K52" i="41"/>
  <c r="J52" i="41"/>
  <c r="I52" i="41"/>
  <c r="H52" i="41"/>
  <c r="G52" i="41"/>
  <c r="F52" i="41"/>
  <c r="E52" i="41"/>
  <c r="D52" i="41"/>
  <c r="C52" i="41"/>
  <c r="L36" i="41"/>
  <c r="L29" i="41" s="1"/>
  <c r="L32" i="41" s="1"/>
  <c r="L14" i="41" s="1"/>
  <c r="L18" i="41" s="1"/>
  <c r="K36" i="41"/>
  <c r="K29" i="41" s="1"/>
  <c r="K32" i="41" s="1"/>
  <c r="K14" i="41" s="1"/>
  <c r="K18" i="41" s="1"/>
  <c r="J36" i="41"/>
  <c r="J29" i="41" s="1"/>
  <c r="I36" i="41"/>
  <c r="I29" i="41" s="1"/>
  <c r="I32" i="41" s="1"/>
  <c r="I14" i="41" s="1"/>
  <c r="I18" i="41" s="1"/>
  <c r="H36" i="41"/>
  <c r="H29" i="41" s="1"/>
  <c r="H32" i="41" s="1"/>
  <c r="H14" i="41" s="1"/>
  <c r="G36" i="41"/>
  <c r="G29" i="41" s="1"/>
  <c r="G32" i="41" s="1"/>
  <c r="G14" i="41" s="1"/>
  <c r="G18" i="41" s="1"/>
  <c r="F36" i="41"/>
  <c r="F29" i="41" s="1"/>
  <c r="F32" i="41" s="1"/>
  <c r="F14" i="41" s="1"/>
  <c r="F18" i="41" s="1"/>
  <c r="E36" i="41"/>
  <c r="E29" i="41" s="1"/>
  <c r="E32" i="41" s="1"/>
  <c r="E14" i="41" s="1"/>
  <c r="E18" i="41" s="1"/>
  <c r="D36" i="41"/>
  <c r="D29" i="41" s="1"/>
  <c r="D32" i="41" s="1"/>
  <c r="D14" i="41" s="1"/>
  <c r="D18" i="41" s="1"/>
  <c r="C36" i="41"/>
  <c r="J32" i="41"/>
  <c r="J14" i="41" s="1"/>
  <c r="J18" i="41" s="1"/>
  <c r="C29" i="41"/>
  <c r="C32" i="41" s="1"/>
  <c r="C14" i="41" s="1"/>
  <c r="C18" i="41" s="1"/>
  <c r="H18" i="41"/>
  <c r="L6" i="41"/>
  <c r="L8" i="41" s="1"/>
  <c r="K6" i="41"/>
  <c r="K8" i="41" s="1"/>
  <c r="J6" i="41"/>
  <c r="J8" i="41" s="1"/>
  <c r="I6" i="41"/>
  <c r="I8" i="41" s="1"/>
  <c r="H6" i="41"/>
  <c r="H8" i="41" s="1"/>
  <c r="G6" i="41"/>
  <c r="G8" i="41" s="1"/>
  <c r="F6" i="41"/>
  <c r="F8" i="41" s="1"/>
  <c r="E6" i="41"/>
  <c r="E8" i="41" s="1"/>
  <c r="D6" i="41"/>
  <c r="D8" i="41" s="1"/>
  <c r="C6" i="41"/>
  <c r="C8" i="41" s="1"/>
  <c r="L67" i="42"/>
  <c r="K67" i="42"/>
  <c r="J67" i="42"/>
  <c r="I67" i="42"/>
  <c r="H67" i="42"/>
  <c r="G67" i="42"/>
  <c r="F67" i="42"/>
  <c r="E67" i="42"/>
  <c r="D67" i="42"/>
  <c r="C67" i="42"/>
  <c r="L52" i="42"/>
  <c r="K52" i="42"/>
  <c r="J52" i="42"/>
  <c r="I52" i="42"/>
  <c r="H52" i="42"/>
  <c r="G52" i="42"/>
  <c r="F52" i="42"/>
  <c r="E52" i="42"/>
  <c r="D52" i="42"/>
  <c r="C52" i="42"/>
  <c r="L36" i="42"/>
  <c r="L29" i="42" s="1"/>
  <c r="L32" i="42" s="1"/>
  <c r="L14" i="42" s="1"/>
  <c r="L18" i="42" s="1"/>
  <c r="K36" i="42"/>
  <c r="K29" i="42" s="1"/>
  <c r="K32" i="42" s="1"/>
  <c r="K14" i="42" s="1"/>
  <c r="K18" i="42" s="1"/>
  <c r="J36" i="42"/>
  <c r="J29" i="42" s="1"/>
  <c r="J32" i="42" s="1"/>
  <c r="J14" i="42" s="1"/>
  <c r="J18" i="42" s="1"/>
  <c r="I36" i="42"/>
  <c r="I29" i="42" s="1"/>
  <c r="H36" i="42"/>
  <c r="H29" i="42" s="1"/>
  <c r="H32" i="42" s="1"/>
  <c r="H14" i="42" s="1"/>
  <c r="H18" i="42" s="1"/>
  <c r="G36" i="42"/>
  <c r="G29" i="42" s="1"/>
  <c r="G32" i="42" s="1"/>
  <c r="F36" i="42"/>
  <c r="F29" i="42" s="1"/>
  <c r="F32" i="42" s="1"/>
  <c r="F14" i="42" s="1"/>
  <c r="F18" i="42" s="1"/>
  <c r="E36" i="42"/>
  <c r="D36" i="42"/>
  <c r="D29" i="42" s="1"/>
  <c r="D32" i="42" s="1"/>
  <c r="D14" i="42" s="1"/>
  <c r="D18" i="42" s="1"/>
  <c r="C36" i="42"/>
  <c r="C29" i="42" s="1"/>
  <c r="C32" i="42" s="1"/>
  <c r="C14" i="42" s="1"/>
  <c r="C18" i="42" s="1"/>
  <c r="I32" i="42"/>
  <c r="I14" i="42" s="1"/>
  <c r="I18" i="42" s="1"/>
  <c r="E29" i="42"/>
  <c r="E32" i="42" s="1"/>
  <c r="E14" i="42" s="1"/>
  <c r="E18" i="42" s="1"/>
  <c r="G18" i="42"/>
  <c r="G14" i="42"/>
  <c r="L6" i="42"/>
  <c r="L8" i="42" s="1"/>
  <c r="K6" i="42"/>
  <c r="K8" i="42" s="1"/>
  <c r="J6" i="42"/>
  <c r="J8" i="42" s="1"/>
  <c r="I6" i="42"/>
  <c r="I8" i="42" s="1"/>
  <c r="H6" i="42"/>
  <c r="H8" i="42" s="1"/>
  <c r="G6" i="42"/>
  <c r="G8" i="42" s="1"/>
  <c r="F6" i="42"/>
  <c r="F8" i="42" s="1"/>
  <c r="F19" i="42" s="1"/>
  <c r="F21" i="42" s="1"/>
  <c r="E6" i="42"/>
  <c r="E8" i="42" s="1"/>
  <c r="D6" i="42"/>
  <c r="D8" i="42" s="1"/>
  <c r="C6" i="42"/>
  <c r="C8" i="42" s="1"/>
  <c r="L67" i="43"/>
  <c r="K67" i="43"/>
  <c r="J67" i="43"/>
  <c r="I67" i="43"/>
  <c r="H67" i="43"/>
  <c r="G67" i="43"/>
  <c r="F67" i="43"/>
  <c r="E67" i="43"/>
  <c r="D67" i="43"/>
  <c r="C67" i="43"/>
  <c r="L52" i="43"/>
  <c r="K52" i="43"/>
  <c r="J52" i="43"/>
  <c r="I52" i="43"/>
  <c r="H52" i="43"/>
  <c r="G52" i="43"/>
  <c r="F52" i="43"/>
  <c r="E52" i="43"/>
  <c r="D52" i="43"/>
  <c r="C52" i="43"/>
  <c r="L36" i="43"/>
  <c r="L29" i="43" s="1"/>
  <c r="L32" i="43" s="1"/>
  <c r="L14" i="43" s="1"/>
  <c r="L18" i="43" s="1"/>
  <c r="K36" i="43"/>
  <c r="K29" i="43" s="1"/>
  <c r="K32" i="43" s="1"/>
  <c r="K14" i="43" s="1"/>
  <c r="K18" i="43" s="1"/>
  <c r="J36" i="43"/>
  <c r="J29" i="43" s="1"/>
  <c r="J32" i="43" s="1"/>
  <c r="J14" i="43" s="1"/>
  <c r="J18" i="43" s="1"/>
  <c r="I36" i="43"/>
  <c r="I29" i="43" s="1"/>
  <c r="I32" i="43" s="1"/>
  <c r="I14" i="43" s="1"/>
  <c r="I18" i="43" s="1"/>
  <c r="H36" i="43"/>
  <c r="G36" i="43"/>
  <c r="G29" i="43" s="1"/>
  <c r="G32" i="43" s="1"/>
  <c r="G14" i="43" s="1"/>
  <c r="G18" i="43" s="1"/>
  <c r="F36" i="43"/>
  <c r="E36" i="43"/>
  <c r="D36" i="43"/>
  <c r="D29" i="43" s="1"/>
  <c r="D32" i="43" s="1"/>
  <c r="D14" i="43" s="1"/>
  <c r="D18" i="43" s="1"/>
  <c r="C36" i="43"/>
  <c r="C29" i="43" s="1"/>
  <c r="C32" i="43" s="1"/>
  <c r="C14" i="43" s="1"/>
  <c r="C18" i="43" s="1"/>
  <c r="H29" i="43"/>
  <c r="H32" i="43" s="1"/>
  <c r="H14" i="43" s="1"/>
  <c r="H18" i="43" s="1"/>
  <c r="F29" i="43"/>
  <c r="F32" i="43" s="1"/>
  <c r="F14" i="43" s="1"/>
  <c r="F18" i="43" s="1"/>
  <c r="E29" i="43"/>
  <c r="E32" i="43" s="1"/>
  <c r="E14" i="43" s="1"/>
  <c r="E18" i="43" s="1"/>
  <c r="L6" i="43"/>
  <c r="L8" i="43" s="1"/>
  <c r="K6" i="43"/>
  <c r="K8" i="43" s="1"/>
  <c r="J6" i="43"/>
  <c r="J8" i="43" s="1"/>
  <c r="I6" i="43"/>
  <c r="I8" i="43" s="1"/>
  <c r="H6" i="43"/>
  <c r="H8" i="43" s="1"/>
  <c r="G6" i="43"/>
  <c r="G8" i="43" s="1"/>
  <c r="F6" i="43"/>
  <c r="F8" i="43" s="1"/>
  <c r="E6" i="43"/>
  <c r="E8" i="43" s="1"/>
  <c r="D6" i="43"/>
  <c r="D8" i="43" s="1"/>
  <c r="C6" i="43"/>
  <c r="C8" i="43" s="1"/>
  <c r="L67" i="44"/>
  <c r="K67" i="44"/>
  <c r="J67" i="44"/>
  <c r="I67" i="44"/>
  <c r="H67" i="44"/>
  <c r="G67" i="44"/>
  <c r="F67" i="44"/>
  <c r="E67" i="44"/>
  <c r="D67" i="44"/>
  <c r="C67" i="44"/>
  <c r="L52" i="44"/>
  <c r="K52" i="44"/>
  <c r="J52" i="44"/>
  <c r="I52" i="44"/>
  <c r="H52" i="44"/>
  <c r="G52" i="44"/>
  <c r="F52" i="44"/>
  <c r="E52" i="44"/>
  <c r="D52" i="44"/>
  <c r="C52" i="44"/>
  <c r="L36" i="44"/>
  <c r="L29" i="44" s="1"/>
  <c r="L32" i="44" s="1"/>
  <c r="L14" i="44" s="1"/>
  <c r="L18" i="44" s="1"/>
  <c r="K36" i="44"/>
  <c r="K29" i="44" s="1"/>
  <c r="K32" i="44" s="1"/>
  <c r="K14" i="44" s="1"/>
  <c r="K18" i="44" s="1"/>
  <c r="J36" i="44"/>
  <c r="J29" i="44" s="1"/>
  <c r="I36" i="44"/>
  <c r="I29" i="44" s="1"/>
  <c r="I32" i="44" s="1"/>
  <c r="I14" i="44" s="1"/>
  <c r="I18" i="44" s="1"/>
  <c r="H36" i="44"/>
  <c r="H29" i="44" s="1"/>
  <c r="H32" i="44" s="1"/>
  <c r="H14" i="44" s="1"/>
  <c r="H18" i="44" s="1"/>
  <c r="G36" i="44"/>
  <c r="G29" i="44" s="1"/>
  <c r="G32" i="44" s="1"/>
  <c r="G14" i="44" s="1"/>
  <c r="G18" i="44" s="1"/>
  <c r="F36" i="44"/>
  <c r="F29" i="44" s="1"/>
  <c r="F32" i="44" s="1"/>
  <c r="F14" i="44" s="1"/>
  <c r="F18" i="44" s="1"/>
  <c r="E36" i="44"/>
  <c r="D36" i="44"/>
  <c r="D29" i="44" s="1"/>
  <c r="D32" i="44" s="1"/>
  <c r="D14" i="44" s="1"/>
  <c r="D18" i="44" s="1"/>
  <c r="C36" i="44"/>
  <c r="C29" i="44" s="1"/>
  <c r="C32" i="44" s="1"/>
  <c r="C14" i="44" s="1"/>
  <c r="C18" i="44" s="1"/>
  <c r="J32" i="44"/>
  <c r="J14" i="44" s="1"/>
  <c r="J18" i="44" s="1"/>
  <c r="E29" i="44"/>
  <c r="E32" i="44" s="1"/>
  <c r="E14" i="44" s="1"/>
  <c r="E18" i="44" s="1"/>
  <c r="L6" i="44"/>
  <c r="L8" i="44" s="1"/>
  <c r="K6" i="44"/>
  <c r="K8" i="44" s="1"/>
  <c r="J6" i="44"/>
  <c r="J8" i="44" s="1"/>
  <c r="I6" i="44"/>
  <c r="I8" i="44" s="1"/>
  <c r="I19" i="44" s="1"/>
  <c r="I21" i="44" s="1"/>
  <c r="H6" i="44"/>
  <c r="H8" i="44" s="1"/>
  <c r="H19" i="44" s="1"/>
  <c r="H21" i="44" s="1"/>
  <c r="G6" i="44"/>
  <c r="G8" i="44" s="1"/>
  <c r="F6" i="44"/>
  <c r="F8" i="44" s="1"/>
  <c r="E6" i="44"/>
  <c r="E8" i="44" s="1"/>
  <c r="D6" i="44"/>
  <c r="D8" i="44" s="1"/>
  <c r="C6" i="44"/>
  <c r="C8" i="44" s="1"/>
  <c r="L67" i="45"/>
  <c r="K67" i="45"/>
  <c r="J67" i="45"/>
  <c r="I67" i="45"/>
  <c r="H67" i="45"/>
  <c r="G67" i="45"/>
  <c r="F67" i="45"/>
  <c r="E67" i="45"/>
  <c r="D67" i="45"/>
  <c r="C67" i="45"/>
  <c r="L52" i="45"/>
  <c r="K52" i="45"/>
  <c r="J52" i="45"/>
  <c r="I52" i="45"/>
  <c r="H52" i="45"/>
  <c r="G52" i="45"/>
  <c r="F52" i="45"/>
  <c r="E52" i="45"/>
  <c r="D52" i="45"/>
  <c r="C52" i="45"/>
  <c r="L36" i="45"/>
  <c r="K36" i="45"/>
  <c r="K29" i="45" s="1"/>
  <c r="K32" i="45" s="1"/>
  <c r="K14" i="45" s="1"/>
  <c r="K18" i="45" s="1"/>
  <c r="J36" i="45"/>
  <c r="J29" i="45" s="1"/>
  <c r="J32" i="45" s="1"/>
  <c r="J14" i="45" s="1"/>
  <c r="J18" i="45" s="1"/>
  <c r="I36" i="45"/>
  <c r="I29" i="45" s="1"/>
  <c r="I32" i="45" s="1"/>
  <c r="I14" i="45" s="1"/>
  <c r="I18" i="45" s="1"/>
  <c r="H36" i="45"/>
  <c r="H29" i="45" s="1"/>
  <c r="G36" i="45"/>
  <c r="G29" i="45" s="1"/>
  <c r="G32" i="45" s="1"/>
  <c r="G14" i="45" s="1"/>
  <c r="G18" i="45" s="1"/>
  <c r="F36" i="45"/>
  <c r="F29" i="45" s="1"/>
  <c r="F32" i="45" s="1"/>
  <c r="F14" i="45" s="1"/>
  <c r="F18" i="45" s="1"/>
  <c r="E36" i="45"/>
  <c r="E29" i="45" s="1"/>
  <c r="E32" i="45" s="1"/>
  <c r="E14" i="45" s="1"/>
  <c r="E18" i="45" s="1"/>
  <c r="D36" i="45"/>
  <c r="C36" i="45"/>
  <c r="C29" i="45" s="1"/>
  <c r="C32" i="45" s="1"/>
  <c r="C14" i="45" s="1"/>
  <c r="C18" i="45" s="1"/>
  <c r="H32" i="45"/>
  <c r="H14" i="45" s="1"/>
  <c r="H18" i="45" s="1"/>
  <c r="L29" i="45"/>
  <c r="L32" i="45" s="1"/>
  <c r="L14" i="45" s="1"/>
  <c r="L18" i="45" s="1"/>
  <c r="D29" i="45"/>
  <c r="D32" i="45" s="1"/>
  <c r="D14" i="45" s="1"/>
  <c r="D18" i="45" s="1"/>
  <c r="L6" i="45"/>
  <c r="L8" i="45" s="1"/>
  <c r="K6" i="45"/>
  <c r="K8" i="45" s="1"/>
  <c r="J6" i="45"/>
  <c r="J8" i="45" s="1"/>
  <c r="I6" i="45"/>
  <c r="I8" i="45" s="1"/>
  <c r="H6" i="45"/>
  <c r="H8" i="45" s="1"/>
  <c r="G6" i="45"/>
  <c r="G8" i="45" s="1"/>
  <c r="F6" i="45"/>
  <c r="F8" i="45" s="1"/>
  <c r="E6" i="45"/>
  <c r="E8" i="45" s="1"/>
  <c r="E19" i="45" s="1"/>
  <c r="E21" i="45" s="1"/>
  <c r="D6" i="45"/>
  <c r="D8" i="45" s="1"/>
  <c r="C6" i="45"/>
  <c r="C8" i="45" s="1"/>
  <c r="L67" i="46"/>
  <c r="K67" i="46"/>
  <c r="J67" i="46"/>
  <c r="I67" i="46"/>
  <c r="H67" i="46"/>
  <c r="G67" i="46"/>
  <c r="F67" i="46"/>
  <c r="E67" i="46"/>
  <c r="D67" i="46"/>
  <c r="C67" i="46"/>
  <c r="L52" i="46"/>
  <c r="K52" i="46"/>
  <c r="J52" i="46"/>
  <c r="I52" i="46"/>
  <c r="H52" i="46"/>
  <c r="G52" i="46"/>
  <c r="F52" i="46"/>
  <c r="E52" i="46"/>
  <c r="D52" i="46"/>
  <c r="C52" i="46"/>
  <c r="L36" i="46"/>
  <c r="L29" i="46" s="1"/>
  <c r="L32" i="46" s="1"/>
  <c r="L14" i="46" s="1"/>
  <c r="L18" i="46" s="1"/>
  <c r="K36" i="46"/>
  <c r="K29" i="46" s="1"/>
  <c r="K32" i="46" s="1"/>
  <c r="K14" i="46" s="1"/>
  <c r="K18" i="46" s="1"/>
  <c r="J36" i="46"/>
  <c r="J29" i="46" s="1"/>
  <c r="J32" i="46" s="1"/>
  <c r="J14" i="46" s="1"/>
  <c r="J18" i="46" s="1"/>
  <c r="I36" i="46"/>
  <c r="I29" i="46" s="1"/>
  <c r="I32" i="46" s="1"/>
  <c r="I14" i="46" s="1"/>
  <c r="I18" i="46" s="1"/>
  <c r="H36" i="46"/>
  <c r="G36" i="46"/>
  <c r="G29" i="46" s="1"/>
  <c r="G32" i="46" s="1"/>
  <c r="G14" i="46" s="1"/>
  <c r="G18" i="46" s="1"/>
  <c r="F36" i="46"/>
  <c r="F29" i="46" s="1"/>
  <c r="F32" i="46" s="1"/>
  <c r="F14" i="46" s="1"/>
  <c r="F18" i="46" s="1"/>
  <c r="E36" i="46"/>
  <c r="E29" i="46" s="1"/>
  <c r="E32" i="46" s="1"/>
  <c r="E14" i="46" s="1"/>
  <c r="E18" i="46" s="1"/>
  <c r="D36" i="46"/>
  <c r="D29" i="46" s="1"/>
  <c r="D32" i="46" s="1"/>
  <c r="D14" i="46" s="1"/>
  <c r="D18" i="46" s="1"/>
  <c r="C36" i="46"/>
  <c r="C29" i="46" s="1"/>
  <c r="C32" i="46" s="1"/>
  <c r="C14" i="46" s="1"/>
  <c r="C18" i="46" s="1"/>
  <c r="H32" i="46"/>
  <c r="H14" i="46" s="1"/>
  <c r="H18" i="46" s="1"/>
  <c r="H29" i="46"/>
  <c r="L6" i="46"/>
  <c r="L8" i="46" s="1"/>
  <c r="L19" i="46" s="1"/>
  <c r="L21" i="46" s="1"/>
  <c r="K6" i="46"/>
  <c r="K8" i="46" s="1"/>
  <c r="J6" i="46"/>
  <c r="J8" i="46" s="1"/>
  <c r="I6" i="46"/>
  <c r="I8" i="46" s="1"/>
  <c r="H6" i="46"/>
  <c r="H8" i="46" s="1"/>
  <c r="G6" i="46"/>
  <c r="G8" i="46" s="1"/>
  <c r="F6" i="46"/>
  <c r="F8" i="46" s="1"/>
  <c r="E6" i="46"/>
  <c r="E8" i="46" s="1"/>
  <c r="D6" i="46"/>
  <c r="D8" i="46" s="1"/>
  <c r="D19" i="46" s="1"/>
  <c r="D21" i="46" s="1"/>
  <c r="C6" i="46"/>
  <c r="C8" i="46" s="1"/>
  <c r="L67" i="47"/>
  <c r="K67" i="47"/>
  <c r="J67" i="47"/>
  <c r="I67" i="47"/>
  <c r="H67" i="47"/>
  <c r="G67" i="47"/>
  <c r="F67" i="47"/>
  <c r="E67" i="47"/>
  <c r="D67" i="47"/>
  <c r="C67" i="47"/>
  <c r="L52" i="47"/>
  <c r="K52" i="47"/>
  <c r="J52" i="47"/>
  <c r="I52" i="47"/>
  <c r="H52" i="47"/>
  <c r="G52" i="47"/>
  <c r="F52" i="47"/>
  <c r="E52" i="47"/>
  <c r="D52" i="47"/>
  <c r="C52" i="47"/>
  <c r="L36" i="47"/>
  <c r="L29" i="47" s="1"/>
  <c r="L32" i="47" s="1"/>
  <c r="L14" i="47" s="1"/>
  <c r="L18" i="47" s="1"/>
  <c r="K36" i="47"/>
  <c r="K29" i="47" s="1"/>
  <c r="J36" i="47"/>
  <c r="J29" i="47" s="1"/>
  <c r="J32" i="47" s="1"/>
  <c r="J14" i="47" s="1"/>
  <c r="J18" i="47" s="1"/>
  <c r="I36" i="47"/>
  <c r="I29" i="47" s="1"/>
  <c r="I32" i="47" s="1"/>
  <c r="I14" i="47" s="1"/>
  <c r="I18" i="47" s="1"/>
  <c r="H36" i="47"/>
  <c r="H29" i="47" s="1"/>
  <c r="H32" i="47" s="1"/>
  <c r="H14" i="47" s="1"/>
  <c r="H18" i="47" s="1"/>
  <c r="G36" i="47"/>
  <c r="G29" i="47" s="1"/>
  <c r="G32" i="47" s="1"/>
  <c r="G14" i="47" s="1"/>
  <c r="G18" i="47" s="1"/>
  <c r="F36" i="47"/>
  <c r="F29" i="47" s="1"/>
  <c r="F32" i="47" s="1"/>
  <c r="F14" i="47" s="1"/>
  <c r="F18" i="47" s="1"/>
  <c r="E36" i="47"/>
  <c r="D36" i="47"/>
  <c r="D29" i="47" s="1"/>
  <c r="D32" i="47" s="1"/>
  <c r="D14" i="47" s="1"/>
  <c r="D18" i="47" s="1"/>
  <c r="C36" i="47"/>
  <c r="C29" i="47" s="1"/>
  <c r="C32" i="47" s="1"/>
  <c r="C14" i="47" s="1"/>
  <c r="C18" i="47" s="1"/>
  <c r="K32" i="47"/>
  <c r="K14" i="47" s="1"/>
  <c r="K18" i="47" s="1"/>
  <c r="E29" i="47"/>
  <c r="E32" i="47" s="1"/>
  <c r="E14" i="47" s="1"/>
  <c r="E18" i="47" s="1"/>
  <c r="L6" i="47"/>
  <c r="L8" i="47" s="1"/>
  <c r="K6" i="47"/>
  <c r="K8" i="47" s="1"/>
  <c r="J6" i="47"/>
  <c r="J8" i="47" s="1"/>
  <c r="I6" i="47"/>
  <c r="I8" i="47" s="1"/>
  <c r="H6" i="47"/>
  <c r="H8" i="47" s="1"/>
  <c r="G6" i="47"/>
  <c r="G8" i="47" s="1"/>
  <c r="F6" i="47"/>
  <c r="F8" i="47" s="1"/>
  <c r="E6" i="47"/>
  <c r="E8" i="47" s="1"/>
  <c r="D6" i="47"/>
  <c r="D8" i="47" s="1"/>
  <c r="C6" i="47"/>
  <c r="C8" i="47" s="1"/>
  <c r="L67" i="48"/>
  <c r="K67" i="48"/>
  <c r="J67" i="48"/>
  <c r="I67" i="48"/>
  <c r="H67" i="48"/>
  <c r="G67" i="48"/>
  <c r="F67" i="48"/>
  <c r="E67" i="48"/>
  <c r="D67" i="48"/>
  <c r="C67" i="48"/>
  <c r="L52" i="48"/>
  <c r="K52" i="48"/>
  <c r="J52" i="48"/>
  <c r="I52" i="48"/>
  <c r="H52" i="48"/>
  <c r="G52" i="48"/>
  <c r="F52" i="48"/>
  <c r="E52" i="48"/>
  <c r="D52" i="48"/>
  <c r="C52" i="48"/>
  <c r="L36" i="48"/>
  <c r="K36" i="48"/>
  <c r="J36" i="48"/>
  <c r="J29" i="48" s="1"/>
  <c r="J32" i="48" s="1"/>
  <c r="J14" i="48" s="1"/>
  <c r="I36" i="48"/>
  <c r="I29" i="48" s="1"/>
  <c r="I32" i="48" s="1"/>
  <c r="I14" i="48" s="1"/>
  <c r="I18" i="48" s="1"/>
  <c r="H36" i="48"/>
  <c r="H29" i="48" s="1"/>
  <c r="H32" i="48" s="1"/>
  <c r="H14" i="48" s="1"/>
  <c r="H18" i="48" s="1"/>
  <c r="G36" i="48"/>
  <c r="G29" i="48" s="1"/>
  <c r="G32" i="48" s="1"/>
  <c r="G14" i="48" s="1"/>
  <c r="G18" i="48" s="1"/>
  <c r="F36" i="48"/>
  <c r="F29" i="48" s="1"/>
  <c r="F32" i="48" s="1"/>
  <c r="F14" i="48" s="1"/>
  <c r="F18" i="48" s="1"/>
  <c r="E36" i="48"/>
  <c r="E29" i="48" s="1"/>
  <c r="E32" i="48" s="1"/>
  <c r="E14" i="48" s="1"/>
  <c r="E18" i="48" s="1"/>
  <c r="D36" i="48"/>
  <c r="C36" i="48"/>
  <c r="C29" i="48" s="1"/>
  <c r="C32" i="48" s="1"/>
  <c r="C14" i="48" s="1"/>
  <c r="C18" i="48" s="1"/>
  <c r="L29" i="48"/>
  <c r="L32" i="48" s="1"/>
  <c r="L14" i="48" s="1"/>
  <c r="L18" i="48" s="1"/>
  <c r="K29" i="48"/>
  <c r="K32" i="48" s="1"/>
  <c r="K14" i="48" s="1"/>
  <c r="K18" i="48" s="1"/>
  <c r="D29" i="48"/>
  <c r="D32" i="48" s="1"/>
  <c r="D14" i="48" s="1"/>
  <c r="D18" i="48" s="1"/>
  <c r="J18" i="48"/>
  <c r="L6" i="48"/>
  <c r="L8" i="48" s="1"/>
  <c r="K6" i="48"/>
  <c r="K8" i="48" s="1"/>
  <c r="J6" i="48"/>
  <c r="J8" i="48" s="1"/>
  <c r="I6" i="48"/>
  <c r="I8" i="48" s="1"/>
  <c r="H6" i="48"/>
  <c r="H8" i="48" s="1"/>
  <c r="H19" i="48" s="1"/>
  <c r="H21" i="48" s="1"/>
  <c r="G6" i="48"/>
  <c r="G8" i="48" s="1"/>
  <c r="F6" i="48"/>
  <c r="F8" i="48" s="1"/>
  <c r="E6" i="48"/>
  <c r="E8" i="48" s="1"/>
  <c r="D6" i="48"/>
  <c r="D8" i="48" s="1"/>
  <c r="C6" i="48"/>
  <c r="C8" i="48" s="1"/>
  <c r="L67" i="49"/>
  <c r="K67" i="49"/>
  <c r="J67" i="49"/>
  <c r="I67" i="49"/>
  <c r="H67" i="49"/>
  <c r="G67" i="49"/>
  <c r="F67" i="49"/>
  <c r="E67" i="49"/>
  <c r="D67" i="49"/>
  <c r="C67" i="49"/>
  <c r="L52" i="49"/>
  <c r="K52" i="49"/>
  <c r="J52" i="49"/>
  <c r="I52" i="49"/>
  <c r="H52" i="49"/>
  <c r="G52" i="49"/>
  <c r="F52" i="49"/>
  <c r="E52" i="49"/>
  <c r="D52" i="49"/>
  <c r="C52" i="49"/>
  <c r="L36" i="49"/>
  <c r="L29" i="49" s="1"/>
  <c r="L32" i="49" s="1"/>
  <c r="L14" i="49" s="1"/>
  <c r="L18" i="49" s="1"/>
  <c r="K36" i="49"/>
  <c r="K29" i="49" s="1"/>
  <c r="K32" i="49" s="1"/>
  <c r="K14" i="49" s="1"/>
  <c r="K18" i="49" s="1"/>
  <c r="J36" i="49"/>
  <c r="J29" i="49" s="1"/>
  <c r="J32" i="49" s="1"/>
  <c r="J14" i="49" s="1"/>
  <c r="J18" i="49" s="1"/>
  <c r="I36" i="49"/>
  <c r="H36" i="49"/>
  <c r="H29" i="49" s="1"/>
  <c r="H32" i="49" s="1"/>
  <c r="H14" i="49" s="1"/>
  <c r="H18" i="49" s="1"/>
  <c r="G36" i="49"/>
  <c r="G29" i="49" s="1"/>
  <c r="G32" i="49" s="1"/>
  <c r="G14" i="49" s="1"/>
  <c r="G18" i="49" s="1"/>
  <c r="F36" i="49"/>
  <c r="F29" i="49" s="1"/>
  <c r="F32" i="49" s="1"/>
  <c r="F14" i="49" s="1"/>
  <c r="F18" i="49" s="1"/>
  <c r="E36" i="49"/>
  <c r="E29" i="49" s="1"/>
  <c r="E32" i="49" s="1"/>
  <c r="E14" i="49" s="1"/>
  <c r="E18" i="49" s="1"/>
  <c r="D36" i="49"/>
  <c r="D29" i="49" s="1"/>
  <c r="D32" i="49" s="1"/>
  <c r="D14" i="49" s="1"/>
  <c r="D18" i="49" s="1"/>
  <c r="C36" i="49"/>
  <c r="C29" i="49" s="1"/>
  <c r="C32" i="49" s="1"/>
  <c r="C14" i="49" s="1"/>
  <c r="C18" i="49" s="1"/>
  <c r="I29" i="49"/>
  <c r="I32" i="49" s="1"/>
  <c r="I14" i="49" s="1"/>
  <c r="I18" i="49" s="1"/>
  <c r="L6" i="49"/>
  <c r="L8" i="49" s="1"/>
  <c r="K6" i="49"/>
  <c r="K8" i="49" s="1"/>
  <c r="J6" i="49"/>
  <c r="J8" i="49" s="1"/>
  <c r="I6" i="49"/>
  <c r="I8" i="49" s="1"/>
  <c r="H6" i="49"/>
  <c r="H8" i="49" s="1"/>
  <c r="G6" i="49"/>
  <c r="G8" i="49" s="1"/>
  <c r="F6" i="49"/>
  <c r="F8" i="49" s="1"/>
  <c r="E6" i="49"/>
  <c r="E8" i="49" s="1"/>
  <c r="E19" i="49" s="1"/>
  <c r="E21" i="49" s="1"/>
  <c r="D6" i="49"/>
  <c r="D8" i="49" s="1"/>
  <c r="C6" i="49"/>
  <c r="C8" i="49" s="1"/>
  <c r="L67" i="50"/>
  <c r="K67" i="50"/>
  <c r="J67" i="50"/>
  <c r="I67" i="50"/>
  <c r="H67" i="50"/>
  <c r="G67" i="50"/>
  <c r="F67" i="50"/>
  <c r="E67" i="50"/>
  <c r="D67" i="50"/>
  <c r="C67" i="50"/>
  <c r="L52" i="50"/>
  <c r="K52" i="50"/>
  <c r="J52" i="50"/>
  <c r="I52" i="50"/>
  <c r="H52" i="50"/>
  <c r="G52" i="50"/>
  <c r="F52" i="50"/>
  <c r="E52" i="50"/>
  <c r="D52" i="50"/>
  <c r="C52" i="50"/>
  <c r="L36" i="50"/>
  <c r="L29" i="50" s="1"/>
  <c r="L32" i="50" s="1"/>
  <c r="L14" i="50" s="1"/>
  <c r="L18" i="50" s="1"/>
  <c r="K36" i="50"/>
  <c r="K29" i="50" s="1"/>
  <c r="K32" i="50" s="1"/>
  <c r="K14" i="50" s="1"/>
  <c r="K18" i="50" s="1"/>
  <c r="J36" i="50"/>
  <c r="I36" i="50"/>
  <c r="I29" i="50" s="1"/>
  <c r="I32" i="50" s="1"/>
  <c r="I14" i="50" s="1"/>
  <c r="I18" i="50" s="1"/>
  <c r="H36" i="50"/>
  <c r="H29" i="50" s="1"/>
  <c r="H32" i="50" s="1"/>
  <c r="G36" i="50"/>
  <c r="F36" i="50"/>
  <c r="F29" i="50" s="1"/>
  <c r="F32" i="50" s="1"/>
  <c r="F14" i="50" s="1"/>
  <c r="F18" i="50" s="1"/>
  <c r="E36" i="50"/>
  <c r="E29" i="50" s="1"/>
  <c r="E32" i="50" s="1"/>
  <c r="E14" i="50" s="1"/>
  <c r="E18" i="50" s="1"/>
  <c r="D36" i="50"/>
  <c r="D29" i="50" s="1"/>
  <c r="D32" i="50" s="1"/>
  <c r="D14" i="50" s="1"/>
  <c r="D18" i="50" s="1"/>
  <c r="C36" i="50"/>
  <c r="C29" i="50" s="1"/>
  <c r="C32" i="50" s="1"/>
  <c r="C14" i="50" s="1"/>
  <c r="C18" i="50" s="1"/>
  <c r="J29" i="50"/>
  <c r="J32" i="50" s="1"/>
  <c r="J14" i="50" s="1"/>
  <c r="J18" i="50" s="1"/>
  <c r="G29" i="50"/>
  <c r="G32" i="50" s="1"/>
  <c r="G14" i="50" s="1"/>
  <c r="G18" i="50" s="1"/>
  <c r="H14" i="50"/>
  <c r="H18" i="50" s="1"/>
  <c r="L6" i="50"/>
  <c r="L8" i="50" s="1"/>
  <c r="L19" i="50" s="1"/>
  <c r="L21" i="50" s="1"/>
  <c r="K6" i="50"/>
  <c r="K8" i="50" s="1"/>
  <c r="J6" i="50"/>
  <c r="J8" i="50" s="1"/>
  <c r="I6" i="50"/>
  <c r="I8" i="50" s="1"/>
  <c r="H6" i="50"/>
  <c r="H8" i="50" s="1"/>
  <c r="G6" i="50"/>
  <c r="G8" i="50" s="1"/>
  <c r="F6" i="50"/>
  <c r="F8" i="50" s="1"/>
  <c r="E6" i="50"/>
  <c r="E8" i="50" s="1"/>
  <c r="D6" i="50"/>
  <c r="D8" i="50" s="1"/>
  <c r="C6" i="50"/>
  <c r="C8" i="50" s="1"/>
  <c r="L67" i="51"/>
  <c r="K67" i="51"/>
  <c r="J67" i="51"/>
  <c r="I67" i="51"/>
  <c r="H67" i="51"/>
  <c r="G67" i="51"/>
  <c r="F67" i="51"/>
  <c r="E67" i="51"/>
  <c r="D67" i="51"/>
  <c r="C67" i="51"/>
  <c r="L52" i="51"/>
  <c r="K52" i="51"/>
  <c r="J52" i="51"/>
  <c r="I52" i="51"/>
  <c r="H52" i="51"/>
  <c r="G52" i="51"/>
  <c r="F52" i="51"/>
  <c r="E52" i="51"/>
  <c r="D52" i="51"/>
  <c r="C52" i="51"/>
  <c r="L36" i="51"/>
  <c r="L29" i="51" s="1"/>
  <c r="L32" i="51" s="1"/>
  <c r="L14" i="51" s="1"/>
  <c r="L18" i="51" s="1"/>
  <c r="K36" i="51"/>
  <c r="K29" i="51" s="1"/>
  <c r="K32" i="51" s="1"/>
  <c r="K14" i="51" s="1"/>
  <c r="K18" i="51" s="1"/>
  <c r="J36" i="51"/>
  <c r="J29" i="51" s="1"/>
  <c r="J32" i="51" s="1"/>
  <c r="J14" i="51" s="1"/>
  <c r="J18" i="51" s="1"/>
  <c r="I36" i="51"/>
  <c r="I29" i="51" s="1"/>
  <c r="I32" i="51" s="1"/>
  <c r="I14" i="51" s="1"/>
  <c r="I18" i="51" s="1"/>
  <c r="H36" i="51"/>
  <c r="G36" i="51"/>
  <c r="G29" i="51" s="1"/>
  <c r="F36" i="51"/>
  <c r="F29" i="51" s="1"/>
  <c r="F32" i="51" s="1"/>
  <c r="F14" i="51" s="1"/>
  <c r="F18" i="51" s="1"/>
  <c r="E36" i="51"/>
  <c r="E29" i="51" s="1"/>
  <c r="E32" i="51" s="1"/>
  <c r="E14" i="51" s="1"/>
  <c r="E18" i="51" s="1"/>
  <c r="D36" i="51"/>
  <c r="D29" i="51" s="1"/>
  <c r="D32" i="51" s="1"/>
  <c r="D14" i="51" s="1"/>
  <c r="D18" i="51" s="1"/>
  <c r="C36" i="51"/>
  <c r="C29" i="51" s="1"/>
  <c r="C32" i="51" s="1"/>
  <c r="C14" i="51" s="1"/>
  <c r="C18" i="51" s="1"/>
  <c r="G32" i="51"/>
  <c r="G14" i="51" s="1"/>
  <c r="G18" i="51" s="1"/>
  <c r="H29" i="51"/>
  <c r="H32" i="51" s="1"/>
  <c r="H14" i="51" s="1"/>
  <c r="H18" i="51" s="1"/>
  <c r="L6" i="51"/>
  <c r="L8" i="51" s="1"/>
  <c r="K6" i="51"/>
  <c r="K8" i="51" s="1"/>
  <c r="J6" i="51"/>
  <c r="J8" i="51" s="1"/>
  <c r="I6" i="51"/>
  <c r="I8" i="51" s="1"/>
  <c r="H6" i="51"/>
  <c r="H8" i="51" s="1"/>
  <c r="G6" i="51"/>
  <c r="G8" i="51" s="1"/>
  <c r="F6" i="51"/>
  <c r="F8" i="51" s="1"/>
  <c r="F19" i="51" s="1"/>
  <c r="F21" i="51" s="1"/>
  <c r="E6" i="51"/>
  <c r="E8" i="51" s="1"/>
  <c r="D6" i="51"/>
  <c r="D8" i="51" s="1"/>
  <c r="C6" i="51"/>
  <c r="C8" i="51" s="1"/>
  <c r="L67" i="52"/>
  <c r="K67" i="52"/>
  <c r="J67" i="52"/>
  <c r="I67" i="52"/>
  <c r="H67" i="52"/>
  <c r="G67" i="52"/>
  <c r="F67" i="52"/>
  <c r="E67" i="52"/>
  <c r="D67" i="52"/>
  <c r="C67" i="52"/>
  <c r="L52" i="52"/>
  <c r="K52" i="52"/>
  <c r="J52" i="52"/>
  <c r="I52" i="52"/>
  <c r="H52" i="52"/>
  <c r="G52" i="52"/>
  <c r="F52" i="52"/>
  <c r="E52" i="52"/>
  <c r="D52" i="52"/>
  <c r="C52" i="52"/>
  <c r="L36" i="52"/>
  <c r="L29" i="52" s="1"/>
  <c r="L32" i="52" s="1"/>
  <c r="L14" i="52" s="1"/>
  <c r="L18" i="52" s="1"/>
  <c r="K36" i="52"/>
  <c r="K29" i="52" s="1"/>
  <c r="K32" i="52" s="1"/>
  <c r="K14" i="52" s="1"/>
  <c r="K18" i="52" s="1"/>
  <c r="J36" i="52"/>
  <c r="J29" i="52" s="1"/>
  <c r="J32" i="52" s="1"/>
  <c r="J14" i="52" s="1"/>
  <c r="J18" i="52" s="1"/>
  <c r="I36" i="52"/>
  <c r="I29" i="52" s="1"/>
  <c r="I32" i="52" s="1"/>
  <c r="I14" i="52" s="1"/>
  <c r="I18" i="52" s="1"/>
  <c r="H36" i="52"/>
  <c r="H29" i="52" s="1"/>
  <c r="H32" i="52" s="1"/>
  <c r="H14" i="52" s="1"/>
  <c r="H18" i="52" s="1"/>
  <c r="G36" i="52"/>
  <c r="G29" i="52" s="1"/>
  <c r="G32" i="52" s="1"/>
  <c r="G14" i="52" s="1"/>
  <c r="G18" i="52" s="1"/>
  <c r="F36" i="52"/>
  <c r="E36" i="52"/>
  <c r="E29" i="52" s="1"/>
  <c r="E32" i="52" s="1"/>
  <c r="E14" i="52" s="1"/>
  <c r="E18" i="52" s="1"/>
  <c r="D36" i="52"/>
  <c r="D29" i="52" s="1"/>
  <c r="D32" i="52" s="1"/>
  <c r="D14" i="52" s="1"/>
  <c r="D18" i="52" s="1"/>
  <c r="D19" i="52" s="1"/>
  <c r="D21" i="52" s="1"/>
  <c r="C36" i="52"/>
  <c r="C29" i="52" s="1"/>
  <c r="C32" i="52" s="1"/>
  <c r="C14" i="52" s="1"/>
  <c r="C18" i="52" s="1"/>
  <c r="F29" i="52"/>
  <c r="F32" i="52" s="1"/>
  <c r="F14" i="52" s="1"/>
  <c r="F18" i="52" s="1"/>
  <c r="I8" i="52"/>
  <c r="L6" i="52"/>
  <c r="L8" i="52" s="1"/>
  <c r="K6" i="52"/>
  <c r="K8" i="52" s="1"/>
  <c r="J6" i="52"/>
  <c r="J8" i="52" s="1"/>
  <c r="I6" i="52"/>
  <c r="H6" i="52"/>
  <c r="H8" i="52" s="1"/>
  <c r="G6" i="52"/>
  <c r="G8" i="52" s="1"/>
  <c r="F6" i="52"/>
  <c r="F8" i="52" s="1"/>
  <c r="E6" i="52"/>
  <c r="E8" i="52" s="1"/>
  <c r="D6" i="52"/>
  <c r="D8" i="52" s="1"/>
  <c r="C6" i="52"/>
  <c r="C8" i="52" s="1"/>
  <c r="L67" i="53"/>
  <c r="K67" i="53"/>
  <c r="J67" i="53"/>
  <c r="I67" i="53"/>
  <c r="H67" i="53"/>
  <c r="G67" i="53"/>
  <c r="F67" i="53"/>
  <c r="E67" i="53"/>
  <c r="D67" i="53"/>
  <c r="C67" i="53"/>
  <c r="L52" i="53"/>
  <c r="K52" i="53"/>
  <c r="J52" i="53"/>
  <c r="I52" i="53"/>
  <c r="H52" i="53"/>
  <c r="G52" i="53"/>
  <c r="F52" i="53"/>
  <c r="E52" i="53"/>
  <c r="D52" i="53"/>
  <c r="C52" i="53"/>
  <c r="L36" i="53"/>
  <c r="L29" i="53" s="1"/>
  <c r="L32" i="53" s="1"/>
  <c r="L14" i="53" s="1"/>
  <c r="L18" i="53" s="1"/>
  <c r="K36" i="53"/>
  <c r="K29" i="53" s="1"/>
  <c r="K32" i="53" s="1"/>
  <c r="K14" i="53" s="1"/>
  <c r="K18" i="53" s="1"/>
  <c r="J36" i="53"/>
  <c r="J29" i="53" s="1"/>
  <c r="J32" i="53" s="1"/>
  <c r="J14" i="53" s="1"/>
  <c r="J18" i="53" s="1"/>
  <c r="I36" i="53"/>
  <c r="I29" i="53" s="1"/>
  <c r="I32" i="53" s="1"/>
  <c r="I14" i="53" s="1"/>
  <c r="H36" i="53"/>
  <c r="H29" i="53" s="1"/>
  <c r="H32" i="53" s="1"/>
  <c r="H14" i="53" s="1"/>
  <c r="H18" i="53" s="1"/>
  <c r="G36" i="53"/>
  <c r="F36" i="53"/>
  <c r="F29" i="53" s="1"/>
  <c r="F32" i="53" s="1"/>
  <c r="F14" i="53" s="1"/>
  <c r="F18" i="53" s="1"/>
  <c r="E36" i="53"/>
  <c r="E29" i="53" s="1"/>
  <c r="E32" i="53" s="1"/>
  <c r="E14" i="53" s="1"/>
  <c r="E18" i="53" s="1"/>
  <c r="D36" i="53"/>
  <c r="D29" i="53" s="1"/>
  <c r="D32" i="53" s="1"/>
  <c r="D14" i="53" s="1"/>
  <c r="D18" i="53" s="1"/>
  <c r="C36" i="53"/>
  <c r="C29" i="53" s="1"/>
  <c r="C32" i="53" s="1"/>
  <c r="C14" i="53" s="1"/>
  <c r="C18" i="53" s="1"/>
  <c r="G29" i="53"/>
  <c r="G32" i="53" s="1"/>
  <c r="G14" i="53" s="1"/>
  <c r="G18" i="53" s="1"/>
  <c r="I18" i="53"/>
  <c r="L6" i="53"/>
  <c r="L8" i="53" s="1"/>
  <c r="K6" i="53"/>
  <c r="K8" i="53" s="1"/>
  <c r="J6" i="53"/>
  <c r="J8" i="53" s="1"/>
  <c r="J19" i="53" s="1"/>
  <c r="J21" i="53" s="1"/>
  <c r="I6" i="53"/>
  <c r="I8" i="53" s="1"/>
  <c r="H6" i="53"/>
  <c r="H8" i="53" s="1"/>
  <c r="G6" i="53"/>
  <c r="G8" i="53" s="1"/>
  <c r="F6" i="53"/>
  <c r="F8" i="53" s="1"/>
  <c r="F19" i="53" s="1"/>
  <c r="F21" i="53" s="1"/>
  <c r="E6" i="53"/>
  <c r="E8" i="53" s="1"/>
  <c r="E19" i="53" s="1"/>
  <c r="E21" i="53" s="1"/>
  <c r="D6" i="53"/>
  <c r="D8" i="53" s="1"/>
  <c r="C6" i="53"/>
  <c r="C8" i="53" s="1"/>
  <c r="L67" i="54"/>
  <c r="K67" i="54"/>
  <c r="J67" i="54"/>
  <c r="I67" i="54"/>
  <c r="H67" i="54"/>
  <c r="G67" i="54"/>
  <c r="F67" i="54"/>
  <c r="E67" i="54"/>
  <c r="D67" i="54"/>
  <c r="C67" i="54"/>
  <c r="L52" i="54"/>
  <c r="K52" i="54"/>
  <c r="J52" i="54"/>
  <c r="I52" i="54"/>
  <c r="H52" i="54"/>
  <c r="G52" i="54"/>
  <c r="F52" i="54"/>
  <c r="E52" i="54"/>
  <c r="D52" i="54"/>
  <c r="C52" i="54"/>
  <c r="L36" i="54"/>
  <c r="L29" i="54" s="1"/>
  <c r="L32" i="54" s="1"/>
  <c r="L14" i="54" s="1"/>
  <c r="L18" i="54" s="1"/>
  <c r="K36" i="54"/>
  <c r="K29" i="54" s="1"/>
  <c r="K32" i="54" s="1"/>
  <c r="K14" i="54" s="1"/>
  <c r="K18" i="54" s="1"/>
  <c r="J36" i="54"/>
  <c r="J29" i="54" s="1"/>
  <c r="I36" i="54"/>
  <c r="I29" i="54" s="1"/>
  <c r="I32" i="54" s="1"/>
  <c r="I14" i="54" s="1"/>
  <c r="I18" i="54" s="1"/>
  <c r="H36" i="54"/>
  <c r="H29" i="54" s="1"/>
  <c r="H32" i="54" s="1"/>
  <c r="H14" i="54" s="1"/>
  <c r="H18" i="54" s="1"/>
  <c r="G36" i="54"/>
  <c r="F36" i="54"/>
  <c r="E36" i="54"/>
  <c r="E29" i="54" s="1"/>
  <c r="E32" i="54" s="1"/>
  <c r="E14" i="54" s="1"/>
  <c r="E18" i="54" s="1"/>
  <c r="D36" i="54"/>
  <c r="D29" i="54" s="1"/>
  <c r="D32" i="54" s="1"/>
  <c r="D14" i="54" s="1"/>
  <c r="D18" i="54" s="1"/>
  <c r="C36" i="54"/>
  <c r="C29" i="54" s="1"/>
  <c r="C32" i="54" s="1"/>
  <c r="C14" i="54" s="1"/>
  <c r="C18" i="54" s="1"/>
  <c r="J32" i="54"/>
  <c r="J14" i="54" s="1"/>
  <c r="J18" i="54" s="1"/>
  <c r="G29" i="54"/>
  <c r="G32" i="54" s="1"/>
  <c r="G14" i="54" s="1"/>
  <c r="G18" i="54" s="1"/>
  <c r="F29" i="54"/>
  <c r="F32" i="54" s="1"/>
  <c r="F14" i="54" s="1"/>
  <c r="F18" i="54" s="1"/>
  <c r="L6" i="54"/>
  <c r="L8" i="54" s="1"/>
  <c r="K6" i="54"/>
  <c r="K8" i="54" s="1"/>
  <c r="K19" i="54" s="1"/>
  <c r="K21" i="54" s="1"/>
  <c r="J6" i="54"/>
  <c r="J8" i="54" s="1"/>
  <c r="I6" i="54"/>
  <c r="I8" i="54" s="1"/>
  <c r="H6" i="54"/>
  <c r="H8" i="54" s="1"/>
  <c r="G6" i="54"/>
  <c r="G8" i="54" s="1"/>
  <c r="F6" i="54"/>
  <c r="F8" i="54" s="1"/>
  <c r="F19" i="54" s="1"/>
  <c r="F21" i="54" s="1"/>
  <c r="E6" i="54"/>
  <c r="E8" i="54" s="1"/>
  <c r="E19" i="54" s="1"/>
  <c r="E21" i="54" s="1"/>
  <c r="D6" i="54"/>
  <c r="D8" i="54" s="1"/>
  <c r="C6" i="54"/>
  <c r="C8" i="54" s="1"/>
  <c r="C19" i="54" s="1"/>
  <c r="C21" i="54" s="1"/>
  <c r="L67" i="55"/>
  <c r="K67" i="55"/>
  <c r="J67" i="55"/>
  <c r="I67" i="55"/>
  <c r="H67" i="55"/>
  <c r="G67" i="55"/>
  <c r="F67" i="55"/>
  <c r="E67" i="55"/>
  <c r="D67" i="55"/>
  <c r="C67" i="55"/>
  <c r="L52" i="55"/>
  <c r="K52" i="55"/>
  <c r="J52" i="55"/>
  <c r="I52" i="55"/>
  <c r="H52" i="55"/>
  <c r="G52" i="55"/>
  <c r="F52" i="55"/>
  <c r="E52" i="55"/>
  <c r="D52" i="55"/>
  <c r="C52" i="55"/>
  <c r="L36" i="55"/>
  <c r="L29" i="55" s="1"/>
  <c r="L32" i="55" s="1"/>
  <c r="L14" i="55" s="1"/>
  <c r="L18" i="55" s="1"/>
  <c r="K36" i="55"/>
  <c r="K29" i="55" s="1"/>
  <c r="K32" i="55" s="1"/>
  <c r="K14" i="55" s="1"/>
  <c r="K18" i="55" s="1"/>
  <c r="J36" i="55"/>
  <c r="J29" i="55" s="1"/>
  <c r="J32" i="55" s="1"/>
  <c r="J14" i="55" s="1"/>
  <c r="J18" i="55" s="1"/>
  <c r="I36" i="55"/>
  <c r="I29" i="55" s="1"/>
  <c r="I32" i="55" s="1"/>
  <c r="I14" i="55" s="1"/>
  <c r="I18" i="55" s="1"/>
  <c r="H36" i="55"/>
  <c r="H29" i="55" s="1"/>
  <c r="H32" i="55" s="1"/>
  <c r="H14" i="55" s="1"/>
  <c r="H18" i="55" s="1"/>
  <c r="G36" i="55"/>
  <c r="G29" i="55" s="1"/>
  <c r="G32" i="55" s="1"/>
  <c r="G14" i="55" s="1"/>
  <c r="G18" i="55" s="1"/>
  <c r="F36" i="55"/>
  <c r="F29" i="55" s="1"/>
  <c r="F32" i="55" s="1"/>
  <c r="F14" i="55" s="1"/>
  <c r="F18" i="55" s="1"/>
  <c r="E36" i="55"/>
  <c r="E29" i="55" s="1"/>
  <c r="E32" i="55" s="1"/>
  <c r="E14" i="55" s="1"/>
  <c r="E18" i="55" s="1"/>
  <c r="D36" i="55"/>
  <c r="D29" i="55" s="1"/>
  <c r="D32" i="55" s="1"/>
  <c r="D14" i="55" s="1"/>
  <c r="D18" i="55" s="1"/>
  <c r="C36" i="55"/>
  <c r="C29" i="55" s="1"/>
  <c r="C32" i="55" s="1"/>
  <c r="C14" i="55" s="1"/>
  <c r="C18" i="55" s="1"/>
  <c r="I8" i="55"/>
  <c r="L6" i="55"/>
  <c r="L8" i="55" s="1"/>
  <c r="K6" i="55"/>
  <c r="K8" i="55" s="1"/>
  <c r="J6" i="55"/>
  <c r="J8" i="55" s="1"/>
  <c r="I6" i="55"/>
  <c r="H6" i="55"/>
  <c r="H8" i="55" s="1"/>
  <c r="G6" i="55"/>
  <c r="G8" i="55" s="1"/>
  <c r="F6" i="55"/>
  <c r="F8" i="55" s="1"/>
  <c r="F19" i="55" s="1"/>
  <c r="F21" i="55" s="1"/>
  <c r="E6" i="55"/>
  <c r="E8" i="55" s="1"/>
  <c r="D6" i="55"/>
  <c r="D8" i="55" s="1"/>
  <c r="C6" i="55"/>
  <c r="C8" i="55" s="1"/>
  <c r="C19" i="55" s="1"/>
  <c r="C21" i="55" s="1"/>
  <c r="L67" i="56"/>
  <c r="K67" i="56"/>
  <c r="J67" i="56"/>
  <c r="I67" i="56"/>
  <c r="H67" i="56"/>
  <c r="G67" i="56"/>
  <c r="F67" i="56"/>
  <c r="E67" i="56"/>
  <c r="D67" i="56"/>
  <c r="C67" i="56"/>
  <c r="L52" i="56"/>
  <c r="K52" i="56"/>
  <c r="J52" i="56"/>
  <c r="I52" i="56"/>
  <c r="H52" i="56"/>
  <c r="G52" i="56"/>
  <c r="F52" i="56"/>
  <c r="E52" i="56"/>
  <c r="D52" i="56"/>
  <c r="C52" i="56"/>
  <c r="L36" i="56"/>
  <c r="L29" i="56" s="1"/>
  <c r="L32" i="56" s="1"/>
  <c r="L14" i="56" s="1"/>
  <c r="L18" i="56" s="1"/>
  <c r="K36" i="56"/>
  <c r="K29" i="56" s="1"/>
  <c r="K32" i="56" s="1"/>
  <c r="K14" i="56" s="1"/>
  <c r="K18" i="56" s="1"/>
  <c r="J36" i="56"/>
  <c r="J29" i="56" s="1"/>
  <c r="J32" i="56" s="1"/>
  <c r="J14" i="56" s="1"/>
  <c r="J18" i="56" s="1"/>
  <c r="I36" i="56"/>
  <c r="I29" i="56" s="1"/>
  <c r="I32" i="56" s="1"/>
  <c r="I14" i="56" s="1"/>
  <c r="I18" i="56" s="1"/>
  <c r="H36" i="56"/>
  <c r="H29" i="56" s="1"/>
  <c r="H32" i="56" s="1"/>
  <c r="H14" i="56" s="1"/>
  <c r="H18" i="56" s="1"/>
  <c r="G36" i="56"/>
  <c r="G29" i="56" s="1"/>
  <c r="G32" i="56" s="1"/>
  <c r="G14" i="56" s="1"/>
  <c r="G18" i="56" s="1"/>
  <c r="F36" i="56"/>
  <c r="F29" i="56" s="1"/>
  <c r="E36" i="56"/>
  <c r="E29" i="56" s="1"/>
  <c r="E32" i="56" s="1"/>
  <c r="E14" i="56" s="1"/>
  <c r="E18" i="56" s="1"/>
  <c r="D36" i="56"/>
  <c r="D29" i="56" s="1"/>
  <c r="D32" i="56" s="1"/>
  <c r="D14" i="56" s="1"/>
  <c r="D18" i="56" s="1"/>
  <c r="C36" i="56"/>
  <c r="C29" i="56" s="1"/>
  <c r="C32" i="56" s="1"/>
  <c r="C14" i="56" s="1"/>
  <c r="C18" i="56" s="1"/>
  <c r="F32" i="56"/>
  <c r="F14" i="56" s="1"/>
  <c r="F18" i="56" s="1"/>
  <c r="L6" i="56"/>
  <c r="L8" i="56" s="1"/>
  <c r="K6" i="56"/>
  <c r="K8" i="56" s="1"/>
  <c r="J6" i="56"/>
  <c r="J8" i="56" s="1"/>
  <c r="I6" i="56"/>
  <c r="I8" i="56" s="1"/>
  <c r="H6" i="56"/>
  <c r="H8" i="56" s="1"/>
  <c r="G6" i="56"/>
  <c r="G8" i="56" s="1"/>
  <c r="F6" i="56"/>
  <c r="F8" i="56" s="1"/>
  <c r="E6" i="56"/>
  <c r="E8" i="56" s="1"/>
  <c r="D6" i="56"/>
  <c r="D8" i="56" s="1"/>
  <c r="C6" i="56"/>
  <c r="C8" i="56" s="1"/>
  <c r="L67" i="57"/>
  <c r="K67" i="57"/>
  <c r="J67" i="57"/>
  <c r="I67" i="57"/>
  <c r="H67" i="57"/>
  <c r="G67" i="57"/>
  <c r="F67" i="57"/>
  <c r="E67" i="57"/>
  <c r="D67" i="57"/>
  <c r="C67" i="57"/>
  <c r="L52" i="57"/>
  <c r="K52" i="57"/>
  <c r="J52" i="57"/>
  <c r="I52" i="57"/>
  <c r="H52" i="57"/>
  <c r="G52" i="57"/>
  <c r="F52" i="57"/>
  <c r="E52" i="57"/>
  <c r="D52" i="57"/>
  <c r="C52" i="57"/>
  <c r="L36" i="57"/>
  <c r="L29" i="57" s="1"/>
  <c r="L32" i="57" s="1"/>
  <c r="L14" i="57" s="1"/>
  <c r="L18" i="57" s="1"/>
  <c r="K36" i="57"/>
  <c r="K29" i="57" s="1"/>
  <c r="K32" i="57" s="1"/>
  <c r="K14" i="57" s="1"/>
  <c r="K18" i="57" s="1"/>
  <c r="J36" i="57"/>
  <c r="J29" i="57" s="1"/>
  <c r="J32" i="57" s="1"/>
  <c r="J14" i="57" s="1"/>
  <c r="J18" i="57" s="1"/>
  <c r="I36" i="57"/>
  <c r="I29" i="57" s="1"/>
  <c r="I32" i="57" s="1"/>
  <c r="I14" i="57" s="1"/>
  <c r="I18" i="57" s="1"/>
  <c r="H36" i="57"/>
  <c r="H29" i="57" s="1"/>
  <c r="H32" i="57" s="1"/>
  <c r="H14" i="57" s="1"/>
  <c r="H18" i="57" s="1"/>
  <c r="G36" i="57"/>
  <c r="G29" i="57" s="1"/>
  <c r="G32" i="57" s="1"/>
  <c r="G14" i="57" s="1"/>
  <c r="G18" i="57" s="1"/>
  <c r="F36" i="57"/>
  <c r="F29" i="57" s="1"/>
  <c r="F32" i="57" s="1"/>
  <c r="F14" i="57" s="1"/>
  <c r="F18" i="57" s="1"/>
  <c r="E36" i="57"/>
  <c r="E29" i="57" s="1"/>
  <c r="E32" i="57" s="1"/>
  <c r="E14" i="57" s="1"/>
  <c r="E18" i="57" s="1"/>
  <c r="D36" i="57"/>
  <c r="D29" i="57" s="1"/>
  <c r="D32" i="57" s="1"/>
  <c r="D14" i="57" s="1"/>
  <c r="D18" i="57" s="1"/>
  <c r="C36" i="57"/>
  <c r="C29" i="57" s="1"/>
  <c r="C32" i="57" s="1"/>
  <c r="C14" i="57" s="1"/>
  <c r="C18" i="57" s="1"/>
  <c r="K8" i="57"/>
  <c r="L6" i="57"/>
  <c r="L8" i="57" s="1"/>
  <c r="K6" i="57"/>
  <c r="J6" i="57"/>
  <c r="J8" i="57" s="1"/>
  <c r="J19" i="57" s="1"/>
  <c r="J21" i="57" s="1"/>
  <c r="I6" i="57"/>
  <c r="I8" i="57" s="1"/>
  <c r="H6" i="57"/>
  <c r="H8" i="57" s="1"/>
  <c r="G6" i="57"/>
  <c r="G8" i="57" s="1"/>
  <c r="F6" i="57"/>
  <c r="F8" i="57" s="1"/>
  <c r="E6" i="57"/>
  <c r="E8" i="57" s="1"/>
  <c r="D6" i="57"/>
  <c r="D8" i="57" s="1"/>
  <c r="C6" i="57"/>
  <c r="C8" i="57" s="1"/>
  <c r="L67" i="58"/>
  <c r="K67" i="58"/>
  <c r="J67" i="58"/>
  <c r="I67" i="58"/>
  <c r="H67" i="58"/>
  <c r="G67" i="58"/>
  <c r="F67" i="58"/>
  <c r="E67" i="58"/>
  <c r="D67" i="58"/>
  <c r="C67" i="58"/>
  <c r="L52" i="58"/>
  <c r="K52" i="58"/>
  <c r="J52" i="58"/>
  <c r="I52" i="58"/>
  <c r="H52" i="58"/>
  <c r="G52" i="58"/>
  <c r="F52" i="58"/>
  <c r="E52" i="58"/>
  <c r="D52" i="58"/>
  <c r="C52" i="58"/>
  <c r="L36" i="58"/>
  <c r="L29" i="58" s="1"/>
  <c r="L32" i="58" s="1"/>
  <c r="L14" i="58" s="1"/>
  <c r="L18" i="58" s="1"/>
  <c r="K36" i="58"/>
  <c r="K29" i="58" s="1"/>
  <c r="K32" i="58" s="1"/>
  <c r="K14" i="58" s="1"/>
  <c r="K18" i="58" s="1"/>
  <c r="J36" i="58"/>
  <c r="J29" i="58" s="1"/>
  <c r="I36" i="58"/>
  <c r="I29" i="58" s="1"/>
  <c r="I32" i="58" s="1"/>
  <c r="I14" i="58" s="1"/>
  <c r="I18" i="58" s="1"/>
  <c r="H36" i="58"/>
  <c r="H29" i="58" s="1"/>
  <c r="H32" i="58" s="1"/>
  <c r="H14" i="58" s="1"/>
  <c r="H18" i="58" s="1"/>
  <c r="G36" i="58"/>
  <c r="G29" i="58" s="1"/>
  <c r="G32" i="58" s="1"/>
  <c r="G14" i="58" s="1"/>
  <c r="G18" i="58" s="1"/>
  <c r="F36" i="58"/>
  <c r="E36" i="58"/>
  <c r="E29" i="58" s="1"/>
  <c r="E32" i="58" s="1"/>
  <c r="E14" i="58" s="1"/>
  <c r="E18" i="58" s="1"/>
  <c r="D36" i="58"/>
  <c r="D29" i="58" s="1"/>
  <c r="D32" i="58" s="1"/>
  <c r="C36" i="58"/>
  <c r="C29" i="58" s="1"/>
  <c r="C32" i="58" s="1"/>
  <c r="C14" i="58" s="1"/>
  <c r="C18" i="58" s="1"/>
  <c r="J32" i="58"/>
  <c r="J14" i="58" s="1"/>
  <c r="J18" i="58" s="1"/>
  <c r="F29" i="58"/>
  <c r="F32" i="58" s="1"/>
  <c r="F14" i="58" s="1"/>
  <c r="F18" i="58" s="1"/>
  <c r="D14" i="58"/>
  <c r="D18" i="58" s="1"/>
  <c r="L6" i="58"/>
  <c r="L8" i="58" s="1"/>
  <c r="K6" i="58"/>
  <c r="K8" i="58" s="1"/>
  <c r="J6" i="58"/>
  <c r="J8" i="58" s="1"/>
  <c r="J19" i="58" s="1"/>
  <c r="J21" i="58" s="1"/>
  <c r="I6" i="58"/>
  <c r="I8" i="58" s="1"/>
  <c r="I19" i="58" s="1"/>
  <c r="I21" i="58" s="1"/>
  <c r="H6" i="58"/>
  <c r="H8" i="58" s="1"/>
  <c r="G6" i="58"/>
  <c r="G8" i="58" s="1"/>
  <c r="F6" i="58"/>
  <c r="F8" i="58" s="1"/>
  <c r="F19" i="58" s="1"/>
  <c r="F21" i="58" s="1"/>
  <c r="E6" i="58"/>
  <c r="E8" i="58" s="1"/>
  <c r="E19" i="58" s="1"/>
  <c r="E21" i="58" s="1"/>
  <c r="D6" i="58"/>
  <c r="D8" i="58" s="1"/>
  <c r="C6" i="58"/>
  <c r="C8" i="58" s="1"/>
  <c r="L67" i="59"/>
  <c r="K67" i="59"/>
  <c r="J67" i="59"/>
  <c r="I67" i="59"/>
  <c r="H67" i="59"/>
  <c r="G67" i="59"/>
  <c r="F67" i="59"/>
  <c r="E67" i="59"/>
  <c r="D67" i="59"/>
  <c r="C67" i="59"/>
  <c r="L52" i="59"/>
  <c r="K52" i="59"/>
  <c r="J52" i="59"/>
  <c r="I52" i="59"/>
  <c r="H52" i="59"/>
  <c r="G52" i="59"/>
  <c r="F52" i="59"/>
  <c r="E52" i="59"/>
  <c r="D52" i="59"/>
  <c r="C52" i="59"/>
  <c r="L36" i="59"/>
  <c r="L29" i="59" s="1"/>
  <c r="L32" i="59" s="1"/>
  <c r="L14" i="59" s="1"/>
  <c r="L18" i="59" s="1"/>
  <c r="K36" i="59"/>
  <c r="K29" i="59" s="1"/>
  <c r="K32" i="59" s="1"/>
  <c r="K14" i="59" s="1"/>
  <c r="K18" i="59" s="1"/>
  <c r="J36" i="59"/>
  <c r="I36" i="59"/>
  <c r="I29" i="59" s="1"/>
  <c r="I32" i="59" s="1"/>
  <c r="I14" i="59" s="1"/>
  <c r="I18" i="59" s="1"/>
  <c r="H36" i="59"/>
  <c r="H29" i="59" s="1"/>
  <c r="H32" i="59" s="1"/>
  <c r="H14" i="59" s="1"/>
  <c r="H18" i="59" s="1"/>
  <c r="G36" i="59"/>
  <c r="G29" i="59" s="1"/>
  <c r="G32" i="59" s="1"/>
  <c r="G14" i="59" s="1"/>
  <c r="G18" i="59" s="1"/>
  <c r="F36" i="59"/>
  <c r="F29" i="59" s="1"/>
  <c r="F32" i="59" s="1"/>
  <c r="F14" i="59" s="1"/>
  <c r="F18" i="59" s="1"/>
  <c r="E36" i="59"/>
  <c r="D36" i="59"/>
  <c r="D29" i="59" s="1"/>
  <c r="D32" i="59" s="1"/>
  <c r="D14" i="59" s="1"/>
  <c r="D18" i="59" s="1"/>
  <c r="C36" i="59"/>
  <c r="C29" i="59" s="1"/>
  <c r="C32" i="59" s="1"/>
  <c r="C14" i="59" s="1"/>
  <c r="C18" i="59" s="1"/>
  <c r="J29" i="59"/>
  <c r="J32" i="59" s="1"/>
  <c r="J14" i="59" s="1"/>
  <c r="J18" i="59" s="1"/>
  <c r="E29" i="59"/>
  <c r="E32" i="59" s="1"/>
  <c r="E14" i="59" s="1"/>
  <c r="E18" i="59" s="1"/>
  <c r="L6" i="59"/>
  <c r="L8" i="59" s="1"/>
  <c r="K6" i="59"/>
  <c r="K8" i="59" s="1"/>
  <c r="K19" i="59" s="1"/>
  <c r="K21" i="59" s="1"/>
  <c r="J6" i="59"/>
  <c r="J8" i="59" s="1"/>
  <c r="I6" i="59"/>
  <c r="I8" i="59" s="1"/>
  <c r="I19" i="59" s="1"/>
  <c r="I21" i="59" s="1"/>
  <c r="H6" i="59"/>
  <c r="H8" i="59" s="1"/>
  <c r="G6" i="59"/>
  <c r="G8" i="59" s="1"/>
  <c r="F6" i="59"/>
  <c r="F8" i="59" s="1"/>
  <c r="F19" i="59" s="1"/>
  <c r="F21" i="59" s="1"/>
  <c r="E6" i="59"/>
  <c r="E8" i="59" s="1"/>
  <c r="D6" i="59"/>
  <c r="D8" i="59" s="1"/>
  <c r="C6" i="59"/>
  <c r="C8" i="59" s="1"/>
  <c r="C19" i="59" s="1"/>
  <c r="C21" i="59" s="1"/>
  <c r="L67" i="60"/>
  <c r="K67" i="60"/>
  <c r="J67" i="60"/>
  <c r="I67" i="60"/>
  <c r="H67" i="60"/>
  <c r="G67" i="60"/>
  <c r="F67" i="60"/>
  <c r="E67" i="60"/>
  <c r="D67" i="60"/>
  <c r="C67" i="60"/>
  <c r="L52" i="60"/>
  <c r="K52" i="60"/>
  <c r="J52" i="60"/>
  <c r="I52" i="60"/>
  <c r="H52" i="60"/>
  <c r="G52" i="60"/>
  <c r="F52" i="60"/>
  <c r="E52" i="60"/>
  <c r="D52" i="60"/>
  <c r="C52" i="60"/>
  <c r="L36" i="60"/>
  <c r="L29" i="60" s="1"/>
  <c r="L32" i="60" s="1"/>
  <c r="L14" i="60" s="1"/>
  <c r="L18" i="60" s="1"/>
  <c r="K36" i="60"/>
  <c r="J36" i="60"/>
  <c r="J29" i="60" s="1"/>
  <c r="J32" i="60" s="1"/>
  <c r="J14" i="60" s="1"/>
  <c r="J18" i="60" s="1"/>
  <c r="I36" i="60"/>
  <c r="I29" i="60" s="1"/>
  <c r="I32" i="60" s="1"/>
  <c r="I14" i="60" s="1"/>
  <c r="I18" i="60" s="1"/>
  <c r="H36" i="60"/>
  <c r="G36" i="60"/>
  <c r="G29" i="60" s="1"/>
  <c r="G32" i="60" s="1"/>
  <c r="G14" i="60" s="1"/>
  <c r="G18" i="60" s="1"/>
  <c r="F36" i="60"/>
  <c r="F29" i="60" s="1"/>
  <c r="F32" i="60" s="1"/>
  <c r="F14" i="60" s="1"/>
  <c r="F18" i="60" s="1"/>
  <c r="E36" i="60"/>
  <c r="E29" i="60" s="1"/>
  <c r="E32" i="60" s="1"/>
  <c r="E14" i="60" s="1"/>
  <c r="E18" i="60" s="1"/>
  <c r="D36" i="60"/>
  <c r="D29" i="60" s="1"/>
  <c r="D32" i="60" s="1"/>
  <c r="D14" i="60" s="1"/>
  <c r="D18" i="60" s="1"/>
  <c r="C36" i="60"/>
  <c r="C32" i="60"/>
  <c r="C14" i="60" s="1"/>
  <c r="C18" i="60" s="1"/>
  <c r="K29" i="60"/>
  <c r="K32" i="60" s="1"/>
  <c r="K14" i="60" s="1"/>
  <c r="K18" i="60" s="1"/>
  <c r="H29" i="60"/>
  <c r="H32" i="60" s="1"/>
  <c r="H14" i="60" s="1"/>
  <c r="H18" i="60" s="1"/>
  <c r="C29" i="60"/>
  <c r="L6" i="60"/>
  <c r="L8" i="60" s="1"/>
  <c r="K6" i="60"/>
  <c r="K8" i="60" s="1"/>
  <c r="J6" i="60"/>
  <c r="J8" i="60" s="1"/>
  <c r="I6" i="60"/>
  <c r="I8" i="60" s="1"/>
  <c r="H6" i="60"/>
  <c r="H8" i="60" s="1"/>
  <c r="G6" i="60"/>
  <c r="G8" i="60" s="1"/>
  <c r="F6" i="60"/>
  <c r="F8" i="60" s="1"/>
  <c r="E6" i="60"/>
  <c r="E8" i="60" s="1"/>
  <c r="D6" i="60"/>
  <c r="D8" i="60" s="1"/>
  <c r="C6" i="60"/>
  <c r="C8" i="60" s="1"/>
  <c r="L67" i="61"/>
  <c r="K67" i="61"/>
  <c r="J67" i="61"/>
  <c r="I67" i="61"/>
  <c r="H67" i="61"/>
  <c r="G67" i="61"/>
  <c r="F67" i="61"/>
  <c r="E67" i="61"/>
  <c r="D67" i="61"/>
  <c r="C67" i="61"/>
  <c r="L52" i="61"/>
  <c r="K52" i="61"/>
  <c r="J52" i="61"/>
  <c r="I52" i="61"/>
  <c r="H52" i="61"/>
  <c r="G52" i="61"/>
  <c r="F52" i="61"/>
  <c r="E52" i="61"/>
  <c r="D52" i="61"/>
  <c r="C52" i="61"/>
  <c r="L36" i="61"/>
  <c r="L29" i="61" s="1"/>
  <c r="L32" i="61" s="1"/>
  <c r="L14" i="61" s="1"/>
  <c r="L18" i="61" s="1"/>
  <c r="K36" i="61"/>
  <c r="J36" i="61"/>
  <c r="J29" i="61" s="1"/>
  <c r="J32" i="61" s="1"/>
  <c r="J14" i="61" s="1"/>
  <c r="J18" i="61" s="1"/>
  <c r="I36" i="61"/>
  <c r="H36" i="61"/>
  <c r="G36" i="61"/>
  <c r="G29" i="61" s="1"/>
  <c r="G32" i="61" s="1"/>
  <c r="G14" i="61" s="1"/>
  <c r="F36" i="61"/>
  <c r="F29" i="61" s="1"/>
  <c r="F32" i="61" s="1"/>
  <c r="F14" i="61" s="1"/>
  <c r="F18" i="61" s="1"/>
  <c r="E36" i="61"/>
  <c r="E29" i="61" s="1"/>
  <c r="E32" i="61" s="1"/>
  <c r="E14" i="61" s="1"/>
  <c r="E18" i="61" s="1"/>
  <c r="D36" i="61"/>
  <c r="D29" i="61" s="1"/>
  <c r="D32" i="61" s="1"/>
  <c r="D14" i="61" s="1"/>
  <c r="D18" i="61" s="1"/>
  <c r="C36" i="61"/>
  <c r="K29" i="61"/>
  <c r="K32" i="61" s="1"/>
  <c r="I29" i="61"/>
  <c r="I32" i="61" s="1"/>
  <c r="I14" i="61" s="1"/>
  <c r="I18" i="61" s="1"/>
  <c r="H29" i="61"/>
  <c r="H32" i="61" s="1"/>
  <c r="H14" i="61" s="1"/>
  <c r="H18" i="61" s="1"/>
  <c r="C29" i="61"/>
  <c r="C32" i="61" s="1"/>
  <c r="C14" i="61" s="1"/>
  <c r="C18" i="61" s="1"/>
  <c r="G18" i="61"/>
  <c r="K14" i="61"/>
  <c r="K18" i="61" s="1"/>
  <c r="J8" i="61"/>
  <c r="L6" i="61"/>
  <c r="L8" i="61" s="1"/>
  <c r="K6" i="61"/>
  <c r="K8" i="61" s="1"/>
  <c r="J6" i="61"/>
  <c r="I6" i="61"/>
  <c r="I8" i="61" s="1"/>
  <c r="I19" i="61" s="1"/>
  <c r="I21" i="61" s="1"/>
  <c r="H6" i="61"/>
  <c r="H8" i="61" s="1"/>
  <c r="G6" i="61"/>
  <c r="G8" i="61" s="1"/>
  <c r="F6" i="61"/>
  <c r="F8" i="61" s="1"/>
  <c r="E6" i="61"/>
  <c r="E8" i="61" s="1"/>
  <c r="D6" i="61"/>
  <c r="D8" i="61" s="1"/>
  <c r="C6" i="61"/>
  <c r="C8" i="61" s="1"/>
  <c r="L67" i="62"/>
  <c r="K67" i="62"/>
  <c r="J67" i="62"/>
  <c r="I67" i="62"/>
  <c r="H67" i="62"/>
  <c r="G67" i="62"/>
  <c r="F67" i="62"/>
  <c r="E67" i="62"/>
  <c r="D67" i="62"/>
  <c r="C67" i="62"/>
  <c r="L52" i="62"/>
  <c r="K52" i="62"/>
  <c r="J52" i="62"/>
  <c r="I52" i="62"/>
  <c r="H52" i="62"/>
  <c r="G52" i="62"/>
  <c r="F52" i="62"/>
  <c r="E52" i="62"/>
  <c r="D52" i="62"/>
  <c r="C52" i="62"/>
  <c r="L36" i="62"/>
  <c r="L29" i="62" s="1"/>
  <c r="L32" i="62" s="1"/>
  <c r="L14" i="62" s="1"/>
  <c r="L18" i="62" s="1"/>
  <c r="K36" i="62"/>
  <c r="K29" i="62" s="1"/>
  <c r="K32" i="62" s="1"/>
  <c r="K14" i="62" s="1"/>
  <c r="K18" i="62" s="1"/>
  <c r="J36" i="62"/>
  <c r="J29" i="62" s="1"/>
  <c r="J32" i="62" s="1"/>
  <c r="J14" i="62" s="1"/>
  <c r="J18" i="62" s="1"/>
  <c r="I36" i="62"/>
  <c r="I29" i="62" s="1"/>
  <c r="I32" i="62" s="1"/>
  <c r="I14" i="62" s="1"/>
  <c r="I18" i="62" s="1"/>
  <c r="H36" i="62"/>
  <c r="G36" i="62"/>
  <c r="G29" i="62" s="1"/>
  <c r="G32" i="62" s="1"/>
  <c r="G14" i="62" s="1"/>
  <c r="G18" i="62" s="1"/>
  <c r="F36" i="62"/>
  <c r="E36" i="62"/>
  <c r="E29" i="62" s="1"/>
  <c r="E32" i="62" s="1"/>
  <c r="E14" i="62" s="1"/>
  <c r="E18" i="62" s="1"/>
  <c r="D36" i="62"/>
  <c r="D29" i="62" s="1"/>
  <c r="D32" i="62" s="1"/>
  <c r="D14" i="62" s="1"/>
  <c r="D18" i="62" s="1"/>
  <c r="C36" i="62"/>
  <c r="C29" i="62" s="1"/>
  <c r="C32" i="62" s="1"/>
  <c r="C14" i="62" s="1"/>
  <c r="C18" i="62" s="1"/>
  <c r="H29" i="62"/>
  <c r="H32" i="62" s="1"/>
  <c r="H14" i="62" s="1"/>
  <c r="H18" i="62" s="1"/>
  <c r="F29" i="62"/>
  <c r="F32" i="62" s="1"/>
  <c r="F14" i="62" s="1"/>
  <c r="F18" i="62" s="1"/>
  <c r="L6" i="62"/>
  <c r="L8" i="62" s="1"/>
  <c r="K6" i="62"/>
  <c r="K8" i="62" s="1"/>
  <c r="J6" i="62"/>
  <c r="J8" i="62" s="1"/>
  <c r="J19" i="62" s="1"/>
  <c r="J21" i="62" s="1"/>
  <c r="I6" i="62"/>
  <c r="I8" i="62" s="1"/>
  <c r="H6" i="62"/>
  <c r="H8" i="62" s="1"/>
  <c r="G6" i="62"/>
  <c r="G8" i="62" s="1"/>
  <c r="F6" i="62"/>
  <c r="F8" i="62" s="1"/>
  <c r="E6" i="62"/>
  <c r="E8" i="62" s="1"/>
  <c r="D6" i="62"/>
  <c r="D8" i="62" s="1"/>
  <c r="C6" i="62"/>
  <c r="C8" i="62" s="1"/>
  <c r="L67" i="63"/>
  <c r="K67" i="63"/>
  <c r="J67" i="63"/>
  <c r="I67" i="63"/>
  <c r="H67" i="63"/>
  <c r="G67" i="63"/>
  <c r="F67" i="63"/>
  <c r="E67" i="63"/>
  <c r="D67" i="63"/>
  <c r="C67" i="63"/>
  <c r="L52" i="63"/>
  <c r="K52" i="63"/>
  <c r="J52" i="63"/>
  <c r="I52" i="63"/>
  <c r="H52" i="63"/>
  <c r="G52" i="63"/>
  <c r="F52" i="63"/>
  <c r="E52" i="63"/>
  <c r="D52" i="63"/>
  <c r="C52" i="63"/>
  <c r="L36" i="63"/>
  <c r="L29" i="63" s="1"/>
  <c r="L32" i="63" s="1"/>
  <c r="L14" i="63" s="1"/>
  <c r="L18" i="63" s="1"/>
  <c r="K36" i="63"/>
  <c r="K29" i="63" s="1"/>
  <c r="K32" i="63" s="1"/>
  <c r="K14" i="63" s="1"/>
  <c r="K18" i="63" s="1"/>
  <c r="J36" i="63"/>
  <c r="J29" i="63" s="1"/>
  <c r="J32" i="63" s="1"/>
  <c r="J14" i="63" s="1"/>
  <c r="J18" i="63" s="1"/>
  <c r="I36" i="63"/>
  <c r="I29" i="63" s="1"/>
  <c r="I32" i="63" s="1"/>
  <c r="I14" i="63" s="1"/>
  <c r="I18" i="63" s="1"/>
  <c r="H36" i="63"/>
  <c r="H29" i="63" s="1"/>
  <c r="H32" i="63" s="1"/>
  <c r="H14" i="63" s="1"/>
  <c r="H18" i="63" s="1"/>
  <c r="G36" i="63"/>
  <c r="G29" i="63" s="1"/>
  <c r="G32" i="63" s="1"/>
  <c r="G14" i="63" s="1"/>
  <c r="G18" i="63" s="1"/>
  <c r="F36" i="63"/>
  <c r="F29" i="63" s="1"/>
  <c r="F32" i="63" s="1"/>
  <c r="F14" i="63" s="1"/>
  <c r="F18" i="63" s="1"/>
  <c r="E36" i="63"/>
  <c r="E29" i="63" s="1"/>
  <c r="E32" i="63" s="1"/>
  <c r="E14" i="63" s="1"/>
  <c r="E18" i="63" s="1"/>
  <c r="D36" i="63"/>
  <c r="D29" i="63" s="1"/>
  <c r="D32" i="63" s="1"/>
  <c r="D14" i="63" s="1"/>
  <c r="D18" i="63" s="1"/>
  <c r="C36" i="63"/>
  <c r="C29" i="63" s="1"/>
  <c r="C32" i="63" s="1"/>
  <c r="C14" i="63" s="1"/>
  <c r="C18" i="63" s="1"/>
  <c r="L6" i="63"/>
  <c r="L8" i="63" s="1"/>
  <c r="K6" i="63"/>
  <c r="K8" i="63" s="1"/>
  <c r="J6" i="63"/>
  <c r="J8" i="63" s="1"/>
  <c r="I6" i="63"/>
  <c r="I8" i="63" s="1"/>
  <c r="H6" i="63"/>
  <c r="H8" i="63" s="1"/>
  <c r="G6" i="63"/>
  <c r="G8" i="63" s="1"/>
  <c r="F6" i="63"/>
  <c r="F8" i="63" s="1"/>
  <c r="E6" i="63"/>
  <c r="E8" i="63" s="1"/>
  <c r="D6" i="63"/>
  <c r="D8" i="63" s="1"/>
  <c r="C6" i="63"/>
  <c r="C8" i="63" s="1"/>
  <c r="L67" i="64"/>
  <c r="K67" i="64"/>
  <c r="J67" i="64"/>
  <c r="I67" i="64"/>
  <c r="H67" i="64"/>
  <c r="G67" i="64"/>
  <c r="F67" i="64"/>
  <c r="E67" i="64"/>
  <c r="D67" i="64"/>
  <c r="C67" i="64"/>
  <c r="L52" i="64"/>
  <c r="K52" i="64"/>
  <c r="J52" i="64"/>
  <c r="I52" i="64"/>
  <c r="H52" i="64"/>
  <c r="G52" i="64"/>
  <c r="F52" i="64"/>
  <c r="E52" i="64"/>
  <c r="D52" i="64"/>
  <c r="C52" i="64"/>
  <c r="L36" i="64"/>
  <c r="L29" i="64" s="1"/>
  <c r="L32" i="64" s="1"/>
  <c r="L14" i="64" s="1"/>
  <c r="L18" i="64" s="1"/>
  <c r="K36" i="64"/>
  <c r="J36" i="64"/>
  <c r="I36" i="64"/>
  <c r="H36" i="64"/>
  <c r="H29" i="64" s="1"/>
  <c r="H32" i="64" s="1"/>
  <c r="H14" i="64" s="1"/>
  <c r="H18" i="64" s="1"/>
  <c r="G36" i="64"/>
  <c r="G29" i="64" s="1"/>
  <c r="G32" i="64" s="1"/>
  <c r="G14" i="64" s="1"/>
  <c r="G18" i="64" s="1"/>
  <c r="F36" i="64"/>
  <c r="F29" i="64" s="1"/>
  <c r="F32" i="64" s="1"/>
  <c r="F14" i="64" s="1"/>
  <c r="F18" i="64" s="1"/>
  <c r="E36" i="64"/>
  <c r="E29" i="64" s="1"/>
  <c r="E32" i="64" s="1"/>
  <c r="E14" i="64" s="1"/>
  <c r="E18" i="64" s="1"/>
  <c r="D36" i="64"/>
  <c r="D29" i="64" s="1"/>
  <c r="D32" i="64" s="1"/>
  <c r="D14" i="64" s="1"/>
  <c r="D18" i="64" s="1"/>
  <c r="C36" i="64"/>
  <c r="K29" i="64"/>
  <c r="K32" i="64" s="1"/>
  <c r="J29" i="64"/>
  <c r="J32" i="64" s="1"/>
  <c r="J14" i="64" s="1"/>
  <c r="J18" i="64" s="1"/>
  <c r="I29" i="64"/>
  <c r="I32" i="64" s="1"/>
  <c r="I14" i="64" s="1"/>
  <c r="I18" i="64" s="1"/>
  <c r="C29" i="64"/>
  <c r="C32" i="64" s="1"/>
  <c r="C14" i="64" s="1"/>
  <c r="C18" i="64" s="1"/>
  <c r="K14" i="64"/>
  <c r="K18" i="64" s="1"/>
  <c r="L8" i="64"/>
  <c r="C8" i="64"/>
  <c r="L6" i="64"/>
  <c r="K6" i="64"/>
  <c r="K8" i="64" s="1"/>
  <c r="J6" i="64"/>
  <c r="J8" i="64" s="1"/>
  <c r="I6" i="64"/>
  <c r="I8" i="64" s="1"/>
  <c r="H6" i="64"/>
  <c r="H8" i="64" s="1"/>
  <c r="G6" i="64"/>
  <c r="G8" i="64" s="1"/>
  <c r="F6" i="64"/>
  <c r="F8" i="64" s="1"/>
  <c r="F19" i="64" s="1"/>
  <c r="F21" i="64" s="1"/>
  <c r="E6" i="64"/>
  <c r="E8" i="64" s="1"/>
  <c r="D6" i="64"/>
  <c r="D8" i="64" s="1"/>
  <c r="C6" i="64"/>
  <c r="L67" i="65"/>
  <c r="K67" i="65"/>
  <c r="J67" i="65"/>
  <c r="I67" i="65"/>
  <c r="H67" i="65"/>
  <c r="G67" i="65"/>
  <c r="F67" i="65"/>
  <c r="E67" i="65"/>
  <c r="D67" i="65"/>
  <c r="C67" i="65"/>
  <c r="L52" i="65"/>
  <c r="K52" i="65"/>
  <c r="J52" i="65"/>
  <c r="I52" i="65"/>
  <c r="H52" i="65"/>
  <c r="G52" i="65"/>
  <c r="F52" i="65"/>
  <c r="E52" i="65"/>
  <c r="D52" i="65"/>
  <c r="C52" i="65"/>
  <c r="L36" i="65"/>
  <c r="L29" i="65" s="1"/>
  <c r="L32" i="65" s="1"/>
  <c r="L14" i="65" s="1"/>
  <c r="L18" i="65" s="1"/>
  <c r="K36" i="65"/>
  <c r="K29" i="65" s="1"/>
  <c r="K32" i="65" s="1"/>
  <c r="K14" i="65" s="1"/>
  <c r="K18" i="65" s="1"/>
  <c r="J36" i="65"/>
  <c r="J29" i="65" s="1"/>
  <c r="J32" i="65" s="1"/>
  <c r="J14" i="65" s="1"/>
  <c r="J18" i="65" s="1"/>
  <c r="I36" i="65"/>
  <c r="I29" i="65" s="1"/>
  <c r="I32" i="65" s="1"/>
  <c r="I14" i="65" s="1"/>
  <c r="I18" i="65" s="1"/>
  <c r="H36" i="65"/>
  <c r="H29" i="65" s="1"/>
  <c r="H32" i="65" s="1"/>
  <c r="H14" i="65" s="1"/>
  <c r="H18" i="65" s="1"/>
  <c r="G36" i="65"/>
  <c r="G29" i="65" s="1"/>
  <c r="G32" i="65" s="1"/>
  <c r="G14" i="65" s="1"/>
  <c r="G18" i="65" s="1"/>
  <c r="F36" i="65"/>
  <c r="F29" i="65" s="1"/>
  <c r="F32" i="65" s="1"/>
  <c r="F14" i="65" s="1"/>
  <c r="F18" i="65" s="1"/>
  <c r="E36" i="65"/>
  <c r="E29" i="65" s="1"/>
  <c r="E32" i="65" s="1"/>
  <c r="E14" i="65" s="1"/>
  <c r="E18" i="65" s="1"/>
  <c r="D36" i="65"/>
  <c r="D29" i="65" s="1"/>
  <c r="D32" i="65" s="1"/>
  <c r="D14" i="65" s="1"/>
  <c r="D18" i="65" s="1"/>
  <c r="C36" i="65"/>
  <c r="C29" i="65" s="1"/>
  <c r="C32" i="65" s="1"/>
  <c r="C14" i="65" s="1"/>
  <c r="C18" i="65" s="1"/>
  <c r="H8" i="65"/>
  <c r="L6" i="65"/>
  <c r="L8" i="65" s="1"/>
  <c r="K6" i="65"/>
  <c r="K8" i="65" s="1"/>
  <c r="J6" i="65"/>
  <c r="J8" i="65" s="1"/>
  <c r="I6" i="65"/>
  <c r="I8" i="65" s="1"/>
  <c r="I19" i="65" s="1"/>
  <c r="I21" i="65" s="1"/>
  <c r="H6" i="65"/>
  <c r="G6" i="65"/>
  <c r="G8" i="65" s="1"/>
  <c r="F6" i="65"/>
  <c r="F8" i="65" s="1"/>
  <c r="E6" i="65"/>
  <c r="E8" i="65" s="1"/>
  <c r="E19" i="65" s="1"/>
  <c r="E21" i="65" s="1"/>
  <c r="D6" i="65"/>
  <c r="D8" i="65" s="1"/>
  <c r="C6" i="65"/>
  <c r="C8" i="65" s="1"/>
  <c r="L67" i="66"/>
  <c r="K67" i="66"/>
  <c r="J67" i="66"/>
  <c r="I67" i="66"/>
  <c r="H67" i="66"/>
  <c r="G67" i="66"/>
  <c r="F67" i="66"/>
  <c r="E67" i="66"/>
  <c r="D67" i="66"/>
  <c r="C67" i="66"/>
  <c r="L52" i="66"/>
  <c r="K52" i="66"/>
  <c r="J52" i="66"/>
  <c r="I52" i="66"/>
  <c r="H52" i="66"/>
  <c r="G52" i="66"/>
  <c r="F52" i="66"/>
  <c r="E52" i="66"/>
  <c r="D52" i="66"/>
  <c r="C52" i="66"/>
  <c r="L36" i="66"/>
  <c r="L29" i="66" s="1"/>
  <c r="L32" i="66" s="1"/>
  <c r="L14" i="66" s="1"/>
  <c r="L18" i="66" s="1"/>
  <c r="K36" i="66"/>
  <c r="K29" i="66" s="1"/>
  <c r="K32" i="66" s="1"/>
  <c r="K14" i="66" s="1"/>
  <c r="K18" i="66" s="1"/>
  <c r="J36" i="66"/>
  <c r="J29" i="66" s="1"/>
  <c r="J32" i="66" s="1"/>
  <c r="J14" i="66" s="1"/>
  <c r="J18" i="66" s="1"/>
  <c r="I36" i="66"/>
  <c r="I29" i="66" s="1"/>
  <c r="I32" i="66" s="1"/>
  <c r="I14" i="66" s="1"/>
  <c r="I18" i="66" s="1"/>
  <c r="H36" i="66"/>
  <c r="H29" i="66" s="1"/>
  <c r="H32" i="66" s="1"/>
  <c r="H14" i="66" s="1"/>
  <c r="H18" i="66" s="1"/>
  <c r="G36" i="66"/>
  <c r="G29" i="66" s="1"/>
  <c r="G32" i="66" s="1"/>
  <c r="G14" i="66" s="1"/>
  <c r="G18" i="66" s="1"/>
  <c r="F36" i="66"/>
  <c r="E36" i="66"/>
  <c r="D36" i="66"/>
  <c r="D29" i="66" s="1"/>
  <c r="D32" i="66" s="1"/>
  <c r="D14" i="66" s="1"/>
  <c r="D18" i="66" s="1"/>
  <c r="C36" i="66"/>
  <c r="C29" i="66" s="1"/>
  <c r="C32" i="66" s="1"/>
  <c r="C14" i="66" s="1"/>
  <c r="C18" i="66" s="1"/>
  <c r="F29" i="66"/>
  <c r="F32" i="66" s="1"/>
  <c r="F14" i="66" s="1"/>
  <c r="F18" i="66" s="1"/>
  <c r="E29" i="66"/>
  <c r="E32" i="66" s="1"/>
  <c r="E14" i="66" s="1"/>
  <c r="E18" i="66" s="1"/>
  <c r="L6" i="66"/>
  <c r="L8" i="66" s="1"/>
  <c r="K6" i="66"/>
  <c r="K8" i="66" s="1"/>
  <c r="J6" i="66"/>
  <c r="J8" i="66" s="1"/>
  <c r="I6" i="66"/>
  <c r="I8" i="66" s="1"/>
  <c r="H6" i="66"/>
  <c r="H8" i="66" s="1"/>
  <c r="G6" i="66"/>
  <c r="G8" i="66" s="1"/>
  <c r="F6" i="66"/>
  <c r="F8" i="66" s="1"/>
  <c r="E6" i="66"/>
  <c r="E8" i="66" s="1"/>
  <c r="D6" i="66"/>
  <c r="D8" i="66" s="1"/>
  <c r="C6" i="66"/>
  <c r="C8" i="66" s="1"/>
  <c r="L67" i="67"/>
  <c r="K67" i="67"/>
  <c r="J67" i="67"/>
  <c r="I67" i="67"/>
  <c r="H67" i="67"/>
  <c r="G67" i="67"/>
  <c r="F67" i="67"/>
  <c r="E67" i="67"/>
  <c r="D67" i="67"/>
  <c r="C67" i="67"/>
  <c r="L52" i="67"/>
  <c r="K52" i="67"/>
  <c r="J52" i="67"/>
  <c r="I52" i="67"/>
  <c r="H52" i="67"/>
  <c r="G52" i="67"/>
  <c r="F52" i="67"/>
  <c r="E52" i="67"/>
  <c r="D52" i="67"/>
  <c r="C52" i="67"/>
  <c r="L36" i="67"/>
  <c r="L29" i="67" s="1"/>
  <c r="L32" i="67" s="1"/>
  <c r="L14" i="67" s="1"/>
  <c r="L18" i="67" s="1"/>
  <c r="K36" i="67"/>
  <c r="K29" i="67" s="1"/>
  <c r="K32" i="67" s="1"/>
  <c r="K14" i="67" s="1"/>
  <c r="K18" i="67" s="1"/>
  <c r="J36" i="67"/>
  <c r="J29" i="67" s="1"/>
  <c r="J32" i="67" s="1"/>
  <c r="J14" i="67" s="1"/>
  <c r="J18" i="67" s="1"/>
  <c r="I36" i="67"/>
  <c r="I29" i="67" s="1"/>
  <c r="I32" i="67" s="1"/>
  <c r="I14" i="67" s="1"/>
  <c r="I18" i="67" s="1"/>
  <c r="H36" i="67"/>
  <c r="H29" i="67" s="1"/>
  <c r="H32" i="67" s="1"/>
  <c r="H14" i="67" s="1"/>
  <c r="H18" i="67" s="1"/>
  <c r="G36" i="67"/>
  <c r="G29" i="67" s="1"/>
  <c r="G32" i="67" s="1"/>
  <c r="G14" i="67" s="1"/>
  <c r="G18" i="67" s="1"/>
  <c r="F36" i="67"/>
  <c r="F29" i="67" s="1"/>
  <c r="F32" i="67" s="1"/>
  <c r="F14" i="67" s="1"/>
  <c r="F18" i="67" s="1"/>
  <c r="E36" i="67"/>
  <c r="E29" i="67" s="1"/>
  <c r="E32" i="67" s="1"/>
  <c r="E14" i="67" s="1"/>
  <c r="E18" i="67" s="1"/>
  <c r="D36" i="67"/>
  <c r="D29" i="67" s="1"/>
  <c r="D32" i="67" s="1"/>
  <c r="D14" i="67" s="1"/>
  <c r="D18" i="67" s="1"/>
  <c r="C36" i="67"/>
  <c r="C29" i="67" s="1"/>
  <c r="C32" i="67" s="1"/>
  <c r="C14" i="67" s="1"/>
  <c r="C18" i="67" s="1"/>
  <c r="L6" i="67"/>
  <c r="L8" i="67" s="1"/>
  <c r="K6" i="67"/>
  <c r="K8" i="67" s="1"/>
  <c r="J6" i="67"/>
  <c r="J8" i="67" s="1"/>
  <c r="I6" i="67"/>
  <c r="I8" i="67" s="1"/>
  <c r="H6" i="67"/>
  <c r="H8" i="67" s="1"/>
  <c r="G6" i="67"/>
  <c r="G8" i="67" s="1"/>
  <c r="F6" i="67"/>
  <c r="F8" i="67" s="1"/>
  <c r="F19" i="67" s="1"/>
  <c r="F21" i="67" s="1"/>
  <c r="E6" i="67"/>
  <c r="E8" i="67" s="1"/>
  <c r="D6" i="67"/>
  <c r="D8" i="67" s="1"/>
  <c r="C6" i="67"/>
  <c r="C8" i="67" s="1"/>
  <c r="L67" i="68"/>
  <c r="K67" i="68"/>
  <c r="J67" i="68"/>
  <c r="I67" i="68"/>
  <c r="H67" i="68"/>
  <c r="G67" i="68"/>
  <c r="F67" i="68"/>
  <c r="E67" i="68"/>
  <c r="D67" i="68"/>
  <c r="C67" i="68"/>
  <c r="L52" i="68"/>
  <c r="K52" i="68"/>
  <c r="J52" i="68"/>
  <c r="I52" i="68"/>
  <c r="H52" i="68"/>
  <c r="G52" i="68"/>
  <c r="F52" i="68"/>
  <c r="E52" i="68"/>
  <c r="D52" i="68"/>
  <c r="C52" i="68"/>
  <c r="L36" i="68"/>
  <c r="L29" i="68" s="1"/>
  <c r="L32" i="68" s="1"/>
  <c r="L14" i="68" s="1"/>
  <c r="L18" i="68" s="1"/>
  <c r="K36" i="68"/>
  <c r="J36" i="68"/>
  <c r="I36" i="68"/>
  <c r="I29" i="68" s="1"/>
  <c r="I32" i="68" s="1"/>
  <c r="I14" i="68" s="1"/>
  <c r="I18" i="68" s="1"/>
  <c r="H36" i="68"/>
  <c r="H29" i="68" s="1"/>
  <c r="H32" i="68" s="1"/>
  <c r="H14" i="68" s="1"/>
  <c r="H18" i="68" s="1"/>
  <c r="G36" i="68"/>
  <c r="G29" i="68" s="1"/>
  <c r="G32" i="68" s="1"/>
  <c r="G14" i="68" s="1"/>
  <c r="G18" i="68" s="1"/>
  <c r="F36" i="68"/>
  <c r="F29" i="68" s="1"/>
  <c r="F32" i="68" s="1"/>
  <c r="F14" i="68" s="1"/>
  <c r="F18" i="68" s="1"/>
  <c r="E36" i="68"/>
  <c r="E29" i="68" s="1"/>
  <c r="E32" i="68" s="1"/>
  <c r="E14" i="68" s="1"/>
  <c r="E18" i="68" s="1"/>
  <c r="D36" i="68"/>
  <c r="D29" i="68" s="1"/>
  <c r="D32" i="68" s="1"/>
  <c r="D14" i="68" s="1"/>
  <c r="D18" i="68" s="1"/>
  <c r="C36" i="68"/>
  <c r="K29" i="68"/>
  <c r="K32" i="68" s="1"/>
  <c r="K14" i="68" s="1"/>
  <c r="K18" i="68" s="1"/>
  <c r="J29" i="68"/>
  <c r="J32" i="68" s="1"/>
  <c r="J14" i="68" s="1"/>
  <c r="J18" i="68" s="1"/>
  <c r="C29" i="68"/>
  <c r="C32" i="68" s="1"/>
  <c r="C14" i="68" s="1"/>
  <c r="C18" i="68" s="1"/>
  <c r="J8" i="68"/>
  <c r="L6" i="68"/>
  <c r="L8" i="68" s="1"/>
  <c r="K6" i="68"/>
  <c r="K8" i="68" s="1"/>
  <c r="J6" i="68"/>
  <c r="I6" i="68"/>
  <c r="I8" i="68" s="1"/>
  <c r="H6" i="68"/>
  <c r="H8" i="68" s="1"/>
  <c r="G6" i="68"/>
  <c r="G8" i="68" s="1"/>
  <c r="G19" i="68" s="1"/>
  <c r="G21" i="68" s="1"/>
  <c r="F6" i="68"/>
  <c r="F8" i="68" s="1"/>
  <c r="E6" i="68"/>
  <c r="E8" i="68" s="1"/>
  <c r="D6" i="68"/>
  <c r="D8" i="68" s="1"/>
  <c r="C6" i="68"/>
  <c r="C8" i="68" s="1"/>
  <c r="L67" i="69"/>
  <c r="K67" i="69"/>
  <c r="J67" i="69"/>
  <c r="I67" i="69"/>
  <c r="H67" i="69"/>
  <c r="G67" i="69"/>
  <c r="F67" i="69"/>
  <c r="E67" i="69"/>
  <c r="D67" i="69"/>
  <c r="C67" i="69"/>
  <c r="L52" i="69"/>
  <c r="K52" i="69"/>
  <c r="J52" i="69"/>
  <c r="I52" i="69"/>
  <c r="H52" i="69"/>
  <c r="G52" i="69"/>
  <c r="F52" i="69"/>
  <c r="E52" i="69"/>
  <c r="D52" i="69"/>
  <c r="C52" i="69"/>
  <c r="L36" i="69"/>
  <c r="L29" i="69" s="1"/>
  <c r="L32" i="69" s="1"/>
  <c r="L14" i="69" s="1"/>
  <c r="L18" i="69" s="1"/>
  <c r="K36" i="69"/>
  <c r="K29" i="69" s="1"/>
  <c r="K32" i="69" s="1"/>
  <c r="K14" i="69" s="1"/>
  <c r="K18" i="69" s="1"/>
  <c r="J36" i="69"/>
  <c r="J29" i="69" s="1"/>
  <c r="J32" i="69" s="1"/>
  <c r="J14" i="69" s="1"/>
  <c r="J18" i="69" s="1"/>
  <c r="I36" i="69"/>
  <c r="I29" i="69" s="1"/>
  <c r="I32" i="69" s="1"/>
  <c r="I14" i="69" s="1"/>
  <c r="I18" i="69" s="1"/>
  <c r="H36" i="69"/>
  <c r="G36" i="69"/>
  <c r="G29" i="69" s="1"/>
  <c r="G32" i="69" s="1"/>
  <c r="G14" i="69" s="1"/>
  <c r="G18" i="69" s="1"/>
  <c r="F36" i="69"/>
  <c r="F29" i="69" s="1"/>
  <c r="F32" i="69" s="1"/>
  <c r="F14" i="69" s="1"/>
  <c r="F18" i="69" s="1"/>
  <c r="E36" i="69"/>
  <c r="E29" i="69" s="1"/>
  <c r="E32" i="69" s="1"/>
  <c r="E14" i="69" s="1"/>
  <c r="E18" i="69" s="1"/>
  <c r="D36" i="69"/>
  <c r="D29" i="69" s="1"/>
  <c r="D32" i="69" s="1"/>
  <c r="D14" i="69" s="1"/>
  <c r="D18" i="69" s="1"/>
  <c r="C36" i="69"/>
  <c r="C29" i="69" s="1"/>
  <c r="C32" i="69" s="1"/>
  <c r="C14" i="69" s="1"/>
  <c r="C18" i="69" s="1"/>
  <c r="H29" i="69"/>
  <c r="H32" i="69" s="1"/>
  <c r="H14" i="69" s="1"/>
  <c r="H18" i="69" s="1"/>
  <c r="K8" i="69"/>
  <c r="L6" i="69"/>
  <c r="L8" i="69" s="1"/>
  <c r="K6" i="69"/>
  <c r="J6" i="69"/>
  <c r="J8" i="69" s="1"/>
  <c r="I6" i="69"/>
  <c r="I8" i="69" s="1"/>
  <c r="H6" i="69"/>
  <c r="H8" i="69" s="1"/>
  <c r="G6" i="69"/>
  <c r="G8" i="69" s="1"/>
  <c r="F6" i="69"/>
  <c r="F8" i="69" s="1"/>
  <c r="E6" i="69"/>
  <c r="E8" i="69" s="1"/>
  <c r="D6" i="69"/>
  <c r="D8" i="69" s="1"/>
  <c r="C6" i="69"/>
  <c r="C8" i="69" s="1"/>
  <c r="C19" i="69" s="1"/>
  <c r="C21" i="69" s="1"/>
  <c r="L67" i="70"/>
  <c r="K67" i="70"/>
  <c r="J67" i="70"/>
  <c r="I67" i="70"/>
  <c r="H67" i="70"/>
  <c r="G67" i="70"/>
  <c r="F67" i="70"/>
  <c r="E67" i="70"/>
  <c r="D67" i="70"/>
  <c r="C67" i="70"/>
  <c r="L52" i="70"/>
  <c r="K52" i="70"/>
  <c r="J52" i="70"/>
  <c r="I52" i="70"/>
  <c r="H52" i="70"/>
  <c r="G52" i="70"/>
  <c r="F52" i="70"/>
  <c r="E52" i="70"/>
  <c r="D52" i="70"/>
  <c r="C52" i="70"/>
  <c r="L36" i="70"/>
  <c r="L29" i="70" s="1"/>
  <c r="L32" i="70" s="1"/>
  <c r="L14" i="70" s="1"/>
  <c r="L18" i="70" s="1"/>
  <c r="K36" i="70"/>
  <c r="K29" i="70" s="1"/>
  <c r="K32" i="70" s="1"/>
  <c r="K14" i="70" s="1"/>
  <c r="K18" i="70" s="1"/>
  <c r="J36" i="70"/>
  <c r="J29" i="70" s="1"/>
  <c r="J32" i="70" s="1"/>
  <c r="J14" i="70" s="1"/>
  <c r="J18" i="70" s="1"/>
  <c r="I36" i="70"/>
  <c r="I29" i="70" s="1"/>
  <c r="I32" i="70" s="1"/>
  <c r="I14" i="70" s="1"/>
  <c r="I18" i="70" s="1"/>
  <c r="H36" i="70"/>
  <c r="H29" i="70" s="1"/>
  <c r="H32" i="70" s="1"/>
  <c r="H14" i="70" s="1"/>
  <c r="H18" i="70" s="1"/>
  <c r="G36" i="70"/>
  <c r="F36" i="70"/>
  <c r="F29" i="70" s="1"/>
  <c r="F32" i="70" s="1"/>
  <c r="F14" i="70" s="1"/>
  <c r="F18" i="70" s="1"/>
  <c r="E36" i="70"/>
  <c r="E29" i="70" s="1"/>
  <c r="E32" i="70" s="1"/>
  <c r="E14" i="70" s="1"/>
  <c r="E18" i="70" s="1"/>
  <c r="D36" i="70"/>
  <c r="D29" i="70" s="1"/>
  <c r="D32" i="70" s="1"/>
  <c r="D14" i="70" s="1"/>
  <c r="D18" i="70" s="1"/>
  <c r="C36" i="70"/>
  <c r="C29" i="70" s="1"/>
  <c r="C32" i="70" s="1"/>
  <c r="C14" i="70" s="1"/>
  <c r="C18" i="70" s="1"/>
  <c r="G29" i="70"/>
  <c r="G32" i="70" s="1"/>
  <c r="G14" i="70" s="1"/>
  <c r="G18" i="70" s="1"/>
  <c r="H8" i="70"/>
  <c r="H19" i="70" s="1"/>
  <c r="H21" i="70" s="1"/>
  <c r="L6" i="70"/>
  <c r="L8" i="70" s="1"/>
  <c r="K6" i="70"/>
  <c r="K8" i="70" s="1"/>
  <c r="J6" i="70"/>
  <c r="J8" i="70" s="1"/>
  <c r="I6" i="70"/>
  <c r="I8" i="70" s="1"/>
  <c r="H6" i="70"/>
  <c r="G6" i="70"/>
  <c r="G8" i="70" s="1"/>
  <c r="F6" i="70"/>
  <c r="F8" i="70" s="1"/>
  <c r="E6" i="70"/>
  <c r="E8" i="70" s="1"/>
  <c r="D6" i="70"/>
  <c r="D8" i="70" s="1"/>
  <c r="C6" i="70"/>
  <c r="C8" i="70" s="1"/>
  <c r="L67" i="71"/>
  <c r="K67" i="71"/>
  <c r="J67" i="71"/>
  <c r="I67" i="71"/>
  <c r="H67" i="71"/>
  <c r="G67" i="71"/>
  <c r="F67" i="71"/>
  <c r="E67" i="71"/>
  <c r="D67" i="71"/>
  <c r="C67" i="71"/>
  <c r="L52" i="71"/>
  <c r="K52" i="71"/>
  <c r="J52" i="71"/>
  <c r="I52" i="71"/>
  <c r="H52" i="71"/>
  <c r="G52" i="71"/>
  <c r="F52" i="71"/>
  <c r="E52" i="71"/>
  <c r="D52" i="71"/>
  <c r="C52" i="71"/>
  <c r="L36" i="71"/>
  <c r="L29" i="71" s="1"/>
  <c r="L32" i="71" s="1"/>
  <c r="L14" i="71" s="1"/>
  <c r="L18" i="71" s="1"/>
  <c r="K36" i="71"/>
  <c r="K29" i="71" s="1"/>
  <c r="K32" i="71" s="1"/>
  <c r="K14" i="71" s="1"/>
  <c r="K18" i="71" s="1"/>
  <c r="J36" i="71"/>
  <c r="J29" i="71" s="1"/>
  <c r="J32" i="71" s="1"/>
  <c r="J14" i="71" s="1"/>
  <c r="J18" i="71" s="1"/>
  <c r="I36" i="71"/>
  <c r="I29" i="71" s="1"/>
  <c r="I32" i="71" s="1"/>
  <c r="I14" i="71" s="1"/>
  <c r="I18" i="71" s="1"/>
  <c r="H36" i="71"/>
  <c r="H29" i="71" s="1"/>
  <c r="G36" i="71"/>
  <c r="G29" i="71" s="1"/>
  <c r="G32" i="71" s="1"/>
  <c r="G14" i="71" s="1"/>
  <c r="G18" i="71" s="1"/>
  <c r="F36" i="71"/>
  <c r="F29" i="71" s="1"/>
  <c r="F32" i="71" s="1"/>
  <c r="F14" i="71" s="1"/>
  <c r="F18" i="71" s="1"/>
  <c r="E36" i="71"/>
  <c r="E29" i="71" s="1"/>
  <c r="E32" i="71" s="1"/>
  <c r="E14" i="71" s="1"/>
  <c r="E18" i="71" s="1"/>
  <c r="D36" i="71"/>
  <c r="D29" i="71" s="1"/>
  <c r="D32" i="71" s="1"/>
  <c r="D14" i="71" s="1"/>
  <c r="D18" i="71" s="1"/>
  <c r="C36" i="71"/>
  <c r="C29" i="71" s="1"/>
  <c r="C32" i="71" s="1"/>
  <c r="C14" i="71" s="1"/>
  <c r="C18" i="71" s="1"/>
  <c r="H32" i="71"/>
  <c r="H14" i="71" s="1"/>
  <c r="H18" i="71" s="1"/>
  <c r="L6" i="71"/>
  <c r="L8" i="71" s="1"/>
  <c r="K6" i="71"/>
  <c r="K8" i="71" s="1"/>
  <c r="J6" i="71"/>
  <c r="J8" i="71" s="1"/>
  <c r="I6" i="71"/>
  <c r="I8" i="71" s="1"/>
  <c r="H6" i="71"/>
  <c r="H8" i="71" s="1"/>
  <c r="G6" i="71"/>
  <c r="G8" i="71" s="1"/>
  <c r="F6" i="71"/>
  <c r="F8" i="71" s="1"/>
  <c r="F19" i="71" s="1"/>
  <c r="F21" i="71" s="1"/>
  <c r="E6" i="71"/>
  <c r="E8" i="71" s="1"/>
  <c r="D6" i="71"/>
  <c r="D8" i="71" s="1"/>
  <c r="D19" i="71" s="1"/>
  <c r="D21" i="71" s="1"/>
  <c r="C6" i="71"/>
  <c r="C8" i="71" s="1"/>
  <c r="L67" i="72"/>
  <c r="K67" i="72"/>
  <c r="J67" i="72"/>
  <c r="I67" i="72"/>
  <c r="H67" i="72"/>
  <c r="G67" i="72"/>
  <c r="F67" i="72"/>
  <c r="E67" i="72"/>
  <c r="D67" i="72"/>
  <c r="C67" i="72"/>
  <c r="L52" i="72"/>
  <c r="K52" i="72"/>
  <c r="J52" i="72"/>
  <c r="I52" i="72"/>
  <c r="H52" i="72"/>
  <c r="G52" i="72"/>
  <c r="F52" i="72"/>
  <c r="E52" i="72"/>
  <c r="D52" i="72"/>
  <c r="C52" i="72"/>
  <c r="L36" i="72"/>
  <c r="L29" i="72" s="1"/>
  <c r="L32" i="72" s="1"/>
  <c r="L14" i="72" s="1"/>
  <c r="L18" i="72" s="1"/>
  <c r="K36" i="72"/>
  <c r="J36" i="72"/>
  <c r="J29" i="72" s="1"/>
  <c r="J32" i="72" s="1"/>
  <c r="J14" i="72" s="1"/>
  <c r="J18" i="72" s="1"/>
  <c r="I36" i="72"/>
  <c r="I29" i="72" s="1"/>
  <c r="I32" i="72" s="1"/>
  <c r="I14" i="72" s="1"/>
  <c r="I18" i="72" s="1"/>
  <c r="H36" i="72"/>
  <c r="H29" i="72" s="1"/>
  <c r="H32" i="72" s="1"/>
  <c r="H14" i="72" s="1"/>
  <c r="H18" i="72" s="1"/>
  <c r="G36" i="72"/>
  <c r="G29" i="72" s="1"/>
  <c r="G32" i="72" s="1"/>
  <c r="G14" i="72" s="1"/>
  <c r="G18" i="72" s="1"/>
  <c r="F36" i="72"/>
  <c r="F29" i="72" s="1"/>
  <c r="E36" i="72"/>
  <c r="D36" i="72"/>
  <c r="D29" i="72" s="1"/>
  <c r="D32" i="72" s="1"/>
  <c r="D14" i="72" s="1"/>
  <c r="D18" i="72" s="1"/>
  <c r="C36" i="72"/>
  <c r="F32" i="72"/>
  <c r="F14" i="72" s="1"/>
  <c r="F18" i="72" s="1"/>
  <c r="K29" i="72"/>
  <c r="K32" i="72" s="1"/>
  <c r="K14" i="72" s="1"/>
  <c r="K18" i="72" s="1"/>
  <c r="E29" i="72"/>
  <c r="E32" i="72" s="1"/>
  <c r="E14" i="72" s="1"/>
  <c r="E18" i="72" s="1"/>
  <c r="C29" i="72"/>
  <c r="C32" i="72" s="1"/>
  <c r="C14" i="72" s="1"/>
  <c r="C18" i="72" s="1"/>
  <c r="L6" i="72"/>
  <c r="L8" i="72" s="1"/>
  <c r="K6" i="72"/>
  <c r="K8" i="72" s="1"/>
  <c r="J6" i="72"/>
  <c r="J8" i="72" s="1"/>
  <c r="I6" i="72"/>
  <c r="I8" i="72" s="1"/>
  <c r="H6" i="72"/>
  <c r="H8" i="72" s="1"/>
  <c r="G6" i="72"/>
  <c r="G8" i="72" s="1"/>
  <c r="G19" i="72" s="1"/>
  <c r="G21" i="72" s="1"/>
  <c r="F6" i="72"/>
  <c r="F8" i="72" s="1"/>
  <c r="E6" i="72"/>
  <c r="E8" i="72" s="1"/>
  <c r="D6" i="72"/>
  <c r="D8" i="72" s="1"/>
  <c r="C6" i="72"/>
  <c r="C8" i="72" s="1"/>
  <c r="L67" i="73"/>
  <c r="K67" i="73"/>
  <c r="J67" i="73"/>
  <c r="I67" i="73"/>
  <c r="H67" i="73"/>
  <c r="G67" i="73"/>
  <c r="F67" i="73"/>
  <c r="E67" i="73"/>
  <c r="D67" i="73"/>
  <c r="C67" i="73"/>
  <c r="L52" i="73"/>
  <c r="K52" i="73"/>
  <c r="J52" i="73"/>
  <c r="I52" i="73"/>
  <c r="H52" i="73"/>
  <c r="G52" i="73"/>
  <c r="F52" i="73"/>
  <c r="E52" i="73"/>
  <c r="D52" i="73"/>
  <c r="C52" i="73"/>
  <c r="L36" i="73"/>
  <c r="L29" i="73" s="1"/>
  <c r="L32" i="73" s="1"/>
  <c r="L14" i="73" s="1"/>
  <c r="L18" i="73" s="1"/>
  <c r="K36" i="73"/>
  <c r="K29" i="73" s="1"/>
  <c r="K32" i="73" s="1"/>
  <c r="K14" i="73" s="1"/>
  <c r="K18" i="73" s="1"/>
  <c r="J36" i="73"/>
  <c r="J29" i="73" s="1"/>
  <c r="J32" i="73" s="1"/>
  <c r="J14" i="73" s="1"/>
  <c r="J18" i="73" s="1"/>
  <c r="I36" i="73"/>
  <c r="H36" i="73"/>
  <c r="H29" i="73" s="1"/>
  <c r="H32" i="73" s="1"/>
  <c r="H14" i="73" s="1"/>
  <c r="H18" i="73" s="1"/>
  <c r="G36" i="73"/>
  <c r="G29" i="73" s="1"/>
  <c r="G32" i="73" s="1"/>
  <c r="G14" i="73" s="1"/>
  <c r="G18" i="73" s="1"/>
  <c r="F36" i="73"/>
  <c r="F29" i="73" s="1"/>
  <c r="F32" i="73" s="1"/>
  <c r="F14" i="73" s="1"/>
  <c r="F18" i="73" s="1"/>
  <c r="E36" i="73"/>
  <c r="E29" i="73" s="1"/>
  <c r="E32" i="73" s="1"/>
  <c r="E14" i="73" s="1"/>
  <c r="E18" i="73" s="1"/>
  <c r="D36" i="73"/>
  <c r="D29" i="73" s="1"/>
  <c r="D32" i="73" s="1"/>
  <c r="D14" i="73" s="1"/>
  <c r="D18" i="73" s="1"/>
  <c r="C36" i="73"/>
  <c r="C29" i="73" s="1"/>
  <c r="C32" i="73" s="1"/>
  <c r="C14" i="73" s="1"/>
  <c r="C18" i="73" s="1"/>
  <c r="I29" i="73"/>
  <c r="I32" i="73" s="1"/>
  <c r="I14" i="73" s="1"/>
  <c r="I18" i="73" s="1"/>
  <c r="L6" i="73"/>
  <c r="L8" i="73" s="1"/>
  <c r="K6" i="73"/>
  <c r="K8" i="73" s="1"/>
  <c r="J6" i="73"/>
  <c r="J8" i="73" s="1"/>
  <c r="J19" i="73" s="1"/>
  <c r="J21" i="73" s="1"/>
  <c r="I6" i="73"/>
  <c r="I8" i="73" s="1"/>
  <c r="H6" i="73"/>
  <c r="H8" i="73" s="1"/>
  <c r="G6" i="73"/>
  <c r="G8" i="73" s="1"/>
  <c r="F6" i="73"/>
  <c r="F8" i="73" s="1"/>
  <c r="E6" i="73"/>
  <c r="E8" i="73" s="1"/>
  <c r="D6" i="73"/>
  <c r="D8" i="73" s="1"/>
  <c r="C6" i="73"/>
  <c r="C8" i="73" s="1"/>
  <c r="L67" i="74"/>
  <c r="K67" i="74"/>
  <c r="J67" i="74"/>
  <c r="I67" i="74"/>
  <c r="H67" i="74"/>
  <c r="G67" i="74"/>
  <c r="F67" i="74"/>
  <c r="E67" i="74"/>
  <c r="D67" i="74"/>
  <c r="C67" i="74"/>
  <c r="L52" i="74"/>
  <c r="K52" i="74"/>
  <c r="J52" i="74"/>
  <c r="I52" i="74"/>
  <c r="H52" i="74"/>
  <c r="G52" i="74"/>
  <c r="F52" i="74"/>
  <c r="E52" i="74"/>
  <c r="D52" i="74"/>
  <c r="C52" i="74"/>
  <c r="L36" i="74"/>
  <c r="L29" i="74" s="1"/>
  <c r="L32" i="74" s="1"/>
  <c r="L14" i="74" s="1"/>
  <c r="L18" i="74" s="1"/>
  <c r="K36" i="74"/>
  <c r="K29" i="74" s="1"/>
  <c r="K32" i="74" s="1"/>
  <c r="K14" i="74" s="1"/>
  <c r="K18" i="74" s="1"/>
  <c r="J36" i="74"/>
  <c r="J29" i="74" s="1"/>
  <c r="I36" i="74"/>
  <c r="H36" i="74"/>
  <c r="H29" i="74" s="1"/>
  <c r="H32" i="74" s="1"/>
  <c r="H14" i="74" s="1"/>
  <c r="H18" i="74" s="1"/>
  <c r="G36" i="74"/>
  <c r="G29" i="74" s="1"/>
  <c r="G32" i="74" s="1"/>
  <c r="G14" i="74" s="1"/>
  <c r="G18" i="74" s="1"/>
  <c r="F36" i="74"/>
  <c r="E36" i="74"/>
  <c r="E29" i="74" s="1"/>
  <c r="E32" i="74" s="1"/>
  <c r="E14" i="74" s="1"/>
  <c r="E18" i="74" s="1"/>
  <c r="D36" i="74"/>
  <c r="D29" i="74" s="1"/>
  <c r="D32" i="74" s="1"/>
  <c r="D14" i="74" s="1"/>
  <c r="D18" i="74" s="1"/>
  <c r="C36" i="74"/>
  <c r="C29" i="74" s="1"/>
  <c r="C32" i="74" s="1"/>
  <c r="C14" i="74" s="1"/>
  <c r="C18" i="74" s="1"/>
  <c r="J32" i="74"/>
  <c r="J14" i="74" s="1"/>
  <c r="I29" i="74"/>
  <c r="I32" i="74" s="1"/>
  <c r="I14" i="74" s="1"/>
  <c r="I18" i="74" s="1"/>
  <c r="F29" i="74"/>
  <c r="F32" i="74" s="1"/>
  <c r="F14" i="74" s="1"/>
  <c r="F18" i="74" s="1"/>
  <c r="J18" i="74"/>
  <c r="L6" i="74"/>
  <c r="L8" i="74" s="1"/>
  <c r="K6" i="74"/>
  <c r="K8" i="74" s="1"/>
  <c r="J6" i="74"/>
  <c r="J8" i="74" s="1"/>
  <c r="I6" i="74"/>
  <c r="I8" i="74" s="1"/>
  <c r="H6" i="74"/>
  <c r="H8" i="74" s="1"/>
  <c r="G6" i="74"/>
  <c r="G8" i="74" s="1"/>
  <c r="F6" i="74"/>
  <c r="F8" i="74" s="1"/>
  <c r="E6" i="74"/>
  <c r="E8" i="74" s="1"/>
  <c r="D6" i="74"/>
  <c r="D8" i="74" s="1"/>
  <c r="C6" i="74"/>
  <c r="C8" i="74" s="1"/>
  <c r="L67" i="75"/>
  <c r="K67" i="75"/>
  <c r="J67" i="75"/>
  <c r="I67" i="75"/>
  <c r="H67" i="75"/>
  <c r="G67" i="75"/>
  <c r="F67" i="75"/>
  <c r="E67" i="75"/>
  <c r="D67" i="75"/>
  <c r="C67" i="75"/>
  <c r="L52" i="75"/>
  <c r="K52" i="75"/>
  <c r="J52" i="75"/>
  <c r="I52" i="75"/>
  <c r="H52" i="75"/>
  <c r="G52" i="75"/>
  <c r="F52" i="75"/>
  <c r="E52" i="75"/>
  <c r="D52" i="75"/>
  <c r="C52" i="75"/>
  <c r="L36" i="75"/>
  <c r="L29" i="75" s="1"/>
  <c r="L32" i="75" s="1"/>
  <c r="L14" i="75" s="1"/>
  <c r="L18" i="75" s="1"/>
  <c r="K36" i="75"/>
  <c r="K29" i="75" s="1"/>
  <c r="K32" i="75" s="1"/>
  <c r="K14" i="75" s="1"/>
  <c r="K18" i="75" s="1"/>
  <c r="J36" i="75"/>
  <c r="J29" i="75" s="1"/>
  <c r="J32" i="75" s="1"/>
  <c r="J14" i="75" s="1"/>
  <c r="J18" i="75" s="1"/>
  <c r="I36" i="75"/>
  <c r="I29" i="75" s="1"/>
  <c r="I32" i="75" s="1"/>
  <c r="I14" i="75" s="1"/>
  <c r="I18" i="75" s="1"/>
  <c r="H36" i="75"/>
  <c r="H29" i="75" s="1"/>
  <c r="H32" i="75" s="1"/>
  <c r="H14" i="75" s="1"/>
  <c r="G36" i="75"/>
  <c r="G29" i="75" s="1"/>
  <c r="G32" i="75" s="1"/>
  <c r="G14" i="75" s="1"/>
  <c r="G18" i="75" s="1"/>
  <c r="F36" i="75"/>
  <c r="F29" i="75" s="1"/>
  <c r="F32" i="75" s="1"/>
  <c r="F14" i="75" s="1"/>
  <c r="F18" i="75" s="1"/>
  <c r="E36" i="75"/>
  <c r="E29" i="75" s="1"/>
  <c r="E32" i="75" s="1"/>
  <c r="E14" i="75" s="1"/>
  <c r="E18" i="75" s="1"/>
  <c r="D36" i="75"/>
  <c r="D29" i="75" s="1"/>
  <c r="D32" i="75" s="1"/>
  <c r="D14" i="75" s="1"/>
  <c r="D18" i="75" s="1"/>
  <c r="C36" i="75"/>
  <c r="C29" i="75" s="1"/>
  <c r="C32" i="75" s="1"/>
  <c r="C14" i="75" s="1"/>
  <c r="C18" i="75" s="1"/>
  <c r="H18" i="75"/>
  <c r="L6" i="75"/>
  <c r="L8" i="75" s="1"/>
  <c r="K6" i="75"/>
  <c r="K8" i="75" s="1"/>
  <c r="J6" i="75"/>
  <c r="J8" i="75" s="1"/>
  <c r="I6" i="75"/>
  <c r="I8" i="75" s="1"/>
  <c r="I19" i="75" s="1"/>
  <c r="I21" i="75" s="1"/>
  <c r="H6" i="75"/>
  <c r="H8" i="75" s="1"/>
  <c r="G6" i="75"/>
  <c r="G8" i="75" s="1"/>
  <c r="F6" i="75"/>
  <c r="F8" i="75" s="1"/>
  <c r="E6" i="75"/>
  <c r="E8" i="75" s="1"/>
  <c r="D6" i="75"/>
  <c r="D8" i="75" s="1"/>
  <c r="C6" i="75"/>
  <c r="C8" i="75" s="1"/>
  <c r="L67" i="76"/>
  <c r="K67" i="76"/>
  <c r="J67" i="76"/>
  <c r="I67" i="76"/>
  <c r="H67" i="76"/>
  <c r="G67" i="76"/>
  <c r="F67" i="76"/>
  <c r="E67" i="76"/>
  <c r="D67" i="76"/>
  <c r="C67" i="76"/>
  <c r="L52" i="76"/>
  <c r="K52" i="76"/>
  <c r="J52" i="76"/>
  <c r="I52" i="76"/>
  <c r="H52" i="76"/>
  <c r="G52" i="76"/>
  <c r="F52" i="76"/>
  <c r="E52" i="76"/>
  <c r="D52" i="76"/>
  <c r="C52" i="76"/>
  <c r="L36" i="76"/>
  <c r="L29" i="76" s="1"/>
  <c r="L32" i="76" s="1"/>
  <c r="L14" i="76" s="1"/>
  <c r="L18" i="76" s="1"/>
  <c r="K36" i="76"/>
  <c r="K29" i="76" s="1"/>
  <c r="K32" i="76" s="1"/>
  <c r="K14" i="76" s="1"/>
  <c r="K18" i="76" s="1"/>
  <c r="J36" i="76"/>
  <c r="J29" i="76" s="1"/>
  <c r="J32" i="76" s="1"/>
  <c r="J14" i="76" s="1"/>
  <c r="J18" i="76" s="1"/>
  <c r="I36" i="76"/>
  <c r="H36" i="76"/>
  <c r="G36" i="76"/>
  <c r="G29" i="76" s="1"/>
  <c r="G32" i="76" s="1"/>
  <c r="G14" i="76" s="1"/>
  <c r="G18" i="76" s="1"/>
  <c r="G19" i="76" s="1"/>
  <c r="G21" i="76" s="1"/>
  <c r="F36" i="76"/>
  <c r="F29" i="76" s="1"/>
  <c r="F32" i="76" s="1"/>
  <c r="F14" i="76" s="1"/>
  <c r="F18" i="76" s="1"/>
  <c r="E36" i="76"/>
  <c r="D36" i="76"/>
  <c r="D29" i="76" s="1"/>
  <c r="D32" i="76" s="1"/>
  <c r="D14" i="76" s="1"/>
  <c r="D18" i="76" s="1"/>
  <c r="C36" i="76"/>
  <c r="C29" i="76" s="1"/>
  <c r="C32" i="76" s="1"/>
  <c r="C14" i="76" s="1"/>
  <c r="C18" i="76" s="1"/>
  <c r="I32" i="76"/>
  <c r="I14" i="76" s="1"/>
  <c r="I18" i="76" s="1"/>
  <c r="I29" i="76"/>
  <c r="H29" i="76"/>
  <c r="H32" i="76" s="1"/>
  <c r="H14" i="76" s="1"/>
  <c r="H18" i="76" s="1"/>
  <c r="E29" i="76"/>
  <c r="E32" i="76" s="1"/>
  <c r="E14" i="76" s="1"/>
  <c r="E18" i="76" s="1"/>
  <c r="L6" i="76"/>
  <c r="L8" i="76" s="1"/>
  <c r="K6" i="76"/>
  <c r="K8" i="76" s="1"/>
  <c r="J6" i="76"/>
  <c r="J8" i="76" s="1"/>
  <c r="I6" i="76"/>
  <c r="I8" i="76" s="1"/>
  <c r="H6" i="76"/>
  <c r="H8" i="76" s="1"/>
  <c r="G6" i="76"/>
  <c r="G8" i="76" s="1"/>
  <c r="F6" i="76"/>
  <c r="F8" i="76" s="1"/>
  <c r="E6" i="76"/>
  <c r="E8" i="76" s="1"/>
  <c r="D6" i="76"/>
  <c r="D8" i="76" s="1"/>
  <c r="C6" i="76"/>
  <c r="C8" i="76" s="1"/>
  <c r="L67" i="77"/>
  <c r="K67" i="77"/>
  <c r="J67" i="77"/>
  <c r="I67" i="77"/>
  <c r="H67" i="77"/>
  <c r="G67" i="77"/>
  <c r="F67" i="77"/>
  <c r="E67" i="77"/>
  <c r="D67" i="77"/>
  <c r="C67" i="77"/>
  <c r="L52" i="77"/>
  <c r="K52" i="77"/>
  <c r="J52" i="77"/>
  <c r="I52" i="77"/>
  <c r="H52" i="77"/>
  <c r="G52" i="77"/>
  <c r="F52" i="77"/>
  <c r="E52" i="77"/>
  <c r="D52" i="77"/>
  <c r="C52" i="77"/>
  <c r="L36" i="77"/>
  <c r="L29" i="77" s="1"/>
  <c r="L32" i="77" s="1"/>
  <c r="L14" i="77" s="1"/>
  <c r="L18" i="77" s="1"/>
  <c r="K36" i="77"/>
  <c r="K29" i="77" s="1"/>
  <c r="K32" i="77" s="1"/>
  <c r="K14" i="77" s="1"/>
  <c r="K18" i="77" s="1"/>
  <c r="J36" i="77"/>
  <c r="J29" i="77" s="1"/>
  <c r="J32" i="77" s="1"/>
  <c r="J14" i="77" s="1"/>
  <c r="J18" i="77" s="1"/>
  <c r="I36" i="77"/>
  <c r="I29" i="77" s="1"/>
  <c r="I32" i="77" s="1"/>
  <c r="I14" i="77" s="1"/>
  <c r="I18" i="77" s="1"/>
  <c r="H36" i="77"/>
  <c r="H29" i="77" s="1"/>
  <c r="H32" i="77" s="1"/>
  <c r="H14" i="77" s="1"/>
  <c r="H18" i="77" s="1"/>
  <c r="G36" i="77"/>
  <c r="F36" i="77"/>
  <c r="F29" i="77" s="1"/>
  <c r="F32" i="77" s="1"/>
  <c r="F14" i="77" s="1"/>
  <c r="F18" i="77" s="1"/>
  <c r="E36" i="77"/>
  <c r="E29" i="77" s="1"/>
  <c r="E32" i="77" s="1"/>
  <c r="E14" i="77" s="1"/>
  <c r="E18" i="77" s="1"/>
  <c r="D36" i="77"/>
  <c r="D29" i="77" s="1"/>
  <c r="D32" i="77" s="1"/>
  <c r="D14" i="77" s="1"/>
  <c r="D18" i="77" s="1"/>
  <c r="C36" i="77"/>
  <c r="C29" i="77" s="1"/>
  <c r="C32" i="77" s="1"/>
  <c r="C14" i="77" s="1"/>
  <c r="C18" i="77" s="1"/>
  <c r="G32" i="77"/>
  <c r="G14" i="77" s="1"/>
  <c r="G18" i="77" s="1"/>
  <c r="G29" i="77"/>
  <c r="H8" i="77"/>
  <c r="L6" i="77"/>
  <c r="L8" i="77" s="1"/>
  <c r="K6" i="77"/>
  <c r="K8" i="77" s="1"/>
  <c r="J6" i="77"/>
  <c r="J8" i="77" s="1"/>
  <c r="J19" i="77" s="1"/>
  <c r="J21" i="77" s="1"/>
  <c r="I6" i="77"/>
  <c r="I8" i="77" s="1"/>
  <c r="H6" i="77"/>
  <c r="G6" i="77"/>
  <c r="G8" i="77" s="1"/>
  <c r="F6" i="77"/>
  <c r="F8" i="77" s="1"/>
  <c r="E6" i="77"/>
  <c r="E8" i="77" s="1"/>
  <c r="E19" i="77" s="1"/>
  <c r="E21" i="77" s="1"/>
  <c r="D6" i="77"/>
  <c r="D8" i="77" s="1"/>
  <c r="C6" i="77"/>
  <c r="C8" i="77" s="1"/>
  <c r="L67" i="78"/>
  <c r="K67" i="78"/>
  <c r="J67" i="78"/>
  <c r="I67" i="78"/>
  <c r="H67" i="78"/>
  <c r="G67" i="78"/>
  <c r="F67" i="78"/>
  <c r="E67" i="78"/>
  <c r="D67" i="78"/>
  <c r="C67" i="78"/>
  <c r="L52" i="78"/>
  <c r="K52" i="78"/>
  <c r="J52" i="78"/>
  <c r="I52" i="78"/>
  <c r="H52" i="78"/>
  <c r="G52" i="78"/>
  <c r="F52" i="78"/>
  <c r="E52" i="78"/>
  <c r="D52" i="78"/>
  <c r="C52" i="78"/>
  <c r="L36" i="78"/>
  <c r="L29" i="78" s="1"/>
  <c r="L32" i="78" s="1"/>
  <c r="L14" i="78" s="1"/>
  <c r="L18" i="78" s="1"/>
  <c r="K36" i="78"/>
  <c r="K29" i="78" s="1"/>
  <c r="K32" i="78" s="1"/>
  <c r="K14" i="78" s="1"/>
  <c r="K18" i="78" s="1"/>
  <c r="J36" i="78"/>
  <c r="J29" i="78" s="1"/>
  <c r="J32" i="78" s="1"/>
  <c r="J14" i="78" s="1"/>
  <c r="J18" i="78" s="1"/>
  <c r="I36" i="78"/>
  <c r="I29" i="78" s="1"/>
  <c r="I32" i="78" s="1"/>
  <c r="I14" i="78" s="1"/>
  <c r="I18" i="78" s="1"/>
  <c r="H36" i="78"/>
  <c r="H29" i="78" s="1"/>
  <c r="H32" i="78" s="1"/>
  <c r="H14" i="78" s="1"/>
  <c r="H18" i="78" s="1"/>
  <c r="G36" i="78"/>
  <c r="G29" i="78" s="1"/>
  <c r="G32" i="78" s="1"/>
  <c r="G14" i="78" s="1"/>
  <c r="G18" i="78" s="1"/>
  <c r="F36" i="78"/>
  <c r="E36" i="78"/>
  <c r="E29" i="78" s="1"/>
  <c r="E32" i="78" s="1"/>
  <c r="E14" i="78" s="1"/>
  <c r="E18" i="78" s="1"/>
  <c r="D36" i="78"/>
  <c r="C36" i="78"/>
  <c r="C29" i="78" s="1"/>
  <c r="C32" i="78" s="1"/>
  <c r="C14" i="78" s="1"/>
  <c r="C18" i="78" s="1"/>
  <c r="F29" i="78"/>
  <c r="F32" i="78" s="1"/>
  <c r="F14" i="78" s="1"/>
  <c r="F18" i="78" s="1"/>
  <c r="D29" i="78"/>
  <c r="D32" i="78" s="1"/>
  <c r="D14" i="78" s="1"/>
  <c r="D18" i="78" s="1"/>
  <c r="L6" i="78"/>
  <c r="L8" i="78" s="1"/>
  <c r="L19" i="78" s="1"/>
  <c r="L21" i="78" s="1"/>
  <c r="K6" i="78"/>
  <c r="K8" i="78" s="1"/>
  <c r="J6" i="78"/>
  <c r="J8" i="78" s="1"/>
  <c r="I6" i="78"/>
  <c r="I8" i="78" s="1"/>
  <c r="I19" i="78" s="1"/>
  <c r="I21" i="78" s="1"/>
  <c r="H6" i="78"/>
  <c r="H8" i="78" s="1"/>
  <c r="H19" i="78" s="1"/>
  <c r="H21" i="78" s="1"/>
  <c r="G6" i="78"/>
  <c r="G8" i="78" s="1"/>
  <c r="F6" i="78"/>
  <c r="F8" i="78" s="1"/>
  <c r="E6" i="78"/>
  <c r="E8" i="78" s="1"/>
  <c r="D6" i="78"/>
  <c r="D8" i="78" s="1"/>
  <c r="C6" i="78"/>
  <c r="C8" i="78" s="1"/>
  <c r="L67" i="79"/>
  <c r="K67" i="79"/>
  <c r="J67" i="79"/>
  <c r="I67" i="79"/>
  <c r="H67" i="79"/>
  <c r="G67" i="79"/>
  <c r="F67" i="79"/>
  <c r="E67" i="79"/>
  <c r="D67" i="79"/>
  <c r="C67" i="79"/>
  <c r="L52" i="79"/>
  <c r="K52" i="79"/>
  <c r="J52" i="79"/>
  <c r="I52" i="79"/>
  <c r="H52" i="79"/>
  <c r="G52" i="79"/>
  <c r="F52" i="79"/>
  <c r="E52" i="79"/>
  <c r="D52" i="79"/>
  <c r="C52" i="79"/>
  <c r="L36" i="79"/>
  <c r="K36" i="79"/>
  <c r="K29" i="79" s="1"/>
  <c r="K32" i="79" s="1"/>
  <c r="K14" i="79" s="1"/>
  <c r="K18" i="79" s="1"/>
  <c r="J36" i="79"/>
  <c r="J29" i="79" s="1"/>
  <c r="J32" i="79" s="1"/>
  <c r="J14" i="79" s="1"/>
  <c r="J18" i="79" s="1"/>
  <c r="I36" i="79"/>
  <c r="I29" i="79" s="1"/>
  <c r="I32" i="79" s="1"/>
  <c r="I14" i="79" s="1"/>
  <c r="I18" i="79" s="1"/>
  <c r="H36" i="79"/>
  <c r="H29" i="79" s="1"/>
  <c r="G36" i="79"/>
  <c r="F36" i="79"/>
  <c r="F29" i="79" s="1"/>
  <c r="F32" i="79" s="1"/>
  <c r="F14" i="79" s="1"/>
  <c r="F18" i="79" s="1"/>
  <c r="E36" i="79"/>
  <c r="E29" i="79" s="1"/>
  <c r="E32" i="79" s="1"/>
  <c r="E14" i="79" s="1"/>
  <c r="E18" i="79" s="1"/>
  <c r="D36" i="79"/>
  <c r="D29" i="79" s="1"/>
  <c r="D32" i="79" s="1"/>
  <c r="D14" i="79" s="1"/>
  <c r="D18" i="79" s="1"/>
  <c r="C36" i="79"/>
  <c r="C29" i="79" s="1"/>
  <c r="C32" i="79" s="1"/>
  <c r="C14" i="79" s="1"/>
  <c r="C18" i="79" s="1"/>
  <c r="H32" i="79"/>
  <c r="H14" i="79" s="1"/>
  <c r="H18" i="79" s="1"/>
  <c r="L29" i="79"/>
  <c r="L32" i="79" s="1"/>
  <c r="L14" i="79" s="1"/>
  <c r="L18" i="79" s="1"/>
  <c r="G29" i="79"/>
  <c r="G32" i="79" s="1"/>
  <c r="G14" i="79" s="1"/>
  <c r="G18" i="79" s="1"/>
  <c r="G8" i="79"/>
  <c r="G19" i="79" s="1"/>
  <c r="G21" i="79" s="1"/>
  <c r="L6" i="79"/>
  <c r="L8" i="79" s="1"/>
  <c r="K6" i="79"/>
  <c r="K8" i="79" s="1"/>
  <c r="J6" i="79"/>
  <c r="J8" i="79" s="1"/>
  <c r="I6" i="79"/>
  <c r="I8" i="79" s="1"/>
  <c r="I19" i="79" s="1"/>
  <c r="I21" i="79" s="1"/>
  <c r="H6" i="79"/>
  <c r="H8" i="79" s="1"/>
  <c r="G6" i="79"/>
  <c r="F6" i="79"/>
  <c r="F8" i="79" s="1"/>
  <c r="E6" i="79"/>
  <c r="E8" i="79" s="1"/>
  <c r="D6" i="79"/>
  <c r="D8" i="79" s="1"/>
  <c r="C6" i="79"/>
  <c r="C8" i="79" s="1"/>
  <c r="L67" i="80"/>
  <c r="K67" i="80"/>
  <c r="J67" i="80"/>
  <c r="I67" i="80"/>
  <c r="H67" i="80"/>
  <c r="G67" i="80"/>
  <c r="F67" i="80"/>
  <c r="E67" i="80"/>
  <c r="D67" i="80"/>
  <c r="C67" i="80"/>
  <c r="L52" i="80"/>
  <c r="K52" i="80"/>
  <c r="J52" i="80"/>
  <c r="I52" i="80"/>
  <c r="H52" i="80"/>
  <c r="G52" i="80"/>
  <c r="F52" i="80"/>
  <c r="E52" i="80"/>
  <c r="D52" i="80"/>
  <c r="C52" i="80"/>
  <c r="L36" i="80"/>
  <c r="L29" i="80" s="1"/>
  <c r="L32" i="80" s="1"/>
  <c r="L14" i="80" s="1"/>
  <c r="L18" i="80" s="1"/>
  <c r="K36" i="80"/>
  <c r="K29" i="80" s="1"/>
  <c r="K32" i="80" s="1"/>
  <c r="K14" i="80" s="1"/>
  <c r="K18" i="80" s="1"/>
  <c r="J36" i="80"/>
  <c r="J29" i="80" s="1"/>
  <c r="J32" i="80" s="1"/>
  <c r="J14" i="80" s="1"/>
  <c r="J18" i="80" s="1"/>
  <c r="I36" i="80"/>
  <c r="I29" i="80" s="1"/>
  <c r="I32" i="80" s="1"/>
  <c r="I14" i="80" s="1"/>
  <c r="I18" i="80" s="1"/>
  <c r="H36" i="80"/>
  <c r="H29" i="80" s="1"/>
  <c r="H32" i="80" s="1"/>
  <c r="H14" i="80" s="1"/>
  <c r="H18" i="80" s="1"/>
  <c r="G36" i="80"/>
  <c r="G29" i="80" s="1"/>
  <c r="G32" i="80" s="1"/>
  <c r="G14" i="80" s="1"/>
  <c r="G18" i="80" s="1"/>
  <c r="F36" i="80"/>
  <c r="F29" i="80" s="1"/>
  <c r="E36" i="80"/>
  <c r="E29" i="80" s="1"/>
  <c r="E32" i="80" s="1"/>
  <c r="E14" i="80" s="1"/>
  <c r="E18" i="80" s="1"/>
  <c r="D36" i="80"/>
  <c r="D29" i="80" s="1"/>
  <c r="D32" i="80" s="1"/>
  <c r="D14" i="80" s="1"/>
  <c r="D18" i="80" s="1"/>
  <c r="C36" i="80"/>
  <c r="C29" i="80" s="1"/>
  <c r="C32" i="80" s="1"/>
  <c r="C14" i="80" s="1"/>
  <c r="C18" i="80" s="1"/>
  <c r="F32" i="80"/>
  <c r="F14" i="80" s="1"/>
  <c r="F18" i="80" s="1"/>
  <c r="L6" i="80"/>
  <c r="L8" i="80" s="1"/>
  <c r="L19" i="80" s="1"/>
  <c r="L21" i="80" s="1"/>
  <c r="K6" i="80"/>
  <c r="K8" i="80" s="1"/>
  <c r="J6" i="80"/>
  <c r="J8" i="80" s="1"/>
  <c r="I6" i="80"/>
  <c r="I8" i="80" s="1"/>
  <c r="H6" i="80"/>
  <c r="H8" i="80" s="1"/>
  <c r="G6" i="80"/>
  <c r="G8" i="80" s="1"/>
  <c r="F6" i="80"/>
  <c r="F8" i="80" s="1"/>
  <c r="E6" i="80"/>
  <c r="E8" i="80" s="1"/>
  <c r="D6" i="80"/>
  <c r="D8" i="80" s="1"/>
  <c r="C6" i="80"/>
  <c r="C8" i="80" s="1"/>
  <c r="L67" i="81"/>
  <c r="K67" i="81"/>
  <c r="J67" i="81"/>
  <c r="I67" i="81"/>
  <c r="H67" i="81"/>
  <c r="G67" i="81"/>
  <c r="F67" i="81"/>
  <c r="E67" i="81"/>
  <c r="D67" i="81"/>
  <c r="C67" i="81"/>
  <c r="L52" i="81"/>
  <c r="K52" i="81"/>
  <c r="J52" i="81"/>
  <c r="I52" i="81"/>
  <c r="H52" i="81"/>
  <c r="G52" i="81"/>
  <c r="F52" i="81"/>
  <c r="E52" i="81"/>
  <c r="D52" i="81"/>
  <c r="C52" i="81"/>
  <c r="L36" i="81"/>
  <c r="L29" i="81" s="1"/>
  <c r="L32" i="81" s="1"/>
  <c r="L14" i="81" s="1"/>
  <c r="L18" i="81" s="1"/>
  <c r="K36" i="81"/>
  <c r="J36" i="81"/>
  <c r="J29" i="81" s="1"/>
  <c r="J32" i="81" s="1"/>
  <c r="J14" i="81" s="1"/>
  <c r="J18" i="81" s="1"/>
  <c r="I36" i="81"/>
  <c r="H36" i="81"/>
  <c r="G36" i="81"/>
  <c r="G29" i="81" s="1"/>
  <c r="G32" i="81" s="1"/>
  <c r="G14" i="81" s="1"/>
  <c r="G18" i="81" s="1"/>
  <c r="F36" i="81"/>
  <c r="F29" i="81" s="1"/>
  <c r="F32" i="81" s="1"/>
  <c r="F14" i="81" s="1"/>
  <c r="F18" i="81" s="1"/>
  <c r="E36" i="81"/>
  <c r="E29" i="81" s="1"/>
  <c r="E32" i="81" s="1"/>
  <c r="E14" i="81" s="1"/>
  <c r="E18" i="81" s="1"/>
  <c r="D36" i="81"/>
  <c r="D29" i="81" s="1"/>
  <c r="D32" i="81" s="1"/>
  <c r="D14" i="81" s="1"/>
  <c r="D18" i="81" s="1"/>
  <c r="C36" i="81"/>
  <c r="K29" i="81"/>
  <c r="K32" i="81" s="1"/>
  <c r="K14" i="81" s="1"/>
  <c r="K18" i="81" s="1"/>
  <c r="I29" i="81"/>
  <c r="I32" i="81" s="1"/>
  <c r="I14" i="81" s="1"/>
  <c r="I18" i="81" s="1"/>
  <c r="H29" i="81"/>
  <c r="H32" i="81" s="1"/>
  <c r="H14" i="81" s="1"/>
  <c r="H18" i="81" s="1"/>
  <c r="C29" i="81"/>
  <c r="C32" i="81" s="1"/>
  <c r="C14" i="81" s="1"/>
  <c r="C18" i="81" s="1"/>
  <c r="L6" i="81"/>
  <c r="L8" i="81" s="1"/>
  <c r="K6" i="81"/>
  <c r="K8" i="81" s="1"/>
  <c r="J6" i="81"/>
  <c r="J8" i="81" s="1"/>
  <c r="J19" i="81" s="1"/>
  <c r="J21" i="81" s="1"/>
  <c r="I6" i="81"/>
  <c r="I8" i="81" s="1"/>
  <c r="H6" i="81"/>
  <c r="H8" i="81" s="1"/>
  <c r="G6" i="81"/>
  <c r="G8" i="81" s="1"/>
  <c r="F6" i="81"/>
  <c r="F8" i="81" s="1"/>
  <c r="E6" i="81"/>
  <c r="E8" i="81" s="1"/>
  <c r="D6" i="81"/>
  <c r="D8" i="81" s="1"/>
  <c r="C6" i="81"/>
  <c r="C8" i="81" s="1"/>
  <c r="L67" i="82"/>
  <c r="K67" i="82"/>
  <c r="J67" i="82"/>
  <c r="I67" i="82"/>
  <c r="H67" i="82"/>
  <c r="G67" i="82"/>
  <c r="F67" i="82"/>
  <c r="E67" i="82"/>
  <c r="D67" i="82"/>
  <c r="C67" i="82"/>
  <c r="L52" i="82"/>
  <c r="K52" i="82"/>
  <c r="J52" i="82"/>
  <c r="I52" i="82"/>
  <c r="H52" i="82"/>
  <c r="G52" i="82"/>
  <c r="F52" i="82"/>
  <c r="E52" i="82"/>
  <c r="D52" i="82"/>
  <c r="C52" i="82"/>
  <c r="L36" i="82"/>
  <c r="L29" i="82" s="1"/>
  <c r="L32" i="82" s="1"/>
  <c r="L14" i="82" s="1"/>
  <c r="L18" i="82" s="1"/>
  <c r="K36" i="82"/>
  <c r="K29" i="82" s="1"/>
  <c r="K32" i="82" s="1"/>
  <c r="K14" i="82" s="1"/>
  <c r="K18" i="82" s="1"/>
  <c r="J36" i="82"/>
  <c r="J29" i="82" s="1"/>
  <c r="I36" i="82"/>
  <c r="H36" i="82"/>
  <c r="H29" i="82" s="1"/>
  <c r="H32" i="82" s="1"/>
  <c r="H14" i="82" s="1"/>
  <c r="H18" i="82" s="1"/>
  <c r="G36" i="82"/>
  <c r="F36" i="82"/>
  <c r="F29" i="82" s="1"/>
  <c r="F32" i="82" s="1"/>
  <c r="F14" i="82" s="1"/>
  <c r="F18" i="82" s="1"/>
  <c r="E36" i="82"/>
  <c r="E29" i="82" s="1"/>
  <c r="E32" i="82" s="1"/>
  <c r="E14" i="82" s="1"/>
  <c r="E18" i="82" s="1"/>
  <c r="D36" i="82"/>
  <c r="D29" i="82" s="1"/>
  <c r="D32" i="82" s="1"/>
  <c r="D14" i="82" s="1"/>
  <c r="D18" i="82" s="1"/>
  <c r="C36" i="82"/>
  <c r="C29" i="82" s="1"/>
  <c r="C32" i="82" s="1"/>
  <c r="C14" i="82" s="1"/>
  <c r="C18" i="82" s="1"/>
  <c r="J32" i="82"/>
  <c r="J14" i="82" s="1"/>
  <c r="J18" i="82" s="1"/>
  <c r="I29" i="82"/>
  <c r="I32" i="82" s="1"/>
  <c r="I14" i="82" s="1"/>
  <c r="I18" i="82" s="1"/>
  <c r="G29" i="82"/>
  <c r="G32" i="82" s="1"/>
  <c r="G14" i="82" s="1"/>
  <c r="G18" i="82" s="1"/>
  <c r="L6" i="82"/>
  <c r="L8" i="82" s="1"/>
  <c r="K6" i="82"/>
  <c r="K8" i="82" s="1"/>
  <c r="J6" i="82"/>
  <c r="J8" i="82" s="1"/>
  <c r="I6" i="82"/>
  <c r="I8" i="82" s="1"/>
  <c r="H6" i="82"/>
  <c r="H8" i="82" s="1"/>
  <c r="G6" i="82"/>
  <c r="G8" i="82" s="1"/>
  <c r="F6" i="82"/>
  <c r="F8" i="82" s="1"/>
  <c r="E6" i="82"/>
  <c r="E8" i="82" s="1"/>
  <c r="D6" i="82"/>
  <c r="D8" i="82" s="1"/>
  <c r="C6" i="82"/>
  <c r="C8" i="82" s="1"/>
  <c r="L67" i="83"/>
  <c r="K67" i="83"/>
  <c r="J67" i="83"/>
  <c r="I67" i="83"/>
  <c r="H67" i="83"/>
  <c r="G67" i="83"/>
  <c r="F67" i="83"/>
  <c r="E67" i="83"/>
  <c r="D67" i="83"/>
  <c r="C67" i="83"/>
  <c r="L52" i="83"/>
  <c r="K52" i="83"/>
  <c r="J52" i="83"/>
  <c r="I52" i="83"/>
  <c r="H52" i="83"/>
  <c r="G52" i="83"/>
  <c r="F52" i="83"/>
  <c r="E52" i="83"/>
  <c r="D52" i="83"/>
  <c r="C52" i="83"/>
  <c r="L36" i="83"/>
  <c r="L29" i="83" s="1"/>
  <c r="L32" i="83" s="1"/>
  <c r="L14" i="83" s="1"/>
  <c r="L18" i="83" s="1"/>
  <c r="K36" i="83"/>
  <c r="K29" i="83" s="1"/>
  <c r="K32" i="83" s="1"/>
  <c r="K14" i="83" s="1"/>
  <c r="K18" i="83" s="1"/>
  <c r="J36" i="83"/>
  <c r="I36" i="83"/>
  <c r="I29" i="83" s="1"/>
  <c r="I32" i="83" s="1"/>
  <c r="I14" i="83" s="1"/>
  <c r="I18" i="83" s="1"/>
  <c r="H36" i="83"/>
  <c r="H29" i="83" s="1"/>
  <c r="H32" i="83" s="1"/>
  <c r="H14" i="83" s="1"/>
  <c r="H18" i="83" s="1"/>
  <c r="G36" i="83"/>
  <c r="G29" i="83" s="1"/>
  <c r="G32" i="83" s="1"/>
  <c r="G14" i="83" s="1"/>
  <c r="G18" i="83" s="1"/>
  <c r="F36" i="83"/>
  <c r="F29" i="83" s="1"/>
  <c r="F32" i="83" s="1"/>
  <c r="F14" i="83" s="1"/>
  <c r="F18" i="83" s="1"/>
  <c r="E36" i="83"/>
  <c r="E29" i="83" s="1"/>
  <c r="E32" i="83" s="1"/>
  <c r="E14" i="83" s="1"/>
  <c r="E18" i="83" s="1"/>
  <c r="D36" i="83"/>
  <c r="D29" i="83" s="1"/>
  <c r="D32" i="83" s="1"/>
  <c r="D14" i="83" s="1"/>
  <c r="D18" i="83" s="1"/>
  <c r="C36" i="83"/>
  <c r="C29" i="83" s="1"/>
  <c r="C32" i="83" s="1"/>
  <c r="C14" i="83" s="1"/>
  <c r="C18" i="83" s="1"/>
  <c r="J29" i="83"/>
  <c r="J32" i="83" s="1"/>
  <c r="J14" i="83" s="1"/>
  <c r="J18" i="83" s="1"/>
  <c r="L6" i="83"/>
  <c r="L8" i="83" s="1"/>
  <c r="K6" i="83"/>
  <c r="K8" i="83" s="1"/>
  <c r="J6" i="83"/>
  <c r="J8" i="83" s="1"/>
  <c r="I6" i="83"/>
  <c r="I8" i="83" s="1"/>
  <c r="I19" i="83" s="1"/>
  <c r="I21" i="83" s="1"/>
  <c r="H6" i="83"/>
  <c r="H8" i="83" s="1"/>
  <c r="G6" i="83"/>
  <c r="G8" i="83" s="1"/>
  <c r="G19" i="83" s="1"/>
  <c r="G21" i="83" s="1"/>
  <c r="F6" i="83"/>
  <c r="F8" i="83" s="1"/>
  <c r="E6" i="83"/>
  <c r="E8" i="83" s="1"/>
  <c r="D6" i="83"/>
  <c r="D8" i="83" s="1"/>
  <c r="C6" i="83"/>
  <c r="C8" i="83" s="1"/>
  <c r="L67" i="84"/>
  <c r="K67" i="84"/>
  <c r="J67" i="84"/>
  <c r="I67" i="84"/>
  <c r="H67" i="84"/>
  <c r="G67" i="84"/>
  <c r="F67" i="84"/>
  <c r="E67" i="84"/>
  <c r="D67" i="84"/>
  <c r="C67" i="84"/>
  <c r="L52" i="84"/>
  <c r="K52" i="84"/>
  <c r="J52" i="84"/>
  <c r="I52" i="84"/>
  <c r="H52" i="84"/>
  <c r="G52" i="84"/>
  <c r="F52" i="84"/>
  <c r="E52" i="84"/>
  <c r="D52" i="84"/>
  <c r="C52" i="84"/>
  <c r="L36" i="84"/>
  <c r="L29" i="84" s="1"/>
  <c r="L32" i="84" s="1"/>
  <c r="L14" i="84" s="1"/>
  <c r="L18" i="84" s="1"/>
  <c r="K36" i="84"/>
  <c r="K29" i="84" s="1"/>
  <c r="K32" i="84" s="1"/>
  <c r="K14" i="84" s="1"/>
  <c r="K18" i="84" s="1"/>
  <c r="J36" i="84"/>
  <c r="J29" i="84" s="1"/>
  <c r="J32" i="84" s="1"/>
  <c r="J14" i="84" s="1"/>
  <c r="J18" i="84" s="1"/>
  <c r="I36" i="84"/>
  <c r="I29" i="84" s="1"/>
  <c r="I32" i="84" s="1"/>
  <c r="I14" i="84" s="1"/>
  <c r="I18" i="84" s="1"/>
  <c r="H36" i="84"/>
  <c r="H29" i="84" s="1"/>
  <c r="H32" i="84" s="1"/>
  <c r="H14" i="84" s="1"/>
  <c r="H18" i="84" s="1"/>
  <c r="G36" i="84"/>
  <c r="G29" i="84" s="1"/>
  <c r="G32" i="84" s="1"/>
  <c r="G14" i="84" s="1"/>
  <c r="G18" i="84" s="1"/>
  <c r="F36" i="84"/>
  <c r="F29" i="84" s="1"/>
  <c r="F32" i="84" s="1"/>
  <c r="F14" i="84" s="1"/>
  <c r="F18" i="84" s="1"/>
  <c r="E36" i="84"/>
  <c r="D36" i="84"/>
  <c r="D29" i="84" s="1"/>
  <c r="D32" i="84" s="1"/>
  <c r="D14" i="84" s="1"/>
  <c r="D18" i="84" s="1"/>
  <c r="C36" i="84"/>
  <c r="C29" i="84" s="1"/>
  <c r="C32" i="84" s="1"/>
  <c r="C14" i="84" s="1"/>
  <c r="C18" i="84" s="1"/>
  <c r="E29" i="84"/>
  <c r="E32" i="84" s="1"/>
  <c r="E14" i="84" s="1"/>
  <c r="E18" i="84" s="1"/>
  <c r="L6" i="84"/>
  <c r="L8" i="84" s="1"/>
  <c r="K6" i="84"/>
  <c r="K8" i="84" s="1"/>
  <c r="J6" i="84"/>
  <c r="J8" i="84" s="1"/>
  <c r="J19" i="84" s="1"/>
  <c r="J21" i="84" s="1"/>
  <c r="I6" i="84"/>
  <c r="I8" i="84" s="1"/>
  <c r="H6" i="84"/>
  <c r="H8" i="84" s="1"/>
  <c r="G6" i="84"/>
  <c r="G8" i="84" s="1"/>
  <c r="F6" i="84"/>
  <c r="F8" i="84" s="1"/>
  <c r="E6" i="84"/>
  <c r="E8" i="84" s="1"/>
  <c r="D6" i="84"/>
  <c r="D8" i="84" s="1"/>
  <c r="C6" i="84"/>
  <c r="C8" i="84" s="1"/>
  <c r="L67" i="85"/>
  <c r="K67" i="85"/>
  <c r="J67" i="85"/>
  <c r="I67" i="85"/>
  <c r="H67" i="85"/>
  <c r="G67" i="85"/>
  <c r="F67" i="85"/>
  <c r="E67" i="85"/>
  <c r="D67" i="85"/>
  <c r="C67" i="85"/>
  <c r="L52" i="85"/>
  <c r="K52" i="85"/>
  <c r="J52" i="85"/>
  <c r="I52" i="85"/>
  <c r="H52" i="85"/>
  <c r="G52" i="85"/>
  <c r="F52" i="85"/>
  <c r="E52" i="85"/>
  <c r="D52" i="85"/>
  <c r="C52" i="85"/>
  <c r="L36" i="85"/>
  <c r="L29" i="85" s="1"/>
  <c r="L32" i="85" s="1"/>
  <c r="L14" i="85" s="1"/>
  <c r="L18" i="85" s="1"/>
  <c r="K36" i="85"/>
  <c r="J36" i="85"/>
  <c r="J29" i="85" s="1"/>
  <c r="J32" i="85" s="1"/>
  <c r="J14" i="85" s="1"/>
  <c r="J18" i="85" s="1"/>
  <c r="I36" i="85"/>
  <c r="H36" i="85"/>
  <c r="G36" i="85"/>
  <c r="G29" i="85" s="1"/>
  <c r="G32" i="85" s="1"/>
  <c r="G14" i="85" s="1"/>
  <c r="G18" i="85" s="1"/>
  <c r="F36" i="85"/>
  <c r="F29" i="85" s="1"/>
  <c r="F32" i="85" s="1"/>
  <c r="F14" i="85" s="1"/>
  <c r="F18" i="85" s="1"/>
  <c r="E36" i="85"/>
  <c r="E29" i="85" s="1"/>
  <c r="E32" i="85" s="1"/>
  <c r="E14" i="85" s="1"/>
  <c r="E18" i="85" s="1"/>
  <c r="D36" i="85"/>
  <c r="D29" i="85" s="1"/>
  <c r="D32" i="85" s="1"/>
  <c r="D14" i="85" s="1"/>
  <c r="D18" i="85" s="1"/>
  <c r="C36" i="85"/>
  <c r="C29" i="85" s="1"/>
  <c r="C32" i="85" s="1"/>
  <c r="C14" i="85" s="1"/>
  <c r="C18" i="85" s="1"/>
  <c r="K29" i="85"/>
  <c r="K32" i="85" s="1"/>
  <c r="K14" i="85" s="1"/>
  <c r="K18" i="85" s="1"/>
  <c r="I29" i="85"/>
  <c r="I32" i="85" s="1"/>
  <c r="I14" i="85" s="1"/>
  <c r="I18" i="85" s="1"/>
  <c r="H29" i="85"/>
  <c r="H32" i="85" s="1"/>
  <c r="H14" i="85" s="1"/>
  <c r="H18" i="85" s="1"/>
  <c r="L6" i="85"/>
  <c r="L8" i="85" s="1"/>
  <c r="L19" i="85" s="1"/>
  <c r="L21" i="85" s="1"/>
  <c r="K6" i="85"/>
  <c r="K8" i="85" s="1"/>
  <c r="J6" i="85"/>
  <c r="J8" i="85" s="1"/>
  <c r="I6" i="85"/>
  <c r="I8" i="85" s="1"/>
  <c r="H6" i="85"/>
  <c r="H8" i="85" s="1"/>
  <c r="G6" i="85"/>
  <c r="G8" i="85" s="1"/>
  <c r="F6" i="85"/>
  <c r="F8" i="85" s="1"/>
  <c r="E6" i="85"/>
  <c r="E8" i="85" s="1"/>
  <c r="E19" i="85" s="1"/>
  <c r="E21" i="85" s="1"/>
  <c r="D6" i="85"/>
  <c r="D8" i="85" s="1"/>
  <c r="C6" i="85"/>
  <c r="C8" i="85" s="1"/>
  <c r="L67" i="86"/>
  <c r="K67" i="86"/>
  <c r="J67" i="86"/>
  <c r="I67" i="86"/>
  <c r="H67" i="86"/>
  <c r="G67" i="86"/>
  <c r="F67" i="86"/>
  <c r="E67" i="86"/>
  <c r="D67" i="86"/>
  <c r="C67" i="86"/>
  <c r="L52" i="86"/>
  <c r="K52" i="86"/>
  <c r="J52" i="86"/>
  <c r="I52" i="86"/>
  <c r="H52" i="86"/>
  <c r="G52" i="86"/>
  <c r="F52" i="86"/>
  <c r="E52" i="86"/>
  <c r="D52" i="86"/>
  <c r="C52" i="86"/>
  <c r="L36" i="86"/>
  <c r="L29" i="86" s="1"/>
  <c r="L32" i="86" s="1"/>
  <c r="L14" i="86" s="1"/>
  <c r="L18" i="86" s="1"/>
  <c r="K36" i="86"/>
  <c r="K29" i="86" s="1"/>
  <c r="K32" i="86" s="1"/>
  <c r="K14" i="86" s="1"/>
  <c r="K18" i="86" s="1"/>
  <c r="J36" i="86"/>
  <c r="J29" i="86" s="1"/>
  <c r="I36" i="86"/>
  <c r="H36" i="86"/>
  <c r="H29" i="86" s="1"/>
  <c r="H32" i="86" s="1"/>
  <c r="H14" i="86" s="1"/>
  <c r="H18" i="86" s="1"/>
  <c r="G36" i="86"/>
  <c r="G29" i="86" s="1"/>
  <c r="G32" i="86" s="1"/>
  <c r="G14" i="86" s="1"/>
  <c r="G18" i="86" s="1"/>
  <c r="F36" i="86"/>
  <c r="E36" i="86"/>
  <c r="E29" i="86" s="1"/>
  <c r="E32" i="86" s="1"/>
  <c r="E14" i="86" s="1"/>
  <c r="E18" i="86" s="1"/>
  <c r="D36" i="86"/>
  <c r="D29" i="86" s="1"/>
  <c r="D32" i="86" s="1"/>
  <c r="D14" i="86" s="1"/>
  <c r="D18" i="86" s="1"/>
  <c r="C36" i="86"/>
  <c r="C29" i="86" s="1"/>
  <c r="C32" i="86" s="1"/>
  <c r="C14" i="86" s="1"/>
  <c r="C18" i="86" s="1"/>
  <c r="J32" i="86"/>
  <c r="J14" i="86" s="1"/>
  <c r="J18" i="86" s="1"/>
  <c r="I29" i="86"/>
  <c r="I32" i="86" s="1"/>
  <c r="I14" i="86" s="1"/>
  <c r="I18" i="86" s="1"/>
  <c r="F29" i="86"/>
  <c r="F32" i="86" s="1"/>
  <c r="F14" i="86" s="1"/>
  <c r="F18" i="86" s="1"/>
  <c r="L6" i="86"/>
  <c r="L8" i="86" s="1"/>
  <c r="K6" i="86"/>
  <c r="K8" i="86" s="1"/>
  <c r="J6" i="86"/>
  <c r="J8" i="86" s="1"/>
  <c r="I6" i="86"/>
  <c r="I8" i="86" s="1"/>
  <c r="I19" i="86" s="1"/>
  <c r="I21" i="86" s="1"/>
  <c r="H6" i="86"/>
  <c r="H8" i="86" s="1"/>
  <c r="G6" i="86"/>
  <c r="G8" i="86" s="1"/>
  <c r="F6" i="86"/>
  <c r="F8" i="86" s="1"/>
  <c r="E6" i="86"/>
  <c r="E8" i="86" s="1"/>
  <c r="D6" i="86"/>
  <c r="D8" i="86" s="1"/>
  <c r="C6" i="86"/>
  <c r="C8" i="86" s="1"/>
  <c r="L67" i="87"/>
  <c r="K67" i="87"/>
  <c r="J67" i="87"/>
  <c r="I67" i="87"/>
  <c r="H67" i="87"/>
  <c r="G67" i="87"/>
  <c r="F67" i="87"/>
  <c r="E67" i="87"/>
  <c r="D67" i="87"/>
  <c r="C67" i="87"/>
  <c r="L52" i="87"/>
  <c r="K52" i="87"/>
  <c r="J52" i="87"/>
  <c r="I52" i="87"/>
  <c r="H52" i="87"/>
  <c r="G52" i="87"/>
  <c r="F52" i="87"/>
  <c r="E52" i="87"/>
  <c r="D52" i="87"/>
  <c r="C52" i="87"/>
  <c r="L36" i="87"/>
  <c r="L29" i="87" s="1"/>
  <c r="L32" i="87" s="1"/>
  <c r="L14" i="87" s="1"/>
  <c r="L18" i="87" s="1"/>
  <c r="K36" i="87"/>
  <c r="K29" i="87" s="1"/>
  <c r="K32" i="87" s="1"/>
  <c r="K14" i="87" s="1"/>
  <c r="K18" i="87" s="1"/>
  <c r="J36" i="87"/>
  <c r="J29" i="87" s="1"/>
  <c r="J32" i="87" s="1"/>
  <c r="J14" i="87" s="1"/>
  <c r="J18" i="87" s="1"/>
  <c r="I36" i="87"/>
  <c r="I29" i="87" s="1"/>
  <c r="I32" i="87" s="1"/>
  <c r="I14" i="87" s="1"/>
  <c r="I18" i="87" s="1"/>
  <c r="H36" i="87"/>
  <c r="H29" i="87" s="1"/>
  <c r="H32" i="87" s="1"/>
  <c r="H14" i="87" s="1"/>
  <c r="H18" i="87" s="1"/>
  <c r="G36" i="87"/>
  <c r="G29" i="87" s="1"/>
  <c r="G32" i="87" s="1"/>
  <c r="G14" i="87" s="1"/>
  <c r="G18" i="87" s="1"/>
  <c r="F36" i="87"/>
  <c r="F29" i="87" s="1"/>
  <c r="F32" i="87" s="1"/>
  <c r="F14" i="87" s="1"/>
  <c r="F18" i="87" s="1"/>
  <c r="E36" i="87"/>
  <c r="D36" i="87"/>
  <c r="D29" i="87" s="1"/>
  <c r="D32" i="87" s="1"/>
  <c r="D14" i="87" s="1"/>
  <c r="D18" i="87" s="1"/>
  <c r="C36" i="87"/>
  <c r="C29" i="87" s="1"/>
  <c r="C32" i="87" s="1"/>
  <c r="C14" i="87" s="1"/>
  <c r="C18" i="87" s="1"/>
  <c r="E29" i="87"/>
  <c r="E32" i="87" s="1"/>
  <c r="E14" i="87" s="1"/>
  <c r="E18" i="87" s="1"/>
  <c r="D8" i="87"/>
  <c r="L6" i="87"/>
  <c r="L8" i="87" s="1"/>
  <c r="K6" i="87"/>
  <c r="K8" i="87" s="1"/>
  <c r="J6" i="87"/>
  <c r="J8" i="87" s="1"/>
  <c r="I6" i="87"/>
  <c r="I8" i="87" s="1"/>
  <c r="H6" i="87"/>
  <c r="H8" i="87" s="1"/>
  <c r="G6" i="87"/>
  <c r="G8" i="87" s="1"/>
  <c r="F6" i="87"/>
  <c r="F8" i="87" s="1"/>
  <c r="E6" i="87"/>
  <c r="E8" i="87" s="1"/>
  <c r="D6" i="87"/>
  <c r="C6" i="87"/>
  <c r="C8" i="87" s="1"/>
  <c r="L67" i="88"/>
  <c r="K67" i="88"/>
  <c r="J67" i="88"/>
  <c r="I67" i="88"/>
  <c r="H67" i="88"/>
  <c r="G67" i="88"/>
  <c r="F67" i="88"/>
  <c r="E67" i="88"/>
  <c r="D67" i="88"/>
  <c r="C67" i="88"/>
  <c r="L52" i="88"/>
  <c r="K52" i="88"/>
  <c r="J52" i="88"/>
  <c r="I52" i="88"/>
  <c r="H52" i="88"/>
  <c r="G52" i="88"/>
  <c r="F52" i="88"/>
  <c r="E52" i="88"/>
  <c r="D52" i="88"/>
  <c r="C52" i="88"/>
  <c r="L36" i="88"/>
  <c r="L29" i="88" s="1"/>
  <c r="L32" i="88" s="1"/>
  <c r="L14" i="88" s="1"/>
  <c r="L18" i="88" s="1"/>
  <c r="K36" i="88"/>
  <c r="K29" i="88" s="1"/>
  <c r="K32" i="88" s="1"/>
  <c r="K14" i="88" s="1"/>
  <c r="K18" i="88" s="1"/>
  <c r="J36" i="88"/>
  <c r="J29" i="88" s="1"/>
  <c r="J32" i="88" s="1"/>
  <c r="J14" i="88" s="1"/>
  <c r="J18" i="88" s="1"/>
  <c r="I36" i="88"/>
  <c r="I29" i="88" s="1"/>
  <c r="I32" i="88" s="1"/>
  <c r="I14" i="88" s="1"/>
  <c r="I18" i="88" s="1"/>
  <c r="H36" i="88"/>
  <c r="G36" i="88"/>
  <c r="G29" i="88" s="1"/>
  <c r="G32" i="88" s="1"/>
  <c r="G14" i="88" s="1"/>
  <c r="G18" i="88" s="1"/>
  <c r="F36" i="88"/>
  <c r="F29" i="88" s="1"/>
  <c r="F32" i="88" s="1"/>
  <c r="F14" i="88" s="1"/>
  <c r="F18" i="88" s="1"/>
  <c r="E36" i="88"/>
  <c r="E29" i="88" s="1"/>
  <c r="E32" i="88" s="1"/>
  <c r="E14" i="88" s="1"/>
  <c r="E18" i="88" s="1"/>
  <c r="D36" i="88"/>
  <c r="D29" i="88" s="1"/>
  <c r="D32" i="88" s="1"/>
  <c r="D14" i="88" s="1"/>
  <c r="D18" i="88" s="1"/>
  <c r="C36" i="88"/>
  <c r="C29" i="88" s="1"/>
  <c r="C32" i="88" s="1"/>
  <c r="C14" i="88" s="1"/>
  <c r="C18" i="88" s="1"/>
  <c r="H29" i="88"/>
  <c r="H32" i="88" s="1"/>
  <c r="H14" i="88" s="1"/>
  <c r="H18" i="88" s="1"/>
  <c r="L6" i="88"/>
  <c r="L8" i="88" s="1"/>
  <c r="K6" i="88"/>
  <c r="K8" i="88" s="1"/>
  <c r="J6" i="88"/>
  <c r="J8" i="88" s="1"/>
  <c r="I6" i="88"/>
  <c r="I8" i="88" s="1"/>
  <c r="H6" i="88"/>
  <c r="H8" i="88" s="1"/>
  <c r="G6" i="88"/>
  <c r="G8" i="88" s="1"/>
  <c r="F6" i="88"/>
  <c r="F8" i="88" s="1"/>
  <c r="E6" i="88"/>
  <c r="E8" i="88" s="1"/>
  <c r="D6" i="88"/>
  <c r="D8" i="88" s="1"/>
  <c r="C6" i="88"/>
  <c r="C8" i="88" s="1"/>
  <c r="L67" i="89"/>
  <c r="K67" i="89"/>
  <c r="J67" i="89"/>
  <c r="I67" i="89"/>
  <c r="H67" i="89"/>
  <c r="G67" i="89"/>
  <c r="F67" i="89"/>
  <c r="E67" i="89"/>
  <c r="D67" i="89"/>
  <c r="C67" i="89"/>
  <c r="L52" i="89"/>
  <c r="K52" i="89"/>
  <c r="J52" i="89"/>
  <c r="I52" i="89"/>
  <c r="H52" i="89"/>
  <c r="G52" i="89"/>
  <c r="F52" i="89"/>
  <c r="E52" i="89"/>
  <c r="D52" i="89"/>
  <c r="C52" i="89"/>
  <c r="L36" i="89"/>
  <c r="L29" i="89" s="1"/>
  <c r="L32" i="89" s="1"/>
  <c r="L14" i="89" s="1"/>
  <c r="L18" i="89" s="1"/>
  <c r="K36" i="89"/>
  <c r="K29" i="89" s="1"/>
  <c r="K32" i="89" s="1"/>
  <c r="K14" i="89" s="1"/>
  <c r="K18" i="89" s="1"/>
  <c r="J36" i="89"/>
  <c r="J29" i="89" s="1"/>
  <c r="J32" i="89" s="1"/>
  <c r="J14" i="89" s="1"/>
  <c r="J18" i="89" s="1"/>
  <c r="I36" i="89"/>
  <c r="H36" i="89"/>
  <c r="G36" i="89"/>
  <c r="G29" i="89" s="1"/>
  <c r="G32" i="89" s="1"/>
  <c r="G14" i="89" s="1"/>
  <c r="G18" i="89" s="1"/>
  <c r="F36" i="89"/>
  <c r="F29" i="89" s="1"/>
  <c r="F32" i="89" s="1"/>
  <c r="F14" i="89" s="1"/>
  <c r="F18" i="89" s="1"/>
  <c r="E36" i="89"/>
  <c r="E29" i="89" s="1"/>
  <c r="E32" i="89" s="1"/>
  <c r="E14" i="89" s="1"/>
  <c r="E18" i="89" s="1"/>
  <c r="D36" i="89"/>
  <c r="D29" i="89" s="1"/>
  <c r="D32" i="89" s="1"/>
  <c r="D14" i="89" s="1"/>
  <c r="D18" i="89" s="1"/>
  <c r="C36" i="89"/>
  <c r="C29" i="89" s="1"/>
  <c r="C32" i="89" s="1"/>
  <c r="C14" i="89" s="1"/>
  <c r="C18" i="89" s="1"/>
  <c r="I29" i="89"/>
  <c r="I32" i="89" s="1"/>
  <c r="I14" i="89" s="1"/>
  <c r="I18" i="89" s="1"/>
  <c r="H29" i="89"/>
  <c r="H32" i="89" s="1"/>
  <c r="H14" i="89" s="1"/>
  <c r="H18" i="89" s="1"/>
  <c r="L6" i="89"/>
  <c r="L8" i="89" s="1"/>
  <c r="K6" i="89"/>
  <c r="K8" i="89" s="1"/>
  <c r="J6" i="89"/>
  <c r="J8" i="89" s="1"/>
  <c r="J19" i="89" s="1"/>
  <c r="J21" i="89" s="1"/>
  <c r="I6" i="89"/>
  <c r="I8" i="89" s="1"/>
  <c r="H6" i="89"/>
  <c r="H8" i="89" s="1"/>
  <c r="G6" i="89"/>
  <c r="G8" i="89" s="1"/>
  <c r="F6" i="89"/>
  <c r="F8" i="89" s="1"/>
  <c r="E6" i="89"/>
  <c r="E8" i="89" s="1"/>
  <c r="D6" i="89"/>
  <c r="D8" i="89" s="1"/>
  <c r="C6" i="89"/>
  <c r="C8" i="89" s="1"/>
  <c r="L67" i="90"/>
  <c r="K67" i="90"/>
  <c r="J67" i="90"/>
  <c r="I67" i="90"/>
  <c r="H67" i="90"/>
  <c r="G67" i="90"/>
  <c r="F67" i="90"/>
  <c r="E67" i="90"/>
  <c r="D67" i="90"/>
  <c r="C67" i="90"/>
  <c r="L52" i="90"/>
  <c r="K52" i="90"/>
  <c r="J52" i="90"/>
  <c r="I52" i="90"/>
  <c r="H52" i="90"/>
  <c r="G52" i="90"/>
  <c r="F52" i="90"/>
  <c r="E52" i="90"/>
  <c r="D52" i="90"/>
  <c r="C52" i="90"/>
  <c r="L36" i="90"/>
  <c r="L29" i="90" s="1"/>
  <c r="L32" i="90" s="1"/>
  <c r="L14" i="90" s="1"/>
  <c r="L18" i="90" s="1"/>
  <c r="K36" i="90"/>
  <c r="K29" i="90" s="1"/>
  <c r="K32" i="90" s="1"/>
  <c r="K14" i="90" s="1"/>
  <c r="K18" i="90" s="1"/>
  <c r="J36" i="90"/>
  <c r="J29" i="90" s="1"/>
  <c r="J32" i="90" s="1"/>
  <c r="J14" i="90" s="1"/>
  <c r="J18" i="90" s="1"/>
  <c r="I36" i="90"/>
  <c r="I29" i="90" s="1"/>
  <c r="I32" i="90" s="1"/>
  <c r="I14" i="90" s="1"/>
  <c r="I18" i="90" s="1"/>
  <c r="H36" i="90"/>
  <c r="H29" i="90" s="1"/>
  <c r="H32" i="90" s="1"/>
  <c r="H14" i="90" s="1"/>
  <c r="H18" i="90" s="1"/>
  <c r="G36" i="90"/>
  <c r="G29" i="90" s="1"/>
  <c r="G32" i="90" s="1"/>
  <c r="G14" i="90" s="1"/>
  <c r="G18" i="90" s="1"/>
  <c r="F36" i="90"/>
  <c r="F29" i="90" s="1"/>
  <c r="F32" i="90" s="1"/>
  <c r="F14" i="90" s="1"/>
  <c r="F18" i="90" s="1"/>
  <c r="E36" i="90"/>
  <c r="E29" i="90" s="1"/>
  <c r="E32" i="90" s="1"/>
  <c r="E14" i="90" s="1"/>
  <c r="E18" i="90" s="1"/>
  <c r="D36" i="90"/>
  <c r="D29" i="90" s="1"/>
  <c r="D32" i="90" s="1"/>
  <c r="D14" i="90" s="1"/>
  <c r="D18" i="90" s="1"/>
  <c r="C36" i="90"/>
  <c r="C29" i="90" s="1"/>
  <c r="C32" i="90" s="1"/>
  <c r="C14" i="90" s="1"/>
  <c r="C18" i="90" s="1"/>
  <c r="L6" i="90"/>
  <c r="L8" i="90" s="1"/>
  <c r="K6" i="90"/>
  <c r="K8" i="90" s="1"/>
  <c r="J6" i="90"/>
  <c r="J8" i="90" s="1"/>
  <c r="I6" i="90"/>
  <c r="I8" i="90" s="1"/>
  <c r="H6" i="90"/>
  <c r="H8" i="90" s="1"/>
  <c r="G6" i="90"/>
  <c r="G8" i="90" s="1"/>
  <c r="F6" i="90"/>
  <c r="F8" i="90" s="1"/>
  <c r="E6" i="90"/>
  <c r="E8" i="90" s="1"/>
  <c r="D6" i="90"/>
  <c r="D8" i="90" s="1"/>
  <c r="C6" i="90"/>
  <c r="C8" i="90" s="1"/>
  <c r="L67" i="91"/>
  <c r="K67" i="91"/>
  <c r="J67" i="91"/>
  <c r="I67" i="91"/>
  <c r="H67" i="91"/>
  <c r="G67" i="91"/>
  <c r="F67" i="91"/>
  <c r="E67" i="91"/>
  <c r="D67" i="91"/>
  <c r="C67" i="91"/>
  <c r="L52" i="91"/>
  <c r="K52" i="91"/>
  <c r="J52" i="91"/>
  <c r="I52" i="91"/>
  <c r="H52" i="91"/>
  <c r="G52" i="91"/>
  <c r="F52" i="91"/>
  <c r="E52" i="91"/>
  <c r="D52" i="91"/>
  <c r="C52" i="91"/>
  <c r="L36" i="91"/>
  <c r="L29" i="91" s="1"/>
  <c r="L32" i="91" s="1"/>
  <c r="L14" i="91" s="1"/>
  <c r="L18" i="91" s="1"/>
  <c r="K36" i="91"/>
  <c r="K29" i="91" s="1"/>
  <c r="K32" i="91" s="1"/>
  <c r="K14" i="91" s="1"/>
  <c r="K18" i="91" s="1"/>
  <c r="J36" i="91"/>
  <c r="J29" i="91" s="1"/>
  <c r="J32" i="91" s="1"/>
  <c r="J14" i="91" s="1"/>
  <c r="J18" i="91" s="1"/>
  <c r="I36" i="91"/>
  <c r="I29" i="91" s="1"/>
  <c r="I32" i="91" s="1"/>
  <c r="I14" i="91" s="1"/>
  <c r="I18" i="91" s="1"/>
  <c r="H36" i="91"/>
  <c r="H29" i="91" s="1"/>
  <c r="G36" i="91"/>
  <c r="G29" i="91" s="1"/>
  <c r="G32" i="91" s="1"/>
  <c r="G14" i="91" s="1"/>
  <c r="G18" i="91" s="1"/>
  <c r="F36" i="91"/>
  <c r="F29" i="91" s="1"/>
  <c r="F32" i="91" s="1"/>
  <c r="F14" i="91" s="1"/>
  <c r="F18" i="91" s="1"/>
  <c r="E36" i="91"/>
  <c r="E29" i="91" s="1"/>
  <c r="E32" i="91" s="1"/>
  <c r="E14" i="91" s="1"/>
  <c r="E18" i="91" s="1"/>
  <c r="D36" i="91"/>
  <c r="C36" i="91"/>
  <c r="C29" i="91" s="1"/>
  <c r="C32" i="91" s="1"/>
  <c r="C14" i="91" s="1"/>
  <c r="C18" i="91" s="1"/>
  <c r="H32" i="91"/>
  <c r="H14" i="91" s="1"/>
  <c r="H18" i="91" s="1"/>
  <c r="D29" i="91"/>
  <c r="D32" i="91" s="1"/>
  <c r="D14" i="91" s="1"/>
  <c r="D18" i="91" s="1"/>
  <c r="L6" i="91"/>
  <c r="L8" i="91" s="1"/>
  <c r="L19" i="91" s="1"/>
  <c r="L21" i="91" s="1"/>
  <c r="K6" i="91"/>
  <c r="K8" i="91" s="1"/>
  <c r="J6" i="91"/>
  <c r="J8" i="91" s="1"/>
  <c r="I6" i="91"/>
  <c r="I8" i="91" s="1"/>
  <c r="H6" i="91"/>
  <c r="H8" i="91" s="1"/>
  <c r="G6" i="91"/>
  <c r="G8" i="91" s="1"/>
  <c r="F6" i="91"/>
  <c r="F8" i="91" s="1"/>
  <c r="E6" i="91"/>
  <c r="E8" i="91" s="1"/>
  <c r="D6" i="91"/>
  <c r="D8" i="91" s="1"/>
  <c r="C6" i="91"/>
  <c r="C8" i="91" s="1"/>
  <c r="L67" i="92"/>
  <c r="K67" i="92"/>
  <c r="J67" i="92"/>
  <c r="I67" i="92"/>
  <c r="H67" i="92"/>
  <c r="G67" i="92"/>
  <c r="F67" i="92"/>
  <c r="E67" i="92"/>
  <c r="D67" i="92"/>
  <c r="C67" i="92"/>
  <c r="L52" i="92"/>
  <c r="K52" i="92"/>
  <c r="J52" i="92"/>
  <c r="I52" i="92"/>
  <c r="H52" i="92"/>
  <c r="G52" i="92"/>
  <c r="F52" i="92"/>
  <c r="E52" i="92"/>
  <c r="D52" i="92"/>
  <c r="C52" i="92"/>
  <c r="L36" i="92"/>
  <c r="L29" i="92" s="1"/>
  <c r="L32" i="92" s="1"/>
  <c r="L14" i="92" s="1"/>
  <c r="L18" i="92" s="1"/>
  <c r="K36" i="92"/>
  <c r="K29" i="92" s="1"/>
  <c r="K32" i="92" s="1"/>
  <c r="K14" i="92" s="1"/>
  <c r="K18" i="92" s="1"/>
  <c r="J36" i="92"/>
  <c r="J29" i="92" s="1"/>
  <c r="J32" i="92" s="1"/>
  <c r="J14" i="92" s="1"/>
  <c r="J18" i="92" s="1"/>
  <c r="I36" i="92"/>
  <c r="I29" i="92" s="1"/>
  <c r="I32" i="92" s="1"/>
  <c r="I14" i="92" s="1"/>
  <c r="I18" i="92" s="1"/>
  <c r="H36" i="92"/>
  <c r="G36" i="92"/>
  <c r="G29" i="92" s="1"/>
  <c r="G32" i="92" s="1"/>
  <c r="G14" i="92" s="1"/>
  <c r="G18" i="92" s="1"/>
  <c r="F36" i="92"/>
  <c r="F29" i="92" s="1"/>
  <c r="F32" i="92" s="1"/>
  <c r="F14" i="92" s="1"/>
  <c r="F18" i="92" s="1"/>
  <c r="E36" i="92"/>
  <c r="E29" i="92" s="1"/>
  <c r="E32" i="92" s="1"/>
  <c r="E14" i="92" s="1"/>
  <c r="E18" i="92" s="1"/>
  <c r="D36" i="92"/>
  <c r="D29" i="92" s="1"/>
  <c r="D32" i="92" s="1"/>
  <c r="D14" i="92" s="1"/>
  <c r="D18" i="92" s="1"/>
  <c r="C36" i="92"/>
  <c r="C29" i="92" s="1"/>
  <c r="C32" i="92" s="1"/>
  <c r="C14" i="92" s="1"/>
  <c r="C18" i="92" s="1"/>
  <c r="H32" i="92"/>
  <c r="H14" i="92" s="1"/>
  <c r="H18" i="92" s="1"/>
  <c r="H29" i="92"/>
  <c r="L6" i="92"/>
  <c r="L8" i="92" s="1"/>
  <c r="L19" i="92" s="1"/>
  <c r="L21" i="92" s="1"/>
  <c r="K6" i="92"/>
  <c r="K8" i="92" s="1"/>
  <c r="J6" i="92"/>
  <c r="J8" i="92" s="1"/>
  <c r="I6" i="92"/>
  <c r="I8" i="92" s="1"/>
  <c r="H6" i="92"/>
  <c r="H8" i="92" s="1"/>
  <c r="G6" i="92"/>
  <c r="G8" i="92" s="1"/>
  <c r="G19" i="92" s="1"/>
  <c r="G21" i="92" s="1"/>
  <c r="F6" i="92"/>
  <c r="F8" i="92" s="1"/>
  <c r="E6" i="92"/>
  <c r="E8" i="92" s="1"/>
  <c r="D6" i="92"/>
  <c r="D8" i="92" s="1"/>
  <c r="C6" i="92"/>
  <c r="C8" i="92" s="1"/>
  <c r="L67" i="93"/>
  <c r="K67" i="93"/>
  <c r="J67" i="93"/>
  <c r="I67" i="93"/>
  <c r="H67" i="93"/>
  <c r="G67" i="93"/>
  <c r="F67" i="93"/>
  <c r="E67" i="93"/>
  <c r="D67" i="93"/>
  <c r="C67" i="93"/>
  <c r="L52" i="93"/>
  <c r="K52" i="93"/>
  <c r="J52" i="93"/>
  <c r="I52" i="93"/>
  <c r="H52" i="93"/>
  <c r="G52" i="93"/>
  <c r="F52" i="93"/>
  <c r="E52" i="93"/>
  <c r="D52" i="93"/>
  <c r="C52" i="93"/>
  <c r="L36" i="93"/>
  <c r="L29" i="93" s="1"/>
  <c r="L32" i="93" s="1"/>
  <c r="L14" i="93" s="1"/>
  <c r="L18" i="93" s="1"/>
  <c r="K36" i="93"/>
  <c r="K29" i="93" s="1"/>
  <c r="K32" i="93" s="1"/>
  <c r="K14" i="93" s="1"/>
  <c r="K18" i="93" s="1"/>
  <c r="J36" i="93"/>
  <c r="J29" i="93" s="1"/>
  <c r="J32" i="93" s="1"/>
  <c r="J14" i="93" s="1"/>
  <c r="J18" i="93" s="1"/>
  <c r="I36" i="93"/>
  <c r="I29" i="93" s="1"/>
  <c r="I32" i="93" s="1"/>
  <c r="I14" i="93" s="1"/>
  <c r="I18" i="93" s="1"/>
  <c r="H36" i="93"/>
  <c r="G36" i="93"/>
  <c r="G29" i="93" s="1"/>
  <c r="G32" i="93" s="1"/>
  <c r="G14" i="93" s="1"/>
  <c r="G18" i="93" s="1"/>
  <c r="F36" i="93"/>
  <c r="F29" i="93" s="1"/>
  <c r="F32" i="93" s="1"/>
  <c r="F14" i="93" s="1"/>
  <c r="F18" i="93" s="1"/>
  <c r="E36" i="93"/>
  <c r="E29" i="93" s="1"/>
  <c r="E32" i="93" s="1"/>
  <c r="E14" i="93" s="1"/>
  <c r="E18" i="93" s="1"/>
  <c r="D36" i="93"/>
  <c r="D29" i="93" s="1"/>
  <c r="D32" i="93" s="1"/>
  <c r="D14" i="93" s="1"/>
  <c r="D18" i="93" s="1"/>
  <c r="C36" i="93"/>
  <c r="H29" i="93"/>
  <c r="H32" i="93" s="1"/>
  <c r="H14" i="93" s="1"/>
  <c r="H18" i="93" s="1"/>
  <c r="C29" i="93"/>
  <c r="C32" i="93" s="1"/>
  <c r="C14" i="93" s="1"/>
  <c r="C18" i="93" s="1"/>
  <c r="L6" i="93"/>
  <c r="L8" i="93" s="1"/>
  <c r="K6" i="93"/>
  <c r="K8" i="93" s="1"/>
  <c r="J6" i="93"/>
  <c r="J8" i="93" s="1"/>
  <c r="I6" i="93"/>
  <c r="I8" i="93" s="1"/>
  <c r="H6" i="93"/>
  <c r="H8" i="93" s="1"/>
  <c r="G6" i="93"/>
  <c r="G8" i="93" s="1"/>
  <c r="F6" i="93"/>
  <c r="F8" i="93" s="1"/>
  <c r="E6" i="93"/>
  <c r="E8" i="93" s="1"/>
  <c r="D6" i="93"/>
  <c r="D8" i="93" s="1"/>
  <c r="C6" i="93"/>
  <c r="C8" i="93" s="1"/>
  <c r="L67" i="94"/>
  <c r="K67" i="94"/>
  <c r="J67" i="94"/>
  <c r="I67" i="94"/>
  <c r="H67" i="94"/>
  <c r="G67" i="94"/>
  <c r="F67" i="94"/>
  <c r="E67" i="94"/>
  <c r="D67" i="94"/>
  <c r="C67" i="94"/>
  <c r="L52" i="94"/>
  <c r="K52" i="94"/>
  <c r="J52" i="94"/>
  <c r="I52" i="94"/>
  <c r="H52" i="94"/>
  <c r="G52" i="94"/>
  <c r="F52" i="94"/>
  <c r="E52" i="94"/>
  <c r="D52" i="94"/>
  <c r="C52" i="94"/>
  <c r="L36" i="94"/>
  <c r="L29" i="94" s="1"/>
  <c r="L32" i="94" s="1"/>
  <c r="L14" i="94" s="1"/>
  <c r="L18" i="94" s="1"/>
  <c r="K36" i="94"/>
  <c r="K29" i="94" s="1"/>
  <c r="K32" i="94" s="1"/>
  <c r="K14" i="94" s="1"/>
  <c r="K18" i="94" s="1"/>
  <c r="J36" i="94"/>
  <c r="I36" i="94"/>
  <c r="I29" i="94" s="1"/>
  <c r="I32" i="94" s="1"/>
  <c r="I14" i="94" s="1"/>
  <c r="I18" i="94" s="1"/>
  <c r="H36" i="94"/>
  <c r="H29" i="94" s="1"/>
  <c r="H32" i="94" s="1"/>
  <c r="H14" i="94" s="1"/>
  <c r="H18" i="94" s="1"/>
  <c r="G36" i="94"/>
  <c r="G29" i="94" s="1"/>
  <c r="G32" i="94" s="1"/>
  <c r="G14" i="94" s="1"/>
  <c r="G18" i="94" s="1"/>
  <c r="F36" i="94"/>
  <c r="F29" i="94" s="1"/>
  <c r="F32" i="94" s="1"/>
  <c r="F14" i="94" s="1"/>
  <c r="F18" i="94" s="1"/>
  <c r="E36" i="94"/>
  <c r="E29" i="94" s="1"/>
  <c r="E32" i="94" s="1"/>
  <c r="E14" i="94" s="1"/>
  <c r="E18" i="94" s="1"/>
  <c r="D36" i="94"/>
  <c r="D29" i="94" s="1"/>
  <c r="D32" i="94" s="1"/>
  <c r="D14" i="94" s="1"/>
  <c r="D18" i="94" s="1"/>
  <c r="C36" i="94"/>
  <c r="C29" i="94" s="1"/>
  <c r="C32" i="94" s="1"/>
  <c r="C14" i="94" s="1"/>
  <c r="C18" i="94" s="1"/>
  <c r="C19" i="94" s="1"/>
  <c r="C21" i="94" s="1"/>
  <c r="J29" i="94"/>
  <c r="J32" i="94" s="1"/>
  <c r="J14" i="94" s="1"/>
  <c r="J18" i="94" s="1"/>
  <c r="L6" i="94"/>
  <c r="L8" i="94" s="1"/>
  <c r="K6" i="94"/>
  <c r="K8" i="94" s="1"/>
  <c r="J6" i="94"/>
  <c r="J8" i="94" s="1"/>
  <c r="I6" i="94"/>
  <c r="I8" i="94" s="1"/>
  <c r="H6" i="94"/>
  <c r="H8" i="94" s="1"/>
  <c r="G6" i="94"/>
  <c r="G8" i="94" s="1"/>
  <c r="G19" i="94" s="1"/>
  <c r="G21" i="94" s="1"/>
  <c r="F6" i="94"/>
  <c r="F8" i="94" s="1"/>
  <c r="F19" i="94" s="1"/>
  <c r="F21" i="94" s="1"/>
  <c r="E6" i="94"/>
  <c r="E8" i="94" s="1"/>
  <c r="D6" i="94"/>
  <c r="D8" i="94" s="1"/>
  <c r="C6" i="94"/>
  <c r="C8" i="94" s="1"/>
  <c r="L67" i="95"/>
  <c r="K67" i="95"/>
  <c r="J67" i="95"/>
  <c r="I67" i="95"/>
  <c r="H67" i="95"/>
  <c r="G67" i="95"/>
  <c r="F67" i="95"/>
  <c r="E67" i="95"/>
  <c r="D67" i="95"/>
  <c r="C67" i="95"/>
  <c r="L52" i="95"/>
  <c r="K52" i="95"/>
  <c r="J52" i="95"/>
  <c r="I52" i="95"/>
  <c r="H52" i="95"/>
  <c r="G52" i="95"/>
  <c r="F52" i="95"/>
  <c r="E52" i="95"/>
  <c r="D52" i="95"/>
  <c r="C52" i="95"/>
  <c r="L36" i="95"/>
  <c r="L29" i="95" s="1"/>
  <c r="L32" i="95" s="1"/>
  <c r="L14" i="95" s="1"/>
  <c r="L18" i="95" s="1"/>
  <c r="K36" i="95"/>
  <c r="K29" i="95" s="1"/>
  <c r="K32" i="95" s="1"/>
  <c r="K14" i="95" s="1"/>
  <c r="K18" i="95" s="1"/>
  <c r="J36" i="95"/>
  <c r="J29" i="95" s="1"/>
  <c r="J32" i="95" s="1"/>
  <c r="J14" i="95" s="1"/>
  <c r="J18" i="95" s="1"/>
  <c r="I36" i="95"/>
  <c r="I29" i="95" s="1"/>
  <c r="I32" i="95" s="1"/>
  <c r="I14" i="95" s="1"/>
  <c r="I18" i="95" s="1"/>
  <c r="H36" i="95"/>
  <c r="H29" i="95" s="1"/>
  <c r="H32" i="95" s="1"/>
  <c r="H14" i="95" s="1"/>
  <c r="H18" i="95" s="1"/>
  <c r="G36" i="95"/>
  <c r="G29" i="95" s="1"/>
  <c r="G32" i="95" s="1"/>
  <c r="G14" i="95" s="1"/>
  <c r="G18" i="95" s="1"/>
  <c r="F36" i="95"/>
  <c r="F29" i="95" s="1"/>
  <c r="F32" i="95" s="1"/>
  <c r="F14" i="95" s="1"/>
  <c r="F18" i="95" s="1"/>
  <c r="E36" i="95"/>
  <c r="E29" i="95" s="1"/>
  <c r="E32" i="95" s="1"/>
  <c r="E14" i="95" s="1"/>
  <c r="E18" i="95" s="1"/>
  <c r="D36" i="95"/>
  <c r="D29" i="95" s="1"/>
  <c r="D32" i="95" s="1"/>
  <c r="D14" i="95" s="1"/>
  <c r="D18" i="95" s="1"/>
  <c r="C36" i="95"/>
  <c r="C29" i="95" s="1"/>
  <c r="C32" i="95" s="1"/>
  <c r="C14" i="95" s="1"/>
  <c r="C18" i="95" s="1"/>
  <c r="L6" i="95"/>
  <c r="L8" i="95" s="1"/>
  <c r="K6" i="95"/>
  <c r="K8" i="95" s="1"/>
  <c r="J6" i="95"/>
  <c r="J8" i="95" s="1"/>
  <c r="I6" i="95"/>
  <c r="I8" i="95" s="1"/>
  <c r="H6" i="95"/>
  <c r="H8" i="95" s="1"/>
  <c r="G6" i="95"/>
  <c r="G8" i="95" s="1"/>
  <c r="F6" i="95"/>
  <c r="F8" i="95" s="1"/>
  <c r="E6" i="95"/>
  <c r="E8" i="95" s="1"/>
  <c r="D6" i="95"/>
  <c r="D8" i="95" s="1"/>
  <c r="C6" i="95"/>
  <c r="C8" i="95" s="1"/>
  <c r="L67" i="96"/>
  <c r="K67" i="96"/>
  <c r="J67" i="96"/>
  <c r="I67" i="96"/>
  <c r="H67" i="96"/>
  <c r="G67" i="96"/>
  <c r="F67" i="96"/>
  <c r="E67" i="96"/>
  <c r="D67" i="96"/>
  <c r="C67" i="96"/>
  <c r="L52" i="96"/>
  <c r="K52" i="96"/>
  <c r="J52" i="96"/>
  <c r="I52" i="96"/>
  <c r="H52" i="96"/>
  <c r="G52" i="96"/>
  <c r="F52" i="96"/>
  <c r="E52" i="96"/>
  <c r="D52" i="96"/>
  <c r="C52" i="96"/>
  <c r="L36" i="96"/>
  <c r="L29" i="96" s="1"/>
  <c r="L32" i="96" s="1"/>
  <c r="L14" i="96" s="1"/>
  <c r="L18" i="96" s="1"/>
  <c r="K36" i="96"/>
  <c r="K29" i="96" s="1"/>
  <c r="K32" i="96" s="1"/>
  <c r="K14" i="96" s="1"/>
  <c r="K18" i="96" s="1"/>
  <c r="J36" i="96"/>
  <c r="J29" i="96" s="1"/>
  <c r="J32" i="96" s="1"/>
  <c r="J14" i="96" s="1"/>
  <c r="J18" i="96" s="1"/>
  <c r="I36" i="96"/>
  <c r="I29" i="96" s="1"/>
  <c r="I32" i="96" s="1"/>
  <c r="I14" i="96" s="1"/>
  <c r="I18" i="96" s="1"/>
  <c r="H36" i="96"/>
  <c r="H29" i="96" s="1"/>
  <c r="H32" i="96" s="1"/>
  <c r="H14" i="96" s="1"/>
  <c r="H18" i="96" s="1"/>
  <c r="G36" i="96"/>
  <c r="G29" i="96" s="1"/>
  <c r="G32" i="96" s="1"/>
  <c r="G14" i="96" s="1"/>
  <c r="G18" i="96" s="1"/>
  <c r="F36" i="96"/>
  <c r="E36" i="96"/>
  <c r="E29" i="96" s="1"/>
  <c r="E32" i="96" s="1"/>
  <c r="E14" i="96" s="1"/>
  <c r="E18" i="96" s="1"/>
  <c r="D36" i="96"/>
  <c r="D29" i="96" s="1"/>
  <c r="D32" i="96" s="1"/>
  <c r="D14" i="96" s="1"/>
  <c r="D18" i="96" s="1"/>
  <c r="C36" i="96"/>
  <c r="C29" i="96" s="1"/>
  <c r="C32" i="96" s="1"/>
  <c r="C14" i="96" s="1"/>
  <c r="C18" i="96" s="1"/>
  <c r="F29" i="96"/>
  <c r="F32" i="96" s="1"/>
  <c r="F14" i="96" s="1"/>
  <c r="F18" i="96" s="1"/>
  <c r="L6" i="96"/>
  <c r="L8" i="96" s="1"/>
  <c r="K6" i="96"/>
  <c r="K8" i="96" s="1"/>
  <c r="J6" i="96"/>
  <c r="J8" i="96" s="1"/>
  <c r="I6" i="96"/>
  <c r="I8" i="96" s="1"/>
  <c r="H6" i="96"/>
  <c r="H8" i="96" s="1"/>
  <c r="G6" i="96"/>
  <c r="G8" i="96" s="1"/>
  <c r="F6" i="96"/>
  <c r="F8" i="96" s="1"/>
  <c r="E6" i="96"/>
  <c r="E8" i="96" s="1"/>
  <c r="D6" i="96"/>
  <c r="D8" i="96" s="1"/>
  <c r="C6" i="96"/>
  <c r="C8" i="96" s="1"/>
  <c r="L67" i="97"/>
  <c r="K67" i="97"/>
  <c r="J67" i="97"/>
  <c r="I67" i="97"/>
  <c r="H67" i="97"/>
  <c r="G67" i="97"/>
  <c r="F67" i="97"/>
  <c r="E67" i="97"/>
  <c r="D67" i="97"/>
  <c r="C67" i="97"/>
  <c r="L52" i="97"/>
  <c r="K52" i="97"/>
  <c r="J52" i="97"/>
  <c r="I52" i="97"/>
  <c r="H52" i="97"/>
  <c r="G52" i="97"/>
  <c r="F52" i="97"/>
  <c r="E52" i="97"/>
  <c r="D52" i="97"/>
  <c r="C52" i="97"/>
  <c r="L36" i="97"/>
  <c r="K36" i="97"/>
  <c r="K29" i="97" s="1"/>
  <c r="K32" i="97" s="1"/>
  <c r="K14" i="97" s="1"/>
  <c r="K18" i="97" s="1"/>
  <c r="J36" i="97"/>
  <c r="J29" i="97" s="1"/>
  <c r="J32" i="97" s="1"/>
  <c r="J14" i="97" s="1"/>
  <c r="J18" i="97" s="1"/>
  <c r="I36" i="97"/>
  <c r="H36" i="97"/>
  <c r="H29" i="97" s="1"/>
  <c r="H32" i="97" s="1"/>
  <c r="H14" i="97" s="1"/>
  <c r="H18" i="97" s="1"/>
  <c r="G36" i="97"/>
  <c r="G29" i="97" s="1"/>
  <c r="G32" i="97" s="1"/>
  <c r="G14" i="97" s="1"/>
  <c r="G18" i="97" s="1"/>
  <c r="F36" i="97"/>
  <c r="F29" i="97" s="1"/>
  <c r="F32" i="97" s="1"/>
  <c r="F14" i="97" s="1"/>
  <c r="F18" i="97" s="1"/>
  <c r="E36" i="97"/>
  <c r="E29" i="97" s="1"/>
  <c r="E32" i="97" s="1"/>
  <c r="E14" i="97" s="1"/>
  <c r="E18" i="97" s="1"/>
  <c r="D36" i="97"/>
  <c r="C36" i="97"/>
  <c r="C29" i="97" s="1"/>
  <c r="C32" i="97" s="1"/>
  <c r="C14" i="97" s="1"/>
  <c r="C18" i="97" s="1"/>
  <c r="L29" i="97"/>
  <c r="L32" i="97" s="1"/>
  <c r="L14" i="97" s="1"/>
  <c r="L18" i="97" s="1"/>
  <c r="I29" i="97"/>
  <c r="I32" i="97" s="1"/>
  <c r="I14" i="97" s="1"/>
  <c r="I18" i="97" s="1"/>
  <c r="D29" i="97"/>
  <c r="D32" i="97" s="1"/>
  <c r="D14" i="97" s="1"/>
  <c r="D18" i="97" s="1"/>
  <c r="L6" i="97"/>
  <c r="L8" i="97" s="1"/>
  <c r="K6" i="97"/>
  <c r="K8" i="97" s="1"/>
  <c r="J6" i="97"/>
  <c r="J8" i="97" s="1"/>
  <c r="I6" i="97"/>
  <c r="I8" i="97" s="1"/>
  <c r="H6" i="97"/>
  <c r="H8" i="97" s="1"/>
  <c r="H19" i="97" s="1"/>
  <c r="H21" i="97" s="1"/>
  <c r="G6" i="97"/>
  <c r="G8" i="97" s="1"/>
  <c r="F6" i="97"/>
  <c r="F8" i="97" s="1"/>
  <c r="F19" i="97" s="1"/>
  <c r="F21" i="97" s="1"/>
  <c r="E6" i="97"/>
  <c r="E8" i="97" s="1"/>
  <c r="D6" i="97"/>
  <c r="D8" i="97" s="1"/>
  <c r="C6" i="97"/>
  <c r="C8" i="97" s="1"/>
  <c r="L67" i="98"/>
  <c r="K67" i="98"/>
  <c r="J67" i="98"/>
  <c r="I67" i="98"/>
  <c r="H67" i="98"/>
  <c r="G67" i="98"/>
  <c r="F67" i="98"/>
  <c r="E67" i="98"/>
  <c r="D67" i="98"/>
  <c r="C67" i="98"/>
  <c r="L52" i="98"/>
  <c r="K52" i="98"/>
  <c r="J52" i="98"/>
  <c r="I52" i="98"/>
  <c r="H52" i="98"/>
  <c r="G52" i="98"/>
  <c r="F52" i="98"/>
  <c r="E52" i="98"/>
  <c r="D52" i="98"/>
  <c r="C52" i="98"/>
  <c r="L36" i="98"/>
  <c r="L29" i="98" s="1"/>
  <c r="L32" i="98" s="1"/>
  <c r="L14" i="98" s="1"/>
  <c r="L18" i="98" s="1"/>
  <c r="K36" i="98"/>
  <c r="K29" i="98" s="1"/>
  <c r="K32" i="98" s="1"/>
  <c r="K14" i="98" s="1"/>
  <c r="K18" i="98" s="1"/>
  <c r="J36" i="98"/>
  <c r="J29" i="98" s="1"/>
  <c r="J32" i="98" s="1"/>
  <c r="J14" i="98" s="1"/>
  <c r="J18" i="98" s="1"/>
  <c r="I36" i="98"/>
  <c r="I29" i="98" s="1"/>
  <c r="I32" i="98" s="1"/>
  <c r="I14" i="98" s="1"/>
  <c r="I18" i="98" s="1"/>
  <c r="H36" i="98"/>
  <c r="H29" i="98" s="1"/>
  <c r="H32" i="98" s="1"/>
  <c r="H14" i="98" s="1"/>
  <c r="H18" i="98" s="1"/>
  <c r="G36" i="98"/>
  <c r="G29" i="98" s="1"/>
  <c r="G32" i="98" s="1"/>
  <c r="G14" i="98" s="1"/>
  <c r="G18" i="98" s="1"/>
  <c r="F36" i="98"/>
  <c r="F29" i="98" s="1"/>
  <c r="F32" i="98" s="1"/>
  <c r="F14" i="98" s="1"/>
  <c r="F18" i="98" s="1"/>
  <c r="E36" i="98"/>
  <c r="D36" i="98"/>
  <c r="D29" i="98" s="1"/>
  <c r="D32" i="98" s="1"/>
  <c r="D14" i="98" s="1"/>
  <c r="D18" i="98" s="1"/>
  <c r="C36" i="98"/>
  <c r="C29" i="98" s="1"/>
  <c r="C32" i="98" s="1"/>
  <c r="C14" i="98" s="1"/>
  <c r="C18" i="98" s="1"/>
  <c r="E29" i="98"/>
  <c r="E32" i="98" s="1"/>
  <c r="E14" i="98" s="1"/>
  <c r="E18" i="98" s="1"/>
  <c r="L6" i="98"/>
  <c r="L8" i="98" s="1"/>
  <c r="K6" i="98"/>
  <c r="K8" i="98" s="1"/>
  <c r="J6" i="98"/>
  <c r="J8" i="98" s="1"/>
  <c r="I6" i="98"/>
  <c r="I8" i="98" s="1"/>
  <c r="I19" i="98" s="1"/>
  <c r="I21" i="98" s="1"/>
  <c r="H6" i="98"/>
  <c r="H8" i="98" s="1"/>
  <c r="G6" i="98"/>
  <c r="G8" i="98" s="1"/>
  <c r="F6" i="98"/>
  <c r="F8" i="98" s="1"/>
  <c r="E6" i="98"/>
  <c r="E8" i="98" s="1"/>
  <c r="D6" i="98"/>
  <c r="D8" i="98" s="1"/>
  <c r="C6" i="98"/>
  <c r="C8" i="98" s="1"/>
  <c r="L67" i="99"/>
  <c r="K67" i="99"/>
  <c r="J67" i="99"/>
  <c r="I67" i="99"/>
  <c r="H67" i="99"/>
  <c r="G67" i="99"/>
  <c r="F67" i="99"/>
  <c r="E67" i="99"/>
  <c r="D67" i="99"/>
  <c r="C67" i="99"/>
  <c r="L52" i="99"/>
  <c r="K52" i="99"/>
  <c r="J52" i="99"/>
  <c r="I52" i="99"/>
  <c r="H52" i="99"/>
  <c r="G52" i="99"/>
  <c r="F52" i="99"/>
  <c r="E52" i="99"/>
  <c r="D52" i="99"/>
  <c r="C52" i="99"/>
  <c r="L36" i="99"/>
  <c r="L29" i="99" s="1"/>
  <c r="L32" i="99" s="1"/>
  <c r="L14" i="99" s="1"/>
  <c r="L18" i="99" s="1"/>
  <c r="K36" i="99"/>
  <c r="K29" i="99" s="1"/>
  <c r="J36" i="99"/>
  <c r="J29" i="99" s="1"/>
  <c r="J32" i="99" s="1"/>
  <c r="J14" i="99" s="1"/>
  <c r="J18" i="99" s="1"/>
  <c r="I36" i="99"/>
  <c r="I29" i="99" s="1"/>
  <c r="I32" i="99" s="1"/>
  <c r="I14" i="99" s="1"/>
  <c r="I18" i="99" s="1"/>
  <c r="H36" i="99"/>
  <c r="H29" i="99" s="1"/>
  <c r="H32" i="99" s="1"/>
  <c r="H14" i="99" s="1"/>
  <c r="H18" i="99" s="1"/>
  <c r="G36" i="99"/>
  <c r="G29" i="99" s="1"/>
  <c r="G32" i="99" s="1"/>
  <c r="G14" i="99" s="1"/>
  <c r="G18" i="99" s="1"/>
  <c r="F36" i="99"/>
  <c r="F29" i="99" s="1"/>
  <c r="F32" i="99" s="1"/>
  <c r="F14" i="99" s="1"/>
  <c r="F18" i="99" s="1"/>
  <c r="E36" i="99"/>
  <c r="E29" i="99" s="1"/>
  <c r="E32" i="99" s="1"/>
  <c r="E14" i="99" s="1"/>
  <c r="E18" i="99" s="1"/>
  <c r="D36" i="99"/>
  <c r="D29" i="99" s="1"/>
  <c r="D32" i="99" s="1"/>
  <c r="D14" i="99" s="1"/>
  <c r="D18" i="99" s="1"/>
  <c r="C36" i="99"/>
  <c r="C29" i="99" s="1"/>
  <c r="C32" i="99" s="1"/>
  <c r="C14" i="99" s="1"/>
  <c r="C18" i="99" s="1"/>
  <c r="K32" i="99"/>
  <c r="K14" i="99" s="1"/>
  <c r="K18" i="99" s="1"/>
  <c r="L6" i="99"/>
  <c r="L8" i="99" s="1"/>
  <c r="L19" i="99" s="1"/>
  <c r="L21" i="99" s="1"/>
  <c r="K6" i="99"/>
  <c r="K8" i="99" s="1"/>
  <c r="J6" i="99"/>
  <c r="J8" i="99" s="1"/>
  <c r="I6" i="99"/>
  <c r="I8" i="99" s="1"/>
  <c r="H6" i="99"/>
  <c r="H8" i="99" s="1"/>
  <c r="G6" i="99"/>
  <c r="G8" i="99" s="1"/>
  <c r="F6" i="99"/>
  <c r="F8" i="99" s="1"/>
  <c r="E6" i="99"/>
  <c r="E8" i="99" s="1"/>
  <c r="D6" i="99"/>
  <c r="D8" i="99" s="1"/>
  <c r="D19" i="99" s="1"/>
  <c r="D21" i="99" s="1"/>
  <c r="C6" i="99"/>
  <c r="C8" i="99" s="1"/>
  <c r="L67" i="100"/>
  <c r="K67" i="100"/>
  <c r="J67" i="100"/>
  <c r="I67" i="100"/>
  <c r="H67" i="100"/>
  <c r="G67" i="100"/>
  <c r="F67" i="100"/>
  <c r="E67" i="100"/>
  <c r="D67" i="100"/>
  <c r="C67" i="100"/>
  <c r="L52" i="100"/>
  <c r="K52" i="100"/>
  <c r="J52" i="100"/>
  <c r="I52" i="100"/>
  <c r="H52" i="100"/>
  <c r="G52" i="100"/>
  <c r="F52" i="100"/>
  <c r="E52" i="100"/>
  <c r="D52" i="100"/>
  <c r="C52" i="100"/>
  <c r="L36" i="100"/>
  <c r="L29" i="100" s="1"/>
  <c r="L32" i="100" s="1"/>
  <c r="L14" i="100" s="1"/>
  <c r="L18" i="100" s="1"/>
  <c r="K36" i="100"/>
  <c r="K29" i="100" s="1"/>
  <c r="K32" i="100" s="1"/>
  <c r="K14" i="100" s="1"/>
  <c r="K18" i="100" s="1"/>
  <c r="J36" i="100"/>
  <c r="J29" i="100" s="1"/>
  <c r="J32" i="100" s="1"/>
  <c r="J14" i="100" s="1"/>
  <c r="J18" i="100" s="1"/>
  <c r="I36" i="100"/>
  <c r="H36" i="100"/>
  <c r="G36" i="100"/>
  <c r="G29" i="100" s="1"/>
  <c r="G32" i="100" s="1"/>
  <c r="G14" i="100" s="1"/>
  <c r="G18" i="100" s="1"/>
  <c r="F36" i="100"/>
  <c r="F29" i="100" s="1"/>
  <c r="F32" i="100" s="1"/>
  <c r="F14" i="100" s="1"/>
  <c r="F18" i="100" s="1"/>
  <c r="E36" i="100"/>
  <c r="E29" i="100" s="1"/>
  <c r="E32" i="100" s="1"/>
  <c r="E14" i="100" s="1"/>
  <c r="E18" i="100" s="1"/>
  <c r="D36" i="100"/>
  <c r="D29" i="100" s="1"/>
  <c r="D32" i="100" s="1"/>
  <c r="D14" i="100" s="1"/>
  <c r="D18" i="100" s="1"/>
  <c r="C36" i="100"/>
  <c r="C29" i="100" s="1"/>
  <c r="C32" i="100" s="1"/>
  <c r="C14" i="100" s="1"/>
  <c r="C18" i="100" s="1"/>
  <c r="I29" i="100"/>
  <c r="I32" i="100" s="1"/>
  <c r="I14" i="100" s="1"/>
  <c r="I18" i="100" s="1"/>
  <c r="H29" i="100"/>
  <c r="H32" i="100" s="1"/>
  <c r="H14" i="100" s="1"/>
  <c r="H18" i="100" s="1"/>
  <c r="L6" i="100"/>
  <c r="L8" i="100" s="1"/>
  <c r="K6" i="100"/>
  <c r="K8" i="100" s="1"/>
  <c r="J6" i="100"/>
  <c r="J8" i="100" s="1"/>
  <c r="I6" i="100"/>
  <c r="I8" i="100" s="1"/>
  <c r="H6" i="100"/>
  <c r="H8" i="100" s="1"/>
  <c r="G6" i="100"/>
  <c r="G8" i="100" s="1"/>
  <c r="F6" i="100"/>
  <c r="F8" i="100" s="1"/>
  <c r="E6" i="100"/>
  <c r="E8" i="100" s="1"/>
  <c r="D6" i="100"/>
  <c r="D8" i="100" s="1"/>
  <c r="C6" i="100"/>
  <c r="C8" i="100" s="1"/>
  <c r="L67" i="101"/>
  <c r="K67" i="101"/>
  <c r="J67" i="101"/>
  <c r="I67" i="101"/>
  <c r="H67" i="101"/>
  <c r="G67" i="101"/>
  <c r="F67" i="101"/>
  <c r="E67" i="101"/>
  <c r="D67" i="101"/>
  <c r="C67" i="101"/>
  <c r="L52" i="101"/>
  <c r="K52" i="101"/>
  <c r="J52" i="101"/>
  <c r="I52" i="101"/>
  <c r="H52" i="101"/>
  <c r="G52" i="101"/>
  <c r="F52" i="101"/>
  <c r="E52" i="101"/>
  <c r="D52" i="101"/>
  <c r="C52" i="101"/>
  <c r="L36" i="101"/>
  <c r="L29" i="101" s="1"/>
  <c r="L32" i="101" s="1"/>
  <c r="K36" i="101"/>
  <c r="K29" i="101" s="1"/>
  <c r="K32" i="101" s="1"/>
  <c r="K14" i="101" s="1"/>
  <c r="K18" i="101" s="1"/>
  <c r="J36" i="101"/>
  <c r="J29" i="101" s="1"/>
  <c r="J32" i="101" s="1"/>
  <c r="J14" i="101" s="1"/>
  <c r="J18" i="101" s="1"/>
  <c r="I36" i="101"/>
  <c r="I29" i="101" s="1"/>
  <c r="I32" i="101" s="1"/>
  <c r="I14" i="101" s="1"/>
  <c r="I18" i="101" s="1"/>
  <c r="H36" i="101"/>
  <c r="H29" i="101" s="1"/>
  <c r="H32" i="101" s="1"/>
  <c r="H14" i="101" s="1"/>
  <c r="H18" i="101" s="1"/>
  <c r="G36" i="101"/>
  <c r="G29" i="101" s="1"/>
  <c r="G32" i="101" s="1"/>
  <c r="G14" i="101" s="1"/>
  <c r="G18" i="101" s="1"/>
  <c r="F36" i="101"/>
  <c r="F29" i="101" s="1"/>
  <c r="F32" i="101" s="1"/>
  <c r="F14" i="101" s="1"/>
  <c r="F18" i="101" s="1"/>
  <c r="E36" i="101"/>
  <c r="E29" i="101" s="1"/>
  <c r="E32" i="101" s="1"/>
  <c r="E14" i="101" s="1"/>
  <c r="E18" i="101" s="1"/>
  <c r="D36" i="101"/>
  <c r="D29" i="101" s="1"/>
  <c r="D32" i="101" s="1"/>
  <c r="D14" i="101" s="1"/>
  <c r="D18" i="101" s="1"/>
  <c r="C36" i="101"/>
  <c r="C29" i="101" s="1"/>
  <c r="C32" i="101" s="1"/>
  <c r="C14" i="101" s="1"/>
  <c r="C18" i="101" s="1"/>
  <c r="L14" i="101"/>
  <c r="L18" i="101" s="1"/>
  <c r="J8" i="101"/>
  <c r="L6" i="101"/>
  <c r="L8" i="101" s="1"/>
  <c r="K6" i="101"/>
  <c r="K8" i="101" s="1"/>
  <c r="J6" i="101"/>
  <c r="I6" i="101"/>
  <c r="I8" i="101" s="1"/>
  <c r="H6" i="101"/>
  <c r="H8" i="101" s="1"/>
  <c r="G6" i="101"/>
  <c r="G8" i="101" s="1"/>
  <c r="F6" i="101"/>
  <c r="F8" i="101" s="1"/>
  <c r="E6" i="101"/>
  <c r="E8" i="101" s="1"/>
  <c r="E19" i="101" s="1"/>
  <c r="E21" i="101" s="1"/>
  <c r="D6" i="101"/>
  <c r="D8" i="101" s="1"/>
  <c r="C6" i="101"/>
  <c r="C8" i="101" s="1"/>
  <c r="L67" i="102"/>
  <c r="K67" i="102"/>
  <c r="J67" i="102"/>
  <c r="I67" i="102"/>
  <c r="H67" i="102"/>
  <c r="G67" i="102"/>
  <c r="F67" i="102"/>
  <c r="E67" i="102"/>
  <c r="D67" i="102"/>
  <c r="C67" i="102"/>
  <c r="L52" i="102"/>
  <c r="K52" i="102"/>
  <c r="J52" i="102"/>
  <c r="I52" i="102"/>
  <c r="H52" i="102"/>
  <c r="G52" i="102"/>
  <c r="F52" i="102"/>
  <c r="E52" i="102"/>
  <c r="D52" i="102"/>
  <c r="C52" i="102"/>
  <c r="L36" i="102"/>
  <c r="L29" i="102" s="1"/>
  <c r="L32" i="102" s="1"/>
  <c r="L14" i="102" s="1"/>
  <c r="L18" i="102" s="1"/>
  <c r="K36" i="102"/>
  <c r="K29" i="102" s="1"/>
  <c r="K32" i="102" s="1"/>
  <c r="K14" i="102" s="1"/>
  <c r="K18" i="102" s="1"/>
  <c r="J36" i="102"/>
  <c r="J29" i="102" s="1"/>
  <c r="J32" i="102" s="1"/>
  <c r="J14" i="102" s="1"/>
  <c r="J18" i="102" s="1"/>
  <c r="I36" i="102"/>
  <c r="I29" i="102" s="1"/>
  <c r="I32" i="102" s="1"/>
  <c r="I14" i="102" s="1"/>
  <c r="I18" i="102" s="1"/>
  <c r="H36" i="102"/>
  <c r="H29" i="102" s="1"/>
  <c r="H32" i="102" s="1"/>
  <c r="H14" i="102" s="1"/>
  <c r="H18" i="102" s="1"/>
  <c r="G36" i="102"/>
  <c r="G29" i="102" s="1"/>
  <c r="G32" i="102" s="1"/>
  <c r="G14" i="102" s="1"/>
  <c r="G18" i="102" s="1"/>
  <c r="F36" i="102"/>
  <c r="F29" i="102" s="1"/>
  <c r="F32" i="102" s="1"/>
  <c r="F14" i="102" s="1"/>
  <c r="F18" i="102" s="1"/>
  <c r="E36" i="102"/>
  <c r="E29" i="102" s="1"/>
  <c r="E32" i="102" s="1"/>
  <c r="E14" i="102" s="1"/>
  <c r="E18" i="102" s="1"/>
  <c r="D36" i="102"/>
  <c r="D29" i="102" s="1"/>
  <c r="D32" i="102" s="1"/>
  <c r="D14" i="102" s="1"/>
  <c r="D18" i="102" s="1"/>
  <c r="C36" i="102"/>
  <c r="C29" i="102" s="1"/>
  <c r="C32" i="102" s="1"/>
  <c r="C14" i="102" s="1"/>
  <c r="C18" i="102" s="1"/>
  <c r="L6" i="102"/>
  <c r="L8" i="102" s="1"/>
  <c r="K6" i="102"/>
  <c r="K8" i="102" s="1"/>
  <c r="J6" i="102"/>
  <c r="J8" i="102" s="1"/>
  <c r="I6" i="102"/>
  <c r="I8" i="102" s="1"/>
  <c r="H6" i="102"/>
  <c r="H8" i="102" s="1"/>
  <c r="G6" i="102"/>
  <c r="G8" i="102" s="1"/>
  <c r="F6" i="102"/>
  <c r="F8" i="102" s="1"/>
  <c r="E6" i="102"/>
  <c r="E8" i="102" s="1"/>
  <c r="D6" i="102"/>
  <c r="D8" i="102" s="1"/>
  <c r="C6" i="102"/>
  <c r="C8" i="102" s="1"/>
  <c r="L67" i="103"/>
  <c r="K67" i="103"/>
  <c r="J67" i="103"/>
  <c r="I67" i="103"/>
  <c r="H67" i="103"/>
  <c r="G67" i="103"/>
  <c r="F67" i="103"/>
  <c r="E67" i="103"/>
  <c r="D67" i="103"/>
  <c r="C67" i="103"/>
  <c r="L52" i="103"/>
  <c r="K52" i="103"/>
  <c r="J52" i="103"/>
  <c r="I52" i="103"/>
  <c r="H52" i="103"/>
  <c r="G52" i="103"/>
  <c r="F52" i="103"/>
  <c r="E52" i="103"/>
  <c r="D52" i="103"/>
  <c r="C52" i="103"/>
  <c r="L36" i="103"/>
  <c r="L29" i="103" s="1"/>
  <c r="L32" i="103" s="1"/>
  <c r="L14" i="103" s="1"/>
  <c r="L18" i="103" s="1"/>
  <c r="K36" i="103"/>
  <c r="K29" i="103" s="1"/>
  <c r="K32" i="103" s="1"/>
  <c r="K14" i="103" s="1"/>
  <c r="K18" i="103" s="1"/>
  <c r="J36" i="103"/>
  <c r="J29" i="103" s="1"/>
  <c r="J32" i="103" s="1"/>
  <c r="J14" i="103" s="1"/>
  <c r="J18" i="103" s="1"/>
  <c r="I36" i="103"/>
  <c r="I29" i="103" s="1"/>
  <c r="I32" i="103" s="1"/>
  <c r="I14" i="103" s="1"/>
  <c r="I18" i="103" s="1"/>
  <c r="H36" i="103"/>
  <c r="H29" i="103" s="1"/>
  <c r="H32" i="103" s="1"/>
  <c r="H14" i="103" s="1"/>
  <c r="H18" i="103" s="1"/>
  <c r="G36" i="103"/>
  <c r="G29" i="103" s="1"/>
  <c r="G32" i="103" s="1"/>
  <c r="G14" i="103" s="1"/>
  <c r="G18" i="103" s="1"/>
  <c r="F36" i="103"/>
  <c r="F29" i="103" s="1"/>
  <c r="F32" i="103" s="1"/>
  <c r="F14" i="103" s="1"/>
  <c r="F18" i="103" s="1"/>
  <c r="E36" i="103"/>
  <c r="E29" i="103" s="1"/>
  <c r="E32" i="103" s="1"/>
  <c r="D36" i="103"/>
  <c r="D29" i="103" s="1"/>
  <c r="D32" i="103" s="1"/>
  <c r="D14" i="103" s="1"/>
  <c r="D18" i="103" s="1"/>
  <c r="C36" i="103"/>
  <c r="C29" i="103" s="1"/>
  <c r="C32" i="103" s="1"/>
  <c r="C14" i="103" s="1"/>
  <c r="C18" i="103" s="1"/>
  <c r="E14" i="103"/>
  <c r="E18" i="103" s="1"/>
  <c r="L6" i="103"/>
  <c r="L8" i="103" s="1"/>
  <c r="K6" i="103"/>
  <c r="K8" i="103" s="1"/>
  <c r="J6" i="103"/>
  <c r="J8" i="103" s="1"/>
  <c r="J19" i="103" s="1"/>
  <c r="J21" i="103" s="1"/>
  <c r="I6" i="103"/>
  <c r="I8" i="103" s="1"/>
  <c r="H6" i="103"/>
  <c r="H8" i="103" s="1"/>
  <c r="H19" i="103" s="1"/>
  <c r="H21" i="103" s="1"/>
  <c r="G6" i="103"/>
  <c r="G8" i="103" s="1"/>
  <c r="F6" i="103"/>
  <c r="F8" i="103" s="1"/>
  <c r="E6" i="103"/>
  <c r="E8" i="103" s="1"/>
  <c r="E19" i="103" s="1"/>
  <c r="E21" i="103" s="1"/>
  <c r="D6" i="103"/>
  <c r="D8" i="103" s="1"/>
  <c r="C6" i="103"/>
  <c r="C8" i="103" s="1"/>
  <c r="L67" i="104"/>
  <c r="K67" i="104"/>
  <c r="J67" i="104"/>
  <c r="I67" i="104"/>
  <c r="H67" i="104"/>
  <c r="G67" i="104"/>
  <c r="F67" i="104"/>
  <c r="E67" i="104"/>
  <c r="D67" i="104"/>
  <c r="C67" i="104"/>
  <c r="L52" i="104"/>
  <c r="K52" i="104"/>
  <c r="J52" i="104"/>
  <c r="I52" i="104"/>
  <c r="H52" i="104"/>
  <c r="G52" i="104"/>
  <c r="F52" i="104"/>
  <c r="E52" i="104"/>
  <c r="D52" i="104"/>
  <c r="C52" i="104"/>
  <c r="L36" i="104"/>
  <c r="K36" i="104"/>
  <c r="K29" i="104" s="1"/>
  <c r="K32" i="104" s="1"/>
  <c r="K14" i="104" s="1"/>
  <c r="K18" i="104" s="1"/>
  <c r="J36" i="104"/>
  <c r="J29" i="104" s="1"/>
  <c r="J32" i="104" s="1"/>
  <c r="J14" i="104" s="1"/>
  <c r="J18" i="104" s="1"/>
  <c r="I36" i="104"/>
  <c r="I29" i="104" s="1"/>
  <c r="I32" i="104" s="1"/>
  <c r="I14" i="104" s="1"/>
  <c r="I18" i="104" s="1"/>
  <c r="H36" i="104"/>
  <c r="H29" i="104" s="1"/>
  <c r="H32" i="104" s="1"/>
  <c r="H14" i="104" s="1"/>
  <c r="H18" i="104" s="1"/>
  <c r="G36" i="104"/>
  <c r="G29" i="104" s="1"/>
  <c r="G32" i="104" s="1"/>
  <c r="G14" i="104" s="1"/>
  <c r="G18" i="104" s="1"/>
  <c r="F36" i="104"/>
  <c r="F29" i="104" s="1"/>
  <c r="F32" i="104" s="1"/>
  <c r="F14" i="104" s="1"/>
  <c r="F18" i="104" s="1"/>
  <c r="E36" i="104"/>
  <c r="E29" i="104" s="1"/>
  <c r="E32" i="104" s="1"/>
  <c r="E14" i="104" s="1"/>
  <c r="E18" i="104" s="1"/>
  <c r="D36" i="104"/>
  <c r="C36" i="104"/>
  <c r="C29" i="104" s="1"/>
  <c r="C32" i="104" s="1"/>
  <c r="C14" i="104" s="1"/>
  <c r="C18" i="104" s="1"/>
  <c r="L29" i="104"/>
  <c r="L32" i="104" s="1"/>
  <c r="L14" i="104" s="1"/>
  <c r="L18" i="104" s="1"/>
  <c r="D29" i="104"/>
  <c r="D32" i="104" s="1"/>
  <c r="D14" i="104" s="1"/>
  <c r="D18" i="104" s="1"/>
  <c r="L6" i="104"/>
  <c r="L8" i="104" s="1"/>
  <c r="K6" i="104"/>
  <c r="K8" i="104" s="1"/>
  <c r="J6" i="104"/>
  <c r="J8" i="104" s="1"/>
  <c r="I6" i="104"/>
  <c r="I8" i="104" s="1"/>
  <c r="H6" i="104"/>
  <c r="H8" i="104" s="1"/>
  <c r="H19" i="104" s="1"/>
  <c r="H21" i="104" s="1"/>
  <c r="G6" i="104"/>
  <c r="G8" i="104" s="1"/>
  <c r="F6" i="104"/>
  <c r="F8" i="104" s="1"/>
  <c r="F19" i="104" s="1"/>
  <c r="F21" i="104" s="1"/>
  <c r="E6" i="104"/>
  <c r="E8" i="104" s="1"/>
  <c r="D6" i="104"/>
  <c r="D8" i="104" s="1"/>
  <c r="C6" i="104"/>
  <c r="C8" i="104" s="1"/>
  <c r="L67" i="105"/>
  <c r="K67" i="105"/>
  <c r="J67" i="105"/>
  <c r="I67" i="105"/>
  <c r="H67" i="105"/>
  <c r="G67" i="105"/>
  <c r="F67" i="105"/>
  <c r="E67" i="105"/>
  <c r="D67" i="105"/>
  <c r="C67" i="105"/>
  <c r="L52" i="105"/>
  <c r="K52" i="105"/>
  <c r="J52" i="105"/>
  <c r="I52" i="105"/>
  <c r="H52" i="105"/>
  <c r="G52" i="105"/>
  <c r="F52" i="105"/>
  <c r="E52" i="105"/>
  <c r="D52" i="105"/>
  <c r="C52" i="105"/>
  <c r="L36" i="105"/>
  <c r="L29" i="105" s="1"/>
  <c r="L32" i="105" s="1"/>
  <c r="L14" i="105" s="1"/>
  <c r="L18" i="105" s="1"/>
  <c r="K36" i="105"/>
  <c r="K29" i="105" s="1"/>
  <c r="K32" i="105" s="1"/>
  <c r="K14" i="105" s="1"/>
  <c r="K18" i="105" s="1"/>
  <c r="J36" i="105"/>
  <c r="J29" i="105" s="1"/>
  <c r="J32" i="105" s="1"/>
  <c r="J14" i="105" s="1"/>
  <c r="J18" i="105" s="1"/>
  <c r="I36" i="105"/>
  <c r="I29" i="105" s="1"/>
  <c r="I32" i="105" s="1"/>
  <c r="I14" i="105" s="1"/>
  <c r="I18" i="105" s="1"/>
  <c r="H36" i="105"/>
  <c r="H29" i="105" s="1"/>
  <c r="H32" i="105" s="1"/>
  <c r="H14" i="105" s="1"/>
  <c r="H18" i="105" s="1"/>
  <c r="G36" i="105"/>
  <c r="G29" i="105" s="1"/>
  <c r="G32" i="105" s="1"/>
  <c r="G14" i="105" s="1"/>
  <c r="G18" i="105" s="1"/>
  <c r="F36" i="105"/>
  <c r="F29" i="105" s="1"/>
  <c r="F32" i="105" s="1"/>
  <c r="F14" i="105" s="1"/>
  <c r="F18" i="105" s="1"/>
  <c r="E36" i="105"/>
  <c r="E29" i="105" s="1"/>
  <c r="E32" i="105" s="1"/>
  <c r="E14" i="105" s="1"/>
  <c r="E18" i="105" s="1"/>
  <c r="D36" i="105"/>
  <c r="D29" i="105" s="1"/>
  <c r="D32" i="105" s="1"/>
  <c r="D14" i="105" s="1"/>
  <c r="D18" i="105" s="1"/>
  <c r="C36" i="105"/>
  <c r="C29" i="105" s="1"/>
  <c r="C32" i="105" s="1"/>
  <c r="C14" i="105" s="1"/>
  <c r="C18" i="105" s="1"/>
  <c r="L6" i="105"/>
  <c r="L8" i="105" s="1"/>
  <c r="K6" i="105"/>
  <c r="K8" i="105" s="1"/>
  <c r="K19" i="105" s="1"/>
  <c r="K21" i="105" s="1"/>
  <c r="J6" i="105"/>
  <c r="J8" i="105" s="1"/>
  <c r="I6" i="105"/>
  <c r="I8" i="105" s="1"/>
  <c r="H6" i="105"/>
  <c r="H8" i="105" s="1"/>
  <c r="G6" i="105"/>
  <c r="G8" i="105" s="1"/>
  <c r="F6" i="105"/>
  <c r="F8" i="105" s="1"/>
  <c r="E6" i="105"/>
  <c r="E8" i="105" s="1"/>
  <c r="D6" i="105"/>
  <c r="D8" i="105" s="1"/>
  <c r="C6" i="105"/>
  <c r="C8" i="105" s="1"/>
  <c r="L67" i="106"/>
  <c r="K67" i="106"/>
  <c r="J67" i="106"/>
  <c r="I67" i="106"/>
  <c r="H67" i="106"/>
  <c r="G67" i="106"/>
  <c r="F67" i="106"/>
  <c r="E67" i="106"/>
  <c r="D67" i="106"/>
  <c r="C67" i="106"/>
  <c r="L52" i="106"/>
  <c r="K52" i="106"/>
  <c r="J52" i="106"/>
  <c r="I52" i="106"/>
  <c r="H52" i="106"/>
  <c r="G52" i="106"/>
  <c r="F52" i="106"/>
  <c r="E52" i="106"/>
  <c r="D52" i="106"/>
  <c r="C52" i="106"/>
  <c r="L36" i="106"/>
  <c r="L29" i="106" s="1"/>
  <c r="L32" i="106" s="1"/>
  <c r="L14" i="106" s="1"/>
  <c r="L18" i="106" s="1"/>
  <c r="K36" i="106"/>
  <c r="K29" i="106" s="1"/>
  <c r="K32" i="106" s="1"/>
  <c r="K14" i="106" s="1"/>
  <c r="K18" i="106" s="1"/>
  <c r="J36" i="106"/>
  <c r="J29" i="106" s="1"/>
  <c r="J32" i="106" s="1"/>
  <c r="J14" i="106" s="1"/>
  <c r="J18" i="106" s="1"/>
  <c r="I36" i="106"/>
  <c r="I29" i="106" s="1"/>
  <c r="I32" i="106" s="1"/>
  <c r="I14" i="106" s="1"/>
  <c r="I18" i="106" s="1"/>
  <c r="H36" i="106"/>
  <c r="H29" i="106" s="1"/>
  <c r="H32" i="106" s="1"/>
  <c r="H14" i="106" s="1"/>
  <c r="H18" i="106" s="1"/>
  <c r="G36" i="106"/>
  <c r="G29" i="106" s="1"/>
  <c r="G32" i="106" s="1"/>
  <c r="G14" i="106" s="1"/>
  <c r="G18" i="106" s="1"/>
  <c r="F36" i="106"/>
  <c r="F29" i="106" s="1"/>
  <c r="F32" i="106" s="1"/>
  <c r="F14" i="106" s="1"/>
  <c r="F18" i="106" s="1"/>
  <c r="E36" i="106"/>
  <c r="E29" i="106" s="1"/>
  <c r="E32" i="106" s="1"/>
  <c r="E14" i="106" s="1"/>
  <c r="E18" i="106" s="1"/>
  <c r="D36" i="106"/>
  <c r="D29" i="106" s="1"/>
  <c r="D32" i="106" s="1"/>
  <c r="D14" i="106" s="1"/>
  <c r="D18" i="106" s="1"/>
  <c r="C36" i="106"/>
  <c r="C29" i="106" s="1"/>
  <c r="C32" i="106" s="1"/>
  <c r="C14" i="106" s="1"/>
  <c r="C18" i="106" s="1"/>
  <c r="L6" i="106"/>
  <c r="L8" i="106" s="1"/>
  <c r="K6" i="106"/>
  <c r="K8" i="106" s="1"/>
  <c r="J6" i="106"/>
  <c r="J8" i="106" s="1"/>
  <c r="J19" i="106" s="1"/>
  <c r="J21" i="106" s="1"/>
  <c r="I6" i="106"/>
  <c r="I8" i="106" s="1"/>
  <c r="I19" i="106" s="1"/>
  <c r="I21" i="106" s="1"/>
  <c r="H6" i="106"/>
  <c r="H8" i="106" s="1"/>
  <c r="G6" i="106"/>
  <c r="G8" i="106" s="1"/>
  <c r="F6" i="106"/>
  <c r="F8" i="106" s="1"/>
  <c r="E6" i="106"/>
  <c r="E8" i="106" s="1"/>
  <c r="D6" i="106"/>
  <c r="D8" i="106" s="1"/>
  <c r="C6" i="106"/>
  <c r="C8" i="106" s="1"/>
  <c r="L67" i="107"/>
  <c r="K67" i="107"/>
  <c r="J67" i="107"/>
  <c r="I67" i="107"/>
  <c r="H67" i="107"/>
  <c r="G67" i="107"/>
  <c r="F67" i="107"/>
  <c r="E67" i="107"/>
  <c r="D67" i="107"/>
  <c r="C67" i="107"/>
  <c r="L52" i="107"/>
  <c r="K52" i="107"/>
  <c r="J52" i="107"/>
  <c r="I52" i="107"/>
  <c r="H52" i="107"/>
  <c r="G52" i="107"/>
  <c r="F52" i="107"/>
  <c r="E52" i="107"/>
  <c r="D52" i="107"/>
  <c r="C52" i="107"/>
  <c r="L36" i="107"/>
  <c r="L29" i="107" s="1"/>
  <c r="L32" i="107" s="1"/>
  <c r="L14" i="107" s="1"/>
  <c r="L18" i="107" s="1"/>
  <c r="K36" i="107"/>
  <c r="K29" i="107" s="1"/>
  <c r="K32" i="107" s="1"/>
  <c r="K14" i="107" s="1"/>
  <c r="K18" i="107" s="1"/>
  <c r="J36" i="107"/>
  <c r="J29" i="107" s="1"/>
  <c r="J32" i="107" s="1"/>
  <c r="J14" i="107" s="1"/>
  <c r="J18" i="107" s="1"/>
  <c r="I36" i="107"/>
  <c r="I29" i="107" s="1"/>
  <c r="I32" i="107" s="1"/>
  <c r="I14" i="107" s="1"/>
  <c r="I18" i="107" s="1"/>
  <c r="H36" i="107"/>
  <c r="H29" i="107" s="1"/>
  <c r="H32" i="107" s="1"/>
  <c r="H14" i="107" s="1"/>
  <c r="H18" i="107" s="1"/>
  <c r="G36" i="107"/>
  <c r="G29" i="107" s="1"/>
  <c r="G32" i="107" s="1"/>
  <c r="G14" i="107" s="1"/>
  <c r="G18" i="107" s="1"/>
  <c r="F36" i="107"/>
  <c r="E36" i="107"/>
  <c r="E29" i="107" s="1"/>
  <c r="E32" i="107" s="1"/>
  <c r="E14" i="107" s="1"/>
  <c r="E18" i="107" s="1"/>
  <c r="D36" i="107"/>
  <c r="D29" i="107" s="1"/>
  <c r="D32" i="107" s="1"/>
  <c r="D14" i="107" s="1"/>
  <c r="D18" i="107" s="1"/>
  <c r="C36" i="107"/>
  <c r="C29" i="107" s="1"/>
  <c r="C32" i="107" s="1"/>
  <c r="C14" i="107" s="1"/>
  <c r="C18" i="107" s="1"/>
  <c r="F29" i="107"/>
  <c r="F32" i="107" s="1"/>
  <c r="F14" i="107" s="1"/>
  <c r="F18" i="107" s="1"/>
  <c r="L6" i="107"/>
  <c r="L8" i="107" s="1"/>
  <c r="K6" i="107"/>
  <c r="K8" i="107" s="1"/>
  <c r="J6" i="107"/>
  <c r="J8" i="107" s="1"/>
  <c r="I6" i="107"/>
  <c r="I8" i="107" s="1"/>
  <c r="H6" i="107"/>
  <c r="H8" i="107" s="1"/>
  <c r="G6" i="107"/>
  <c r="G8" i="107" s="1"/>
  <c r="G19" i="107" s="1"/>
  <c r="G21" i="107" s="1"/>
  <c r="F6" i="107"/>
  <c r="F8" i="107" s="1"/>
  <c r="E6" i="107"/>
  <c r="E8" i="107" s="1"/>
  <c r="D6" i="107"/>
  <c r="D8" i="107" s="1"/>
  <c r="C6" i="107"/>
  <c r="C8" i="107" s="1"/>
  <c r="L67" i="108"/>
  <c r="K67" i="108"/>
  <c r="J67" i="108"/>
  <c r="I67" i="108"/>
  <c r="H67" i="108"/>
  <c r="G67" i="108"/>
  <c r="F67" i="108"/>
  <c r="E67" i="108"/>
  <c r="D67" i="108"/>
  <c r="C67" i="108"/>
  <c r="L52" i="108"/>
  <c r="K52" i="108"/>
  <c r="J52" i="108"/>
  <c r="I52" i="108"/>
  <c r="H52" i="108"/>
  <c r="G52" i="108"/>
  <c r="F52" i="108"/>
  <c r="E52" i="108"/>
  <c r="D52" i="108"/>
  <c r="C52" i="108"/>
  <c r="L36" i="108"/>
  <c r="L29" i="108" s="1"/>
  <c r="L32" i="108" s="1"/>
  <c r="L14" i="108" s="1"/>
  <c r="L18" i="108" s="1"/>
  <c r="K36" i="108"/>
  <c r="J36" i="108"/>
  <c r="J29" i="108" s="1"/>
  <c r="J32" i="108" s="1"/>
  <c r="J14" i="108" s="1"/>
  <c r="J18" i="108" s="1"/>
  <c r="I36" i="108"/>
  <c r="I29" i="108" s="1"/>
  <c r="I32" i="108" s="1"/>
  <c r="I14" i="108" s="1"/>
  <c r="I18" i="108" s="1"/>
  <c r="H36" i="108"/>
  <c r="H29" i="108" s="1"/>
  <c r="H32" i="108" s="1"/>
  <c r="H14" i="108" s="1"/>
  <c r="H18" i="108" s="1"/>
  <c r="G36" i="108"/>
  <c r="G29" i="108" s="1"/>
  <c r="F36" i="108"/>
  <c r="F29" i="108" s="1"/>
  <c r="F32" i="108" s="1"/>
  <c r="F14" i="108" s="1"/>
  <c r="F18" i="108" s="1"/>
  <c r="E36" i="108"/>
  <c r="E29" i="108" s="1"/>
  <c r="E32" i="108" s="1"/>
  <c r="E14" i="108" s="1"/>
  <c r="E18" i="108" s="1"/>
  <c r="D36" i="108"/>
  <c r="D29" i="108" s="1"/>
  <c r="D32" i="108" s="1"/>
  <c r="D14" i="108" s="1"/>
  <c r="D18" i="108" s="1"/>
  <c r="C36" i="108"/>
  <c r="G32" i="108"/>
  <c r="G14" i="108" s="1"/>
  <c r="G18" i="108" s="1"/>
  <c r="K29" i="108"/>
  <c r="K32" i="108" s="1"/>
  <c r="K14" i="108" s="1"/>
  <c r="K18" i="108" s="1"/>
  <c r="C29" i="108"/>
  <c r="C32" i="108" s="1"/>
  <c r="C14" i="108"/>
  <c r="C18" i="108" s="1"/>
  <c r="L6" i="108"/>
  <c r="L8" i="108" s="1"/>
  <c r="K6" i="108"/>
  <c r="K8" i="108" s="1"/>
  <c r="J6" i="108"/>
  <c r="J8" i="108" s="1"/>
  <c r="I6" i="108"/>
  <c r="I8" i="108" s="1"/>
  <c r="H6" i="108"/>
  <c r="H8" i="108" s="1"/>
  <c r="H19" i="108" s="1"/>
  <c r="H21" i="108" s="1"/>
  <c r="G6" i="108"/>
  <c r="G8" i="108" s="1"/>
  <c r="F6" i="108"/>
  <c r="F8" i="108" s="1"/>
  <c r="E6" i="108"/>
  <c r="E8" i="108" s="1"/>
  <c r="D6" i="108"/>
  <c r="D8" i="108" s="1"/>
  <c r="C6" i="108"/>
  <c r="C8" i="108" s="1"/>
  <c r="L67" i="109"/>
  <c r="K67" i="109"/>
  <c r="J67" i="109"/>
  <c r="I67" i="109"/>
  <c r="H67" i="109"/>
  <c r="G67" i="109"/>
  <c r="F67" i="109"/>
  <c r="E67" i="109"/>
  <c r="D67" i="109"/>
  <c r="C67" i="109"/>
  <c r="L52" i="109"/>
  <c r="K52" i="109"/>
  <c r="J52" i="109"/>
  <c r="I52" i="109"/>
  <c r="H52" i="109"/>
  <c r="G52" i="109"/>
  <c r="F52" i="109"/>
  <c r="E52" i="109"/>
  <c r="D52" i="109"/>
  <c r="C52" i="109"/>
  <c r="L36" i="109"/>
  <c r="K36" i="109"/>
  <c r="K29" i="109" s="1"/>
  <c r="K32" i="109" s="1"/>
  <c r="K14" i="109" s="1"/>
  <c r="K18" i="109" s="1"/>
  <c r="J36" i="109"/>
  <c r="J29" i="109" s="1"/>
  <c r="J32" i="109" s="1"/>
  <c r="J14" i="109" s="1"/>
  <c r="J18" i="109" s="1"/>
  <c r="I36" i="109"/>
  <c r="I29" i="109" s="1"/>
  <c r="I32" i="109" s="1"/>
  <c r="H36" i="109"/>
  <c r="G36" i="109"/>
  <c r="G29" i="109" s="1"/>
  <c r="G32" i="109" s="1"/>
  <c r="G14" i="109" s="1"/>
  <c r="G18" i="109" s="1"/>
  <c r="F36" i="109"/>
  <c r="F29" i="109" s="1"/>
  <c r="F32" i="109" s="1"/>
  <c r="F14" i="109" s="1"/>
  <c r="F18" i="109" s="1"/>
  <c r="E36" i="109"/>
  <c r="E29" i="109" s="1"/>
  <c r="E32" i="109" s="1"/>
  <c r="E14" i="109" s="1"/>
  <c r="E18" i="109" s="1"/>
  <c r="D36" i="109"/>
  <c r="D29" i="109" s="1"/>
  <c r="D32" i="109" s="1"/>
  <c r="D14" i="109" s="1"/>
  <c r="D18" i="109" s="1"/>
  <c r="C36" i="109"/>
  <c r="C29" i="109" s="1"/>
  <c r="C32" i="109" s="1"/>
  <c r="C14" i="109" s="1"/>
  <c r="C18" i="109" s="1"/>
  <c r="L29" i="109"/>
  <c r="L32" i="109" s="1"/>
  <c r="L14" i="109" s="1"/>
  <c r="L18" i="109" s="1"/>
  <c r="H29" i="109"/>
  <c r="H32" i="109" s="1"/>
  <c r="H14" i="109" s="1"/>
  <c r="H18" i="109" s="1"/>
  <c r="I14" i="109"/>
  <c r="I18" i="109" s="1"/>
  <c r="C8" i="109"/>
  <c r="C19" i="109" s="1"/>
  <c r="C21" i="109" s="1"/>
  <c r="L6" i="109"/>
  <c r="L8" i="109" s="1"/>
  <c r="K6" i="109"/>
  <c r="K8" i="109" s="1"/>
  <c r="K19" i="109" s="1"/>
  <c r="K21" i="109" s="1"/>
  <c r="J6" i="109"/>
  <c r="J8" i="109" s="1"/>
  <c r="I6" i="109"/>
  <c r="I8" i="109" s="1"/>
  <c r="H6" i="109"/>
  <c r="H8" i="109" s="1"/>
  <c r="G6" i="109"/>
  <c r="G8" i="109" s="1"/>
  <c r="F6" i="109"/>
  <c r="F8" i="109" s="1"/>
  <c r="E6" i="109"/>
  <c r="E8" i="109" s="1"/>
  <c r="D6" i="109"/>
  <c r="D8" i="109" s="1"/>
  <c r="C6" i="109"/>
  <c r="L67" i="110"/>
  <c r="K67" i="110"/>
  <c r="J67" i="110"/>
  <c r="I67" i="110"/>
  <c r="H67" i="110"/>
  <c r="G67" i="110"/>
  <c r="F67" i="110"/>
  <c r="E67" i="110"/>
  <c r="D67" i="110"/>
  <c r="C67" i="110"/>
  <c r="L52" i="110"/>
  <c r="K52" i="110"/>
  <c r="J52" i="110"/>
  <c r="I52" i="110"/>
  <c r="H52" i="110"/>
  <c r="G52" i="110"/>
  <c r="F52" i="110"/>
  <c r="E52" i="110"/>
  <c r="D52" i="110"/>
  <c r="C52" i="110"/>
  <c r="L36" i="110"/>
  <c r="L29" i="110" s="1"/>
  <c r="L32" i="110" s="1"/>
  <c r="L14" i="110" s="1"/>
  <c r="L18" i="110" s="1"/>
  <c r="K36" i="110"/>
  <c r="K29" i="110" s="1"/>
  <c r="K32" i="110" s="1"/>
  <c r="K14" i="110" s="1"/>
  <c r="K18" i="110" s="1"/>
  <c r="J36" i="110"/>
  <c r="I36" i="110"/>
  <c r="I29" i="110" s="1"/>
  <c r="I32" i="110" s="1"/>
  <c r="I14" i="110" s="1"/>
  <c r="I18" i="110" s="1"/>
  <c r="H36" i="110"/>
  <c r="H29" i="110" s="1"/>
  <c r="H32" i="110" s="1"/>
  <c r="H14" i="110" s="1"/>
  <c r="H18" i="110" s="1"/>
  <c r="G36" i="110"/>
  <c r="F36" i="110"/>
  <c r="E36" i="110"/>
  <c r="D36" i="110"/>
  <c r="D29" i="110" s="1"/>
  <c r="D32" i="110" s="1"/>
  <c r="D14" i="110" s="1"/>
  <c r="D18" i="110" s="1"/>
  <c r="C36" i="110"/>
  <c r="C29" i="110" s="1"/>
  <c r="C32" i="110" s="1"/>
  <c r="C14" i="110" s="1"/>
  <c r="C18" i="110" s="1"/>
  <c r="C19" i="110" s="1"/>
  <c r="C21" i="110" s="1"/>
  <c r="J29" i="110"/>
  <c r="J32" i="110" s="1"/>
  <c r="J14" i="110" s="1"/>
  <c r="J18" i="110" s="1"/>
  <c r="G29" i="110"/>
  <c r="G32" i="110" s="1"/>
  <c r="G14" i="110" s="1"/>
  <c r="G18" i="110" s="1"/>
  <c r="F29" i="110"/>
  <c r="F32" i="110" s="1"/>
  <c r="F14" i="110" s="1"/>
  <c r="F18" i="110" s="1"/>
  <c r="E29" i="110"/>
  <c r="E32" i="110" s="1"/>
  <c r="E14" i="110" s="1"/>
  <c r="E18" i="110" s="1"/>
  <c r="L6" i="110"/>
  <c r="L8" i="110" s="1"/>
  <c r="K6" i="110"/>
  <c r="K8" i="110" s="1"/>
  <c r="J6" i="110"/>
  <c r="J8" i="110" s="1"/>
  <c r="I6" i="110"/>
  <c r="I8" i="110" s="1"/>
  <c r="I19" i="110" s="1"/>
  <c r="I21" i="110" s="1"/>
  <c r="H6" i="110"/>
  <c r="H8" i="110" s="1"/>
  <c r="G6" i="110"/>
  <c r="G8" i="110" s="1"/>
  <c r="F6" i="110"/>
  <c r="F8" i="110" s="1"/>
  <c r="E6" i="110"/>
  <c r="E8" i="110" s="1"/>
  <c r="D6" i="110"/>
  <c r="D8" i="110" s="1"/>
  <c r="C6" i="110"/>
  <c r="C8" i="110" s="1"/>
  <c r="L67" i="111"/>
  <c r="K67" i="111"/>
  <c r="J67" i="111"/>
  <c r="I67" i="111"/>
  <c r="H67" i="111"/>
  <c r="G67" i="111"/>
  <c r="F67" i="111"/>
  <c r="E67" i="111"/>
  <c r="D67" i="111"/>
  <c r="C67" i="111"/>
  <c r="L52" i="111"/>
  <c r="K52" i="111"/>
  <c r="J52" i="111"/>
  <c r="I52" i="111"/>
  <c r="H52" i="111"/>
  <c r="G52" i="111"/>
  <c r="F52" i="111"/>
  <c r="E52" i="111"/>
  <c r="D52" i="111"/>
  <c r="C52" i="111"/>
  <c r="L36" i="111"/>
  <c r="L29" i="111" s="1"/>
  <c r="L32" i="111" s="1"/>
  <c r="L14" i="111" s="1"/>
  <c r="L18" i="111" s="1"/>
  <c r="K36" i="111"/>
  <c r="K29" i="111" s="1"/>
  <c r="K32" i="111" s="1"/>
  <c r="K14" i="111" s="1"/>
  <c r="K18" i="111" s="1"/>
  <c r="J36" i="111"/>
  <c r="J29" i="111" s="1"/>
  <c r="J32" i="111" s="1"/>
  <c r="J14" i="111" s="1"/>
  <c r="J18" i="111" s="1"/>
  <c r="I36" i="111"/>
  <c r="I29" i="111" s="1"/>
  <c r="I32" i="111" s="1"/>
  <c r="I14" i="111" s="1"/>
  <c r="I18" i="111" s="1"/>
  <c r="H36" i="111"/>
  <c r="H29" i="111" s="1"/>
  <c r="H32" i="111" s="1"/>
  <c r="H14" i="111" s="1"/>
  <c r="H18" i="111" s="1"/>
  <c r="G36" i="111"/>
  <c r="G29" i="111" s="1"/>
  <c r="G32" i="111" s="1"/>
  <c r="G14" i="111" s="1"/>
  <c r="G18" i="111" s="1"/>
  <c r="F36" i="111"/>
  <c r="E36" i="111"/>
  <c r="D36" i="111"/>
  <c r="D29" i="111" s="1"/>
  <c r="D32" i="111" s="1"/>
  <c r="D14" i="111" s="1"/>
  <c r="D18" i="111" s="1"/>
  <c r="C36" i="111"/>
  <c r="C29" i="111" s="1"/>
  <c r="C32" i="111" s="1"/>
  <c r="C14" i="111" s="1"/>
  <c r="C18" i="111" s="1"/>
  <c r="F29" i="111"/>
  <c r="F32" i="111" s="1"/>
  <c r="F14" i="111" s="1"/>
  <c r="F18" i="111" s="1"/>
  <c r="E29" i="111"/>
  <c r="E32" i="111" s="1"/>
  <c r="E14" i="111" s="1"/>
  <c r="E18" i="111" s="1"/>
  <c r="L6" i="111"/>
  <c r="L8" i="111" s="1"/>
  <c r="K6" i="111"/>
  <c r="K8" i="111" s="1"/>
  <c r="J6" i="111"/>
  <c r="J8" i="111" s="1"/>
  <c r="J19" i="111" s="1"/>
  <c r="J21" i="111" s="1"/>
  <c r="I6" i="111"/>
  <c r="I8" i="111" s="1"/>
  <c r="H6" i="111"/>
  <c r="H8" i="111" s="1"/>
  <c r="G6" i="111"/>
  <c r="G8" i="111" s="1"/>
  <c r="F6" i="111"/>
  <c r="F8" i="111" s="1"/>
  <c r="E6" i="111"/>
  <c r="E8" i="111" s="1"/>
  <c r="D6" i="111"/>
  <c r="D8" i="111" s="1"/>
  <c r="C6" i="111"/>
  <c r="C8" i="111" s="1"/>
  <c r="L67" i="112"/>
  <c r="K67" i="112"/>
  <c r="J67" i="112"/>
  <c r="I67" i="112"/>
  <c r="H67" i="112"/>
  <c r="G67" i="112"/>
  <c r="F67" i="112"/>
  <c r="E67" i="112"/>
  <c r="D67" i="112"/>
  <c r="C67" i="112"/>
  <c r="L52" i="112"/>
  <c r="K52" i="112"/>
  <c r="J52" i="112"/>
  <c r="I52" i="112"/>
  <c r="H52" i="112"/>
  <c r="G52" i="112"/>
  <c r="F52" i="112"/>
  <c r="E52" i="112"/>
  <c r="D52" i="112"/>
  <c r="C52" i="112"/>
  <c r="L36" i="112"/>
  <c r="L29" i="112" s="1"/>
  <c r="L32" i="112" s="1"/>
  <c r="L14" i="112" s="1"/>
  <c r="L18" i="112" s="1"/>
  <c r="K36" i="112"/>
  <c r="K29" i="112" s="1"/>
  <c r="K32" i="112" s="1"/>
  <c r="K14" i="112" s="1"/>
  <c r="K18" i="112" s="1"/>
  <c r="J36" i="112"/>
  <c r="J29" i="112" s="1"/>
  <c r="J32" i="112" s="1"/>
  <c r="J14" i="112" s="1"/>
  <c r="J18" i="112" s="1"/>
  <c r="I36" i="112"/>
  <c r="I29" i="112" s="1"/>
  <c r="I32" i="112" s="1"/>
  <c r="I14" i="112" s="1"/>
  <c r="I18" i="112" s="1"/>
  <c r="H36" i="112"/>
  <c r="H29" i="112" s="1"/>
  <c r="H32" i="112" s="1"/>
  <c r="H14" i="112" s="1"/>
  <c r="H18" i="112" s="1"/>
  <c r="G36" i="112"/>
  <c r="G29" i="112" s="1"/>
  <c r="F36" i="112"/>
  <c r="F29" i="112" s="1"/>
  <c r="F32" i="112" s="1"/>
  <c r="F14" i="112" s="1"/>
  <c r="F18" i="112" s="1"/>
  <c r="E36" i="112"/>
  <c r="E29" i="112" s="1"/>
  <c r="E32" i="112" s="1"/>
  <c r="E14" i="112" s="1"/>
  <c r="E18" i="112" s="1"/>
  <c r="D36" i="112"/>
  <c r="C36" i="112"/>
  <c r="C29" i="112" s="1"/>
  <c r="C32" i="112" s="1"/>
  <c r="C14" i="112" s="1"/>
  <c r="C18" i="112" s="1"/>
  <c r="G32" i="112"/>
  <c r="G14" i="112" s="1"/>
  <c r="G18" i="112" s="1"/>
  <c r="D29" i="112"/>
  <c r="D32" i="112" s="1"/>
  <c r="D14" i="112" s="1"/>
  <c r="D18" i="112" s="1"/>
  <c r="L6" i="112"/>
  <c r="L8" i="112" s="1"/>
  <c r="K6" i="112"/>
  <c r="K8" i="112" s="1"/>
  <c r="J6" i="112"/>
  <c r="J8" i="112" s="1"/>
  <c r="I6" i="112"/>
  <c r="I8" i="112" s="1"/>
  <c r="H6" i="112"/>
  <c r="H8" i="112" s="1"/>
  <c r="H19" i="112" s="1"/>
  <c r="H21" i="112" s="1"/>
  <c r="G6" i="112"/>
  <c r="G8" i="112" s="1"/>
  <c r="F6" i="112"/>
  <c r="F8" i="112" s="1"/>
  <c r="F19" i="112" s="1"/>
  <c r="F21" i="112" s="1"/>
  <c r="E6" i="112"/>
  <c r="E8" i="112" s="1"/>
  <c r="D6" i="112"/>
  <c r="D8" i="112" s="1"/>
  <c r="C6" i="112"/>
  <c r="C8" i="112" s="1"/>
  <c r="L67" i="113"/>
  <c r="K67" i="113"/>
  <c r="J67" i="113"/>
  <c r="I67" i="113"/>
  <c r="H67" i="113"/>
  <c r="G67" i="113"/>
  <c r="F67" i="113"/>
  <c r="E67" i="113"/>
  <c r="D67" i="113"/>
  <c r="C67" i="113"/>
  <c r="L52" i="113"/>
  <c r="K52" i="113"/>
  <c r="J52" i="113"/>
  <c r="I52" i="113"/>
  <c r="H52" i="113"/>
  <c r="G52" i="113"/>
  <c r="F52" i="113"/>
  <c r="E52" i="113"/>
  <c r="D52" i="113"/>
  <c r="C52" i="113"/>
  <c r="L36" i="113"/>
  <c r="L29" i="113" s="1"/>
  <c r="L32" i="113" s="1"/>
  <c r="L14" i="113" s="1"/>
  <c r="L18" i="113" s="1"/>
  <c r="K36" i="113"/>
  <c r="K29" i="113" s="1"/>
  <c r="K32" i="113" s="1"/>
  <c r="K14" i="113" s="1"/>
  <c r="K18" i="113" s="1"/>
  <c r="J36" i="113"/>
  <c r="J29" i="113" s="1"/>
  <c r="J32" i="113" s="1"/>
  <c r="J14" i="113" s="1"/>
  <c r="J18" i="113" s="1"/>
  <c r="I36" i="113"/>
  <c r="I29" i="113" s="1"/>
  <c r="I32" i="113" s="1"/>
  <c r="I14" i="113" s="1"/>
  <c r="I18" i="113" s="1"/>
  <c r="H36" i="113"/>
  <c r="H29" i="113" s="1"/>
  <c r="H32" i="113" s="1"/>
  <c r="H14" i="113" s="1"/>
  <c r="H18" i="113" s="1"/>
  <c r="G36" i="113"/>
  <c r="G29" i="113" s="1"/>
  <c r="G32" i="113" s="1"/>
  <c r="G14" i="113" s="1"/>
  <c r="G18" i="113" s="1"/>
  <c r="F36" i="113"/>
  <c r="F29" i="113" s="1"/>
  <c r="F32" i="113" s="1"/>
  <c r="F14" i="113" s="1"/>
  <c r="F18" i="113" s="1"/>
  <c r="E36" i="113"/>
  <c r="E29" i="113" s="1"/>
  <c r="E32" i="113" s="1"/>
  <c r="E14" i="113" s="1"/>
  <c r="E18" i="113" s="1"/>
  <c r="D36" i="113"/>
  <c r="C36" i="113"/>
  <c r="C29" i="113" s="1"/>
  <c r="C32" i="113" s="1"/>
  <c r="C14" i="113" s="1"/>
  <c r="C18" i="113" s="1"/>
  <c r="D29" i="113"/>
  <c r="D32" i="113" s="1"/>
  <c r="D14" i="113" s="1"/>
  <c r="D18" i="113" s="1"/>
  <c r="L8" i="113"/>
  <c r="L6" i="113"/>
  <c r="K6" i="113"/>
  <c r="K8" i="113" s="1"/>
  <c r="K19" i="113" s="1"/>
  <c r="K21" i="113" s="1"/>
  <c r="J6" i="113"/>
  <c r="J8" i="113" s="1"/>
  <c r="I6" i="113"/>
  <c r="I8" i="113" s="1"/>
  <c r="H6" i="113"/>
  <c r="H8" i="113" s="1"/>
  <c r="G6" i="113"/>
  <c r="G8" i="113" s="1"/>
  <c r="F6" i="113"/>
  <c r="F8" i="113" s="1"/>
  <c r="E6" i="113"/>
  <c r="E8" i="113" s="1"/>
  <c r="D6" i="113"/>
  <c r="D8" i="113" s="1"/>
  <c r="C6" i="113"/>
  <c r="C8" i="113" s="1"/>
  <c r="C19" i="113" s="1"/>
  <c r="C21" i="113" s="1"/>
  <c r="L67" i="114"/>
  <c r="K67" i="114"/>
  <c r="J67" i="114"/>
  <c r="I67" i="114"/>
  <c r="H67" i="114"/>
  <c r="G67" i="114"/>
  <c r="F67" i="114"/>
  <c r="E67" i="114"/>
  <c r="D67" i="114"/>
  <c r="C67" i="114"/>
  <c r="L52" i="114"/>
  <c r="K52" i="114"/>
  <c r="J52" i="114"/>
  <c r="I52" i="114"/>
  <c r="H52" i="114"/>
  <c r="G52" i="114"/>
  <c r="F52" i="114"/>
  <c r="E52" i="114"/>
  <c r="D52" i="114"/>
  <c r="C52" i="114"/>
  <c r="L36" i="114"/>
  <c r="L29" i="114" s="1"/>
  <c r="L32" i="114" s="1"/>
  <c r="L14" i="114" s="1"/>
  <c r="L18" i="114" s="1"/>
  <c r="K36" i="114"/>
  <c r="K29" i="114" s="1"/>
  <c r="K32" i="114" s="1"/>
  <c r="K14" i="114" s="1"/>
  <c r="K18" i="114" s="1"/>
  <c r="J36" i="114"/>
  <c r="I36" i="114"/>
  <c r="I29" i="114" s="1"/>
  <c r="I32" i="114" s="1"/>
  <c r="I14" i="114" s="1"/>
  <c r="I18" i="114" s="1"/>
  <c r="H36" i="114"/>
  <c r="H29" i="114" s="1"/>
  <c r="H32" i="114" s="1"/>
  <c r="H14" i="114" s="1"/>
  <c r="H18" i="114" s="1"/>
  <c r="G36" i="114"/>
  <c r="G29" i="114" s="1"/>
  <c r="G32" i="114" s="1"/>
  <c r="G14" i="114" s="1"/>
  <c r="G18" i="114" s="1"/>
  <c r="F36" i="114"/>
  <c r="E36" i="114"/>
  <c r="E29" i="114" s="1"/>
  <c r="E32" i="114" s="1"/>
  <c r="E14" i="114" s="1"/>
  <c r="E18" i="114" s="1"/>
  <c r="D36" i="114"/>
  <c r="D29" i="114" s="1"/>
  <c r="D32" i="114" s="1"/>
  <c r="D14" i="114" s="1"/>
  <c r="D18" i="114" s="1"/>
  <c r="C36" i="114"/>
  <c r="C29" i="114" s="1"/>
  <c r="C32" i="114" s="1"/>
  <c r="C14" i="114" s="1"/>
  <c r="C18" i="114" s="1"/>
  <c r="J29" i="114"/>
  <c r="J32" i="114" s="1"/>
  <c r="J14" i="114" s="1"/>
  <c r="J18" i="114" s="1"/>
  <c r="F29" i="114"/>
  <c r="F32" i="114" s="1"/>
  <c r="F14" i="114" s="1"/>
  <c r="F18" i="114" s="1"/>
  <c r="L6" i="114"/>
  <c r="L8" i="114" s="1"/>
  <c r="K6" i="114"/>
  <c r="K8" i="114" s="1"/>
  <c r="J6" i="114"/>
  <c r="J8" i="114" s="1"/>
  <c r="I6" i="114"/>
  <c r="I8" i="114" s="1"/>
  <c r="I19" i="114" s="1"/>
  <c r="I21" i="114" s="1"/>
  <c r="H6" i="114"/>
  <c r="H8" i="114" s="1"/>
  <c r="G6" i="114"/>
  <c r="G8" i="114" s="1"/>
  <c r="F6" i="114"/>
  <c r="F8" i="114" s="1"/>
  <c r="E6" i="114"/>
  <c r="E8" i="114" s="1"/>
  <c r="D6" i="114"/>
  <c r="D8" i="114" s="1"/>
  <c r="C6" i="114"/>
  <c r="C8" i="114" s="1"/>
  <c r="L67" i="115"/>
  <c r="K67" i="115"/>
  <c r="J67" i="115"/>
  <c r="I67" i="115"/>
  <c r="H67" i="115"/>
  <c r="G67" i="115"/>
  <c r="F67" i="115"/>
  <c r="E67" i="115"/>
  <c r="D67" i="115"/>
  <c r="C67" i="115"/>
  <c r="L52" i="115"/>
  <c r="K52" i="115"/>
  <c r="J52" i="115"/>
  <c r="I52" i="115"/>
  <c r="H52" i="115"/>
  <c r="G52" i="115"/>
  <c r="F52" i="115"/>
  <c r="E52" i="115"/>
  <c r="D52" i="115"/>
  <c r="C52" i="115"/>
  <c r="L36" i="115"/>
  <c r="L29" i="115" s="1"/>
  <c r="L32" i="115" s="1"/>
  <c r="L14" i="115" s="1"/>
  <c r="L18" i="115" s="1"/>
  <c r="K36" i="115"/>
  <c r="K29" i="115" s="1"/>
  <c r="K32" i="115" s="1"/>
  <c r="K14" i="115" s="1"/>
  <c r="K18" i="115" s="1"/>
  <c r="J36" i="115"/>
  <c r="J29" i="115" s="1"/>
  <c r="J32" i="115" s="1"/>
  <c r="J14" i="115" s="1"/>
  <c r="J18" i="115" s="1"/>
  <c r="I36" i="115"/>
  <c r="I29" i="115" s="1"/>
  <c r="I32" i="115" s="1"/>
  <c r="I14" i="115" s="1"/>
  <c r="I18" i="115" s="1"/>
  <c r="H36" i="115"/>
  <c r="G36" i="115"/>
  <c r="G29" i="115" s="1"/>
  <c r="G32" i="115" s="1"/>
  <c r="G14" i="115" s="1"/>
  <c r="G18" i="115" s="1"/>
  <c r="F36" i="115"/>
  <c r="F29" i="115" s="1"/>
  <c r="F32" i="115" s="1"/>
  <c r="F14" i="115" s="1"/>
  <c r="F18" i="115" s="1"/>
  <c r="E36" i="115"/>
  <c r="D36" i="115"/>
  <c r="D29" i="115" s="1"/>
  <c r="C36" i="115"/>
  <c r="C29" i="115" s="1"/>
  <c r="C32" i="115" s="1"/>
  <c r="C14" i="115" s="1"/>
  <c r="C18" i="115" s="1"/>
  <c r="D32" i="115"/>
  <c r="D14" i="115" s="1"/>
  <c r="D18" i="115" s="1"/>
  <c r="H29" i="115"/>
  <c r="H32" i="115" s="1"/>
  <c r="H14" i="115" s="1"/>
  <c r="H18" i="115" s="1"/>
  <c r="E29" i="115"/>
  <c r="E32" i="115" s="1"/>
  <c r="E14" i="115" s="1"/>
  <c r="E18" i="115" s="1"/>
  <c r="L6" i="115"/>
  <c r="L8" i="115" s="1"/>
  <c r="K6" i="115"/>
  <c r="K8" i="115" s="1"/>
  <c r="J6" i="115"/>
  <c r="J8" i="115" s="1"/>
  <c r="I6" i="115"/>
  <c r="I8" i="115" s="1"/>
  <c r="H6" i="115"/>
  <c r="H8" i="115" s="1"/>
  <c r="G6" i="115"/>
  <c r="G8" i="115" s="1"/>
  <c r="F6" i="115"/>
  <c r="F8" i="115" s="1"/>
  <c r="E6" i="115"/>
  <c r="E8" i="115" s="1"/>
  <c r="E19" i="115" s="1"/>
  <c r="E21" i="115" s="1"/>
  <c r="D6" i="115"/>
  <c r="D8" i="115" s="1"/>
  <c r="C6" i="115"/>
  <c r="C8" i="115" s="1"/>
  <c r="L67" i="116"/>
  <c r="K67" i="116"/>
  <c r="J67" i="116"/>
  <c r="I67" i="116"/>
  <c r="H67" i="116"/>
  <c r="G67" i="116"/>
  <c r="F67" i="116"/>
  <c r="E67" i="116"/>
  <c r="D67" i="116"/>
  <c r="C67" i="116"/>
  <c r="L52" i="116"/>
  <c r="K52" i="116"/>
  <c r="J52" i="116"/>
  <c r="I52" i="116"/>
  <c r="H52" i="116"/>
  <c r="G52" i="116"/>
  <c r="F52" i="116"/>
  <c r="E52" i="116"/>
  <c r="D52" i="116"/>
  <c r="C52" i="116"/>
  <c r="L36" i="116"/>
  <c r="L29" i="116" s="1"/>
  <c r="L32" i="116" s="1"/>
  <c r="L14" i="116" s="1"/>
  <c r="L18" i="116" s="1"/>
  <c r="K36" i="116"/>
  <c r="J36" i="116"/>
  <c r="J29" i="116" s="1"/>
  <c r="J32" i="116" s="1"/>
  <c r="J14" i="116" s="1"/>
  <c r="J18" i="116" s="1"/>
  <c r="I36" i="116"/>
  <c r="I29" i="116" s="1"/>
  <c r="I32" i="116" s="1"/>
  <c r="I14" i="116" s="1"/>
  <c r="I18" i="116" s="1"/>
  <c r="H36" i="116"/>
  <c r="H29" i="116" s="1"/>
  <c r="H32" i="116" s="1"/>
  <c r="H14" i="116" s="1"/>
  <c r="H18" i="116" s="1"/>
  <c r="G36" i="116"/>
  <c r="G29" i="116" s="1"/>
  <c r="G32" i="116" s="1"/>
  <c r="G14" i="116" s="1"/>
  <c r="G18" i="116" s="1"/>
  <c r="F36" i="116"/>
  <c r="F29" i="116" s="1"/>
  <c r="F32" i="116" s="1"/>
  <c r="F14" i="116" s="1"/>
  <c r="F18" i="116" s="1"/>
  <c r="E36" i="116"/>
  <c r="E29" i="116" s="1"/>
  <c r="E32" i="116" s="1"/>
  <c r="E14" i="116" s="1"/>
  <c r="E18" i="116" s="1"/>
  <c r="D36" i="116"/>
  <c r="D29" i="116" s="1"/>
  <c r="D32" i="116" s="1"/>
  <c r="D14" i="116" s="1"/>
  <c r="D18" i="116" s="1"/>
  <c r="C36" i="116"/>
  <c r="C29" i="116" s="1"/>
  <c r="C32" i="116" s="1"/>
  <c r="C14" i="116" s="1"/>
  <c r="C18" i="116" s="1"/>
  <c r="K29" i="116"/>
  <c r="K32" i="116" s="1"/>
  <c r="K14" i="116" s="1"/>
  <c r="K18" i="116" s="1"/>
  <c r="L6" i="116"/>
  <c r="L8" i="116" s="1"/>
  <c r="K6" i="116"/>
  <c r="K8" i="116" s="1"/>
  <c r="J6" i="116"/>
  <c r="J8" i="116" s="1"/>
  <c r="I6" i="116"/>
  <c r="I8" i="116" s="1"/>
  <c r="H6" i="116"/>
  <c r="H8" i="116" s="1"/>
  <c r="H19" i="116" s="1"/>
  <c r="H21" i="116" s="1"/>
  <c r="G6" i="116"/>
  <c r="G8" i="116" s="1"/>
  <c r="F6" i="116"/>
  <c r="F8" i="116" s="1"/>
  <c r="E6" i="116"/>
  <c r="E8" i="116" s="1"/>
  <c r="D6" i="116"/>
  <c r="D8" i="116" s="1"/>
  <c r="C6" i="116"/>
  <c r="C8" i="116" s="1"/>
  <c r="L67" i="117"/>
  <c r="K67" i="117"/>
  <c r="J67" i="117"/>
  <c r="I67" i="117"/>
  <c r="H67" i="117"/>
  <c r="G67" i="117"/>
  <c r="F67" i="117"/>
  <c r="E67" i="117"/>
  <c r="D67" i="117"/>
  <c r="C67" i="117"/>
  <c r="L52" i="117"/>
  <c r="K52" i="117"/>
  <c r="J52" i="117"/>
  <c r="I52" i="117"/>
  <c r="H52" i="117"/>
  <c r="G52" i="117"/>
  <c r="F52" i="117"/>
  <c r="E52" i="117"/>
  <c r="D52" i="117"/>
  <c r="C52" i="117"/>
  <c r="L36" i="117"/>
  <c r="L29" i="117" s="1"/>
  <c r="L32" i="117" s="1"/>
  <c r="L14" i="117" s="1"/>
  <c r="L18" i="117" s="1"/>
  <c r="K36" i="117"/>
  <c r="K29" i="117" s="1"/>
  <c r="K32" i="117" s="1"/>
  <c r="K14" i="117" s="1"/>
  <c r="K18" i="117" s="1"/>
  <c r="J36" i="117"/>
  <c r="J29" i="117" s="1"/>
  <c r="J32" i="117" s="1"/>
  <c r="J14" i="117" s="1"/>
  <c r="J18" i="117" s="1"/>
  <c r="I36" i="117"/>
  <c r="I29" i="117" s="1"/>
  <c r="I32" i="117" s="1"/>
  <c r="I14" i="117" s="1"/>
  <c r="I18" i="117" s="1"/>
  <c r="H36" i="117"/>
  <c r="H29" i="117" s="1"/>
  <c r="H32" i="117" s="1"/>
  <c r="H14" i="117" s="1"/>
  <c r="H18" i="117" s="1"/>
  <c r="G36" i="117"/>
  <c r="G29" i="117" s="1"/>
  <c r="G32" i="117" s="1"/>
  <c r="G14" i="117" s="1"/>
  <c r="G18" i="117" s="1"/>
  <c r="F36" i="117"/>
  <c r="F29" i="117" s="1"/>
  <c r="F32" i="117" s="1"/>
  <c r="F14" i="117" s="1"/>
  <c r="F18" i="117" s="1"/>
  <c r="E36" i="117"/>
  <c r="E29" i="117" s="1"/>
  <c r="E32" i="117" s="1"/>
  <c r="E14" i="117" s="1"/>
  <c r="E18" i="117" s="1"/>
  <c r="D36" i="117"/>
  <c r="D29" i="117" s="1"/>
  <c r="D32" i="117" s="1"/>
  <c r="D14" i="117" s="1"/>
  <c r="D18" i="117" s="1"/>
  <c r="C36" i="117"/>
  <c r="C29" i="117" s="1"/>
  <c r="C32" i="117" s="1"/>
  <c r="C14" i="117" s="1"/>
  <c r="C18" i="117" s="1"/>
  <c r="I8" i="117"/>
  <c r="D8" i="117"/>
  <c r="L6" i="117"/>
  <c r="L8" i="117" s="1"/>
  <c r="K6" i="117"/>
  <c r="K8" i="117" s="1"/>
  <c r="J6" i="117"/>
  <c r="J8" i="117" s="1"/>
  <c r="I6" i="117"/>
  <c r="H6" i="117"/>
  <c r="H8" i="117" s="1"/>
  <c r="G6" i="117"/>
  <c r="G8" i="117" s="1"/>
  <c r="F6" i="117"/>
  <c r="F8" i="117" s="1"/>
  <c r="F19" i="117" s="1"/>
  <c r="F21" i="117" s="1"/>
  <c r="E6" i="117"/>
  <c r="E8" i="117" s="1"/>
  <c r="D6" i="117"/>
  <c r="C6" i="117"/>
  <c r="C8" i="117" s="1"/>
  <c r="L67" i="118"/>
  <c r="K67" i="118"/>
  <c r="J67" i="118"/>
  <c r="I67" i="118"/>
  <c r="H67" i="118"/>
  <c r="G67" i="118"/>
  <c r="F67" i="118"/>
  <c r="E67" i="118"/>
  <c r="D67" i="118"/>
  <c r="C67" i="118"/>
  <c r="L52" i="118"/>
  <c r="K52" i="118"/>
  <c r="J52" i="118"/>
  <c r="I52" i="118"/>
  <c r="H52" i="118"/>
  <c r="G52" i="118"/>
  <c r="F52" i="118"/>
  <c r="E52" i="118"/>
  <c r="D52" i="118"/>
  <c r="C52" i="118"/>
  <c r="L36" i="118"/>
  <c r="L29" i="118" s="1"/>
  <c r="L32" i="118" s="1"/>
  <c r="L14" i="118" s="1"/>
  <c r="L18" i="118" s="1"/>
  <c r="K36" i="118"/>
  <c r="K29" i="118" s="1"/>
  <c r="K32" i="118" s="1"/>
  <c r="K14" i="118" s="1"/>
  <c r="K18" i="118" s="1"/>
  <c r="J36" i="118"/>
  <c r="I36" i="118"/>
  <c r="I29" i="118" s="1"/>
  <c r="I32" i="118" s="1"/>
  <c r="I14" i="118" s="1"/>
  <c r="I18" i="118" s="1"/>
  <c r="H36" i="118"/>
  <c r="H29" i="118" s="1"/>
  <c r="H32" i="118" s="1"/>
  <c r="H14" i="118" s="1"/>
  <c r="H18" i="118" s="1"/>
  <c r="G36" i="118"/>
  <c r="F36" i="118"/>
  <c r="F29" i="118" s="1"/>
  <c r="F32" i="118" s="1"/>
  <c r="F14" i="118" s="1"/>
  <c r="F18" i="118" s="1"/>
  <c r="E36" i="118"/>
  <c r="E29" i="118" s="1"/>
  <c r="E32" i="118" s="1"/>
  <c r="E14" i="118" s="1"/>
  <c r="E18" i="118" s="1"/>
  <c r="D36" i="118"/>
  <c r="D29" i="118" s="1"/>
  <c r="D32" i="118" s="1"/>
  <c r="D14" i="118" s="1"/>
  <c r="D18" i="118" s="1"/>
  <c r="C36" i="118"/>
  <c r="C29" i="118" s="1"/>
  <c r="C32" i="118" s="1"/>
  <c r="C14" i="118" s="1"/>
  <c r="C18" i="118" s="1"/>
  <c r="J29" i="118"/>
  <c r="J32" i="118" s="1"/>
  <c r="J14" i="118" s="1"/>
  <c r="J18" i="118" s="1"/>
  <c r="G29" i="118"/>
  <c r="G32" i="118" s="1"/>
  <c r="G14" i="118" s="1"/>
  <c r="G18" i="118" s="1"/>
  <c r="L6" i="118"/>
  <c r="L8" i="118" s="1"/>
  <c r="K6" i="118"/>
  <c r="K8" i="118" s="1"/>
  <c r="J6" i="118"/>
  <c r="J8" i="118" s="1"/>
  <c r="I6" i="118"/>
  <c r="I8" i="118" s="1"/>
  <c r="H6" i="118"/>
  <c r="H8" i="118" s="1"/>
  <c r="G6" i="118"/>
  <c r="G8" i="118" s="1"/>
  <c r="G19" i="118" s="1"/>
  <c r="G21" i="118" s="1"/>
  <c r="F6" i="118"/>
  <c r="F8" i="118" s="1"/>
  <c r="E6" i="118"/>
  <c r="E8" i="118" s="1"/>
  <c r="D6" i="118"/>
  <c r="D8" i="118" s="1"/>
  <c r="C6" i="118"/>
  <c r="C8" i="118" s="1"/>
  <c r="L67" i="119"/>
  <c r="K67" i="119"/>
  <c r="J67" i="119"/>
  <c r="I67" i="119"/>
  <c r="H67" i="119"/>
  <c r="G67" i="119"/>
  <c r="F67" i="119"/>
  <c r="E67" i="119"/>
  <c r="D67" i="119"/>
  <c r="C67" i="119"/>
  <c r="L52" i="119"/>
  <c r="K52" i="119"/>
  <c r="J52" i="119"/>
  <c r="I52" i="119"/>
  <c r="H52" i="119"/>
  <c r="G52" i="119"/>
  <c r="F52" i="119"/>
  <c r="E52" i="119"/>
  <c r="D52" i="119"/>
  <c r="C52" i="119"/>
  <c r="L36" i="119"/>
  <c r="L29" i="119" s="1"/>
  <c r="L32" i="119" s="1"/>
  <c r="L14" i="119" s="1"/>
  <c r="L18" i="119" s="1"/>
  <c r="K36" i="119"/>
  <c r="K29" i="119" s="1"/>
  <c r="K32" i="119" s="1"/>
  <c r="K14" i="119" s="1"/>
  <c r="K18" i="119" s="1"/>
  <c r="J36" i="119"/>
  <c r="J29" i="119" s="1"/>
  <c r="J32" i="119" s="1"/>
  <c r="J14" i="119" s="1"/>
  <c r="J18" i="119" s="1"/>
  <c r="I36" i="119"/>
  <c r="I29" i="119" s="1"/>
  <c r="I32" i="119" s="1"/>
  <c r="I14" i="119" s="1"/>
  <c r="I18" i="119" s="1"/>
  <c r="H36" i="119"/>
  <c r="H29" i="119" s="1"/>
  <c r="H32" i="119" s="1"/>
  <c r="H14" i="119" s="1"/>
  <c r="H18" i="119" s="1"/>
  <c r="G36" i="119"/>
  <c r="G29" i="119" s="1"/>
  <c r="G32" i="119" s="1"/>
  <c r="G14" i="119" s="1"/>
  <c r="G18" i="119" s="1"/>
  <c r="F36" i="119"/>
  <c r="F29" i="119" s="1"/>
  <c r="F32" i="119" s="1"/>
  <c r="F14" i="119" s="1"/>
  <c r="F18" i="119" s="1"/>
  <c r="E36" i="119"/>
  <c r="D36" i="119"/>
  <c r="C36" i="119"/>
  <c r="C29" i="119" s="1"/>
  <c r="C32" i="119" s="1"/>
  <c r="C14" i="119" s="1"/>
  <c r="C18" i="119" s="1"/>
  <c r="E29" i="119"/>
  <c r="E32" i="119" s="1"/>
  <c r="D29" i="119"/>
  <c r="D32" i="119" s="1"/>
  <c r="D14" i="119" s="1"/>
  <c r="D18" i="119" s="1"/>
  <c r="E14" i="119"/>
  <c r="E18" i="119" s="1"/>
  <c r="I8" i="119"/>
  <c r="I19" i="119" s="1"/>
  <c r="I21" i="119" s="1"/>
  <c r="L6" i="119"/>
  <c r="L8" i="119" s="1"/>
  <c r="K6" i="119"/>
  <c r="K8" i="119" s="1"/>
  <c r="J6" i="119"/>
  <c r="J8" i="119" s="1"/>
  <c r="I6" i="119"/>
  <c r="H6" i="119"/>
  <c r="H8" i="119" s="1"/>
  <c r="G6" i="119"/>
  <c r="G8" i="119" s="1"/>
  <c r="F6" i="119"/>
  <c r="F8" i="119" s="1"/>
  <c r="E6" i="119"/>
  <c r="E8" i="119" s="1"/>
  <c r="D6" i="119"/>
  <c r="D8" i="119" s="1"/>
  <c r="C6" i="119"/>
  <c r="C8" i="119" s="1"/>
  <c r="L67" i="120"/>
  <c r="K67" i="120"/>
  <c r="J67" i="120"/>
  <c r="I67" i="120"/>
  <c r="H67" i="120"/>
  <c r="G67" i="120"/>
  <c r="F67" i="120"/>
  <c r="E67" i="120"/>
  <c r="D67" i="120"/>
  <c r="C67" i="120"/>
  <c r="L52" i="120"/>
  <c r="K52" i="120"/>
  <c r="J52" i="120"/>
  <c r="I52" i="120"/>
  <c r="H52" i="120"/>
  <c r="G52" i="120"/>
  <c r="F52" i="120"/>
  <c r="E52" i="120"/>
  <c r="D52" i="120"/>
  <c r="C52" i="120"/>
  <c r="L36" i="120"/>
  <c r="L29" i="120" s="1"/>
  <c r="L32" i="120" s="1"/>
  <c r="L14" i="120" s="1"/>
  <c r="L18" i="120" s="1"/>
  <c r="K36" i="120"/>
  <c r="K29" i="120" s="1"/>
  <c r="K32" i="120" s="1"/>
  <c r="K14" i="120" s="1"/>
  <c r="K18" i="120" s="1"/>
  <c r="J36" i="120"/>
  <c r="J29" i="120" s="1"/>
  <c r="J32" i="120" s="1"/>
  <c r="J14" i="120" s="1"/>
  <c r="J18" i="120" s="1"/>
  <c r="I36" i="120"/>
  <c r="I29" i="120" s="1"/>
  <c r="I32" i="120" s="1"/>
  <c r="I14" i="120" s="1"/>
  <c r="I18" i="120" s="1"/>
  <c r="H36" i="120"/>
  <c r="H29" i="120" s="1"/>
  <c r="H32" i="120" s="1"/>
  <c r="H14" i="120" s="1"/>
  <c r="H18" i="120" s="1"/>
  <c r="G36" i="120"/>
  <c r="G29" i="120" s="1"/>
  <c r="G32" i="120" s="1"/>
  <c r="G14" i="120" s="1"/>
  <c r="G18" i="120" s="1"/>
  <c r="F36" i="120"/>
  <c r="F29" i="120" s="1"/>
  <c r="F32" i="120" s="1"/>
  <c r="F14" i="120" s="1"/>
  <c r="F18" i="120" s="1"/>
  <c r="E36" i="120"/>
  <c r="E29" i="120" s="1"/>
  <c r="E32" i="120" s="1"/>
  <c r="E14" i="120" s="1"/>
  <c r="E18" i="120" s="1"/>
  <c r="D36" i="120"/>
  <c r="D29" i="120" s="1"/>
  <c r="D32" i="120" s="1"/>
  <c r="D14" i="120" s="1"/>
  <c r="D18" i="120" s="1"/>
  <c r="C36" i="120"/>
  <c r="C29" i="120" s="1"/>
  <c r="C32" i="120" s="1"/>
  <c r="C14" i="120" s="1"/>
  <c r="C18" i="120" s="1"/>
  <c r="L6" i="120"/>
  <c r="L8" i="120" s="1"/>
  <c r="K6" i="120"/>
  <c r="K8" i="120" s="1"/>
  <c r="J6" i="120"/>
  <c r="J8" i="120" s="1"/>
  <c r="I6" i="120"/>
  <c r="I8" i="120" s="1"/>
  <c r="H6" i="120"/>
  <c r="H8" i="120" s="1"/>
  <c r="H19" i="120" s="1"/>
  <c r="H21" i="120" s="1"/>
  <c r="G6" i="120"/>
  <c r="G8" i="120" s="1"/>
  <c r="F6" i="120"/>
  <c r="F8" i="120" s="1"/>
  <c r="E6" i="120"/>
  <c r="E8" i="120" s="1"/>
  <c r="D6" i="120"/>
  <c r="D8" i="120" s="1"/>
  <c r="C6" i="120"/>
  <c r="C8" i="120" s="1"/>
  <c r="L67" i="121"/>
  <c r="K67" i="121"/>
  <c r="J67" i="121"/>
  <c r="I67" i="121"/>
  <c r="H67" i="121"/>
  <c r="G67" i="121"/>
  <c r="F67" i="121"/>
  <c r="E67" i="121"/>
  <c r="D67" i="121"/>
  <c r="C67" i="121"/>
  <c r="L52" i="121"/>
  <c r="K52" i="121"/>
  <c r="J52" i="121"/>
  <c r="I52" i="121"/>
  <c r="H52" i="121"/>
  <c r="G52" i="121"/>
  <c r="F52" i="121"/>
  <c r="E52" i="121"/>
  <c r="D52" i="121"/>
  <c r="C52" i="121"/>
  <c r="L36" i="121"/>
  <c r="K36" i="121"/>
  <c r="J36" i="121"/>
  <c r="J29" i="121" s="1"/>
  <c r="J32" i="121" s="1"/>
  <c r="J14" i="121" s="1"/>
  <c r="J18" i="121" s="1"/>
  <c r="I36" i="121"/>
  <c r="I29" i="121" s="1"/>
  <c r="I32" i="121" s="1"/>
  <c r="I14" i="121" s="1"/>
  <c r="I18" i="121" s="1"/>
  <c r="H36" i="121"/>
  <c r="H29" i="121" s="1"/>
  <c r="H32" i="121" s="1"/>
  <c r="H14" i="121" s="1"/>
  <c r="H18" i="121" s="1"/>
  <c r="G36" i="121"/>
  <c r="G29" i="121" s="1"/>
  <c r="G32" i="121" s="1"/>
  <c r="G14" i="121" s="1"/>
  <c r="G18" i="121" s="1"/>
  <c r="F36" i="121"/>
  <c r="F29" i="121" s="1"/>
  <c r="F32" i="121" s="1"/>
  <c r="F14" i="121" s="1"/>
  <c r="F18" i="121" s="1"/>
  <c r="E36" i="121"/>
  <c r="E29" i="121" s="1"/>
  <c r="E32" i="121" s="1"/>
  <c r="E14" i="121" s="1"/>
  <c r="E18" i="121" s="1"/>
  <c r="D36" i="121"/>
  <c r="C36" i="121"/>
  <c r="L29" i="121"/>
  <c r="L32" i="121" s="1"/>
  <c r="L14" i="121" s="1"/>
  <c r="L18" i="121" s="1"/>
  <c r="K29" i="121"/>
  <c r="K32" i="121" s="1"/>
  <c r="K14" i="121" s="1"/>
  <c r="K18" i="121" s="1"/>
  <c r="D29" i="121"/>
  <c r="D32" i="121" s="1"/>
  <c r="D14" i="121" s="1"/>
  <c r="D18" i="121" s="1"/>
  <c r="C29" i="121"/>
  <c r="C32" i="121" s="1"/>
  <c r="C14" i="121" s="1"/>
  <c r="C18" i="121" s="1"/>
  <c r="L6" i="121"/>
  <c r="L8" i="121" s="1"/>
  <c r="K6" i="121"/>
  <c r="K8" i="121" s="1"/>
  <c r="J6" i="121"/>
  <c r="J8" i="121" s="1"/>
  <c r="I6" i="121"/>
  <c r="I8" i="121" s="1"/>
  <c r="H6" i="121"/>
  <c r="H8" i="121" s="1"/>
  <c r="H19" i="121" s="1"/>
  <c r="H21" i="121" s="1"/>
  <c r="G6" i="121"/>
  <c r="G8" i="121" s="1"/>
  <c r="G19" i="121" s="1"/>
  <c r="G21" i="121" s="1"/>
  <c r="F6" i="121"/>
  <c r="F8" i="121" s="1"/>
  <c r="E6" i="121"/>
  <c r="E8" i="121" s="1"/>
  <c r="D6" i="121"/>
  <c r="D8" i="121" s="1"/>
  <c r="C6" i="121"/>
  <c r="C8" i="121" s="1"/>
  <c r="L67" i="122"/>
  <c r="K67" i="122"/>
  <c r="J67" i="122"/>
  <c r="I67" i="122"/>
  <c r="H67" i="122"/>
  <c r="G67" i="122"/>
  <c r="F67" i="122"/>
  <c r="E67" i="122"/>
  <c r="D67" i="122"/>
  <c r="C67" i="122"/>
  <c r="L52" i="122"/>
  <c r="K52" i="122"/>
  <c r="J52" i="122"/>
  <c r="I52" i="122"/>
  <c r="H52" i="122"/>
  <c r="G52" i="122"/>
  <c r="F52" i="122"/>
  <c r="E52" i="122"/>
  <c r="D52" i="122"/>
  <c r="C52" i="122"/>
  <c r="L36" i="122"/>
  <c r="L29" i="122" s="1"/>
  <c r="L32" i="122" s="1"/>
  <c r="L14" i="122" s="1"/>
  <c r="L18" i="122" s="1"/>
  <c r="K36" i="122"/>
  <c r="K29" i="122" s="1"/>
  <c r="K32" i="122" s="1"/>
  <c r="K14" i="122" s="1"/>
  <c r="K18" i="122" s="1"/>
  <c r="J36" i="122"/>
  <c r="I36" i="122"/>
  <c r="H36" i="122"/>
  <c r="G36" i="122"/>
  <c r="G29" i="122" s="1"/>
  <c r="G32" i="122" s="1"/>
  <c r="G14" i="122" s="1"/>
  <c r="G18" i="122" s="1"/>
  <c r="F36" i="122"/>
  <c r="F29" i="122" s="1"/>
  <c r="F32" i="122" s="1"/>
  <c r="F14" i="122" s="1"/>
  <c r="F18" i="122" s="1"/>
  <c r="E36" i="122"/>
  <c r="E29" i="122" s="1"/>
  <c r="E32" i="122" s="1"/>
  <c r="E14" i="122" s="1"/>
  <c r="E18" i="122" s="1"/>
  <c r="D36" i="122"/>
  <c r="D29" i="122" s="1"/>
  <c r="D32" i="122" s="1"/>
  <c r="D14" i="122" s="1"/>
  <c r="D18" i="122" s="1"/>
  <c r="C36" i="122"/>
  <c r="C29" i="122" s="1"/>
  <c r="C32" i="122" s="1"/>
  <c r="C14" i="122" s="1"/>
  <c r="C18" i="122" s="1"/>
  <c r="J29" i="122"/>
  <c r="J32" i="122" s="1"/>
  <c r="J14" i="122" s="1"/>
  <c r="J18" i="122" s="1"/>
  <c r="I29" i="122"/>
  <c r="I32" i="122" s="1"/>
  <c r="I14" i="122" s="1"/>
  <c r="I18" i="122" s="1"/>
  <c r="H29" i="122"/>
  <c r="H32" i="122" s="1"/>
  <c r="H14" i="122" s="1"/>
  <c r="H18" i="122" s="1"/>
  <c r="J8" i="122"/>
  <c r="L6" i="122"/>
  <c r="L8" i="122" s="1"/>
  <c r="K6" i="122"/>
  <c r="K8" i="122" s="1"/>
  <c r="J6" i="122"/>
  <c r="I6" i="122"/>
  <c r="I8" i="122" s="1"/>
  <c r="H6" i="122"/>
  <c r="H8" i="122" s="1"/>
  <c r="G6" i="122"/>
  <c r="G8" i="122" s="1"/>
  <c r="F6" i="122"/>
  <c r="F8" i="122" s="1"/>
  <c r="E6" i="122"/>
  <c r="E8" i="122" s="1"/>
  <c r="D6" i="122"/>
  <c r="D8" i="122" s="1"/>
  <c r="D19" i="122" s="1"/>
  <c r="D21" i="122" s="1"/>
  <c r="C6" i="122"/>
  <c r="C8" i="122" s="1"/>
  <c r="L67" i="123"/>
  <c r="K67" i="123"/>
  <c r="J67" i="123"/>
  <c r="I67" i="123"/>
  <c r="H67" i="123"/>
  <c r="G67" i="123"/>
  <c r="F67" i="123"/>
  <c r="E67" i="123"/>
  <c r="D67" i="123"/>
  <c r="C67" i="123"/>
  <c r="L52" i="123"/>
  <c r="K52" i="123"/>
  <c r="J52" i="123"/>
  <c r="I52" i="123"/>
  <c r="H52" i="123"/>
  <c r="G52" i="123"/>
  <c r="F52" i="123"/>
  <c r="E52" i="123"/>
  <c r="D52" i="123"/>
  <c r="C52" i="123"/>
  <c r="L36" i="123"/>
  <c r="L29" i="123" s="1"/>
  <c r="L32" i="123" s="1"/>
  <c r="L14" i="123" s="1"/>
  <c r="L18" i="123" s="1"/>
  <c r="K36" i="123"/>
  <c r="K29" i="123" s="1"/>
  <c r="K32" i="123" s="1"/>
  <c r="K14" i="123" s="1"/>
  <c r="K18" i="123" s="1"/>
  <c r="J36" i="123"/>
  <c r="J29" i="123" s="1"/>
  <c r="J32" i="123" s="1"/>
  <c r="J14" i="123" s="1"/>
  <c r="J18" i="123" s="1"/>
  <c r="I36" i="123"/>
  <c r="I29" i="123" s="1"/>
  <c r="I32" i="123" s="1"/>
  <c r="I14" i="123" s="1"/>
  <c r="I18" i="123" s="1"/>
  <c r="H36" i="123"/>
  <c r="G36" i="123"/>
  <c r="F36" i="123"/>
  <c r="F29" i="123" s="1"/>
  <c r="F32" i="123" s="1"/>
  <c r="F14" i="123" s="1"/>
  <c r="F18" i="123" s="1"/>
  <c r="E36" i="123"/>
  <c r="E29" i="123" s="1"/>
  <c r="E32" i="123" s="1"/>
  <c r="E14" i="123" s="1"/>
  <c r="E18" i="123" s="1"/>
  <c r="D36" i="123"/>
  <c r="D29" i="123" s="1"/>
  <c r="D32" i="123" s="1"/>
  <c r="D14" i="123" s="1"/>
  <c r="D18" i="123" s="1"/>
  <c r="C36" i="123"/>
  <c r="C29" i="123" s="1"/>
  <c r="C32" i="123" s="1"/>
  <c r="C14" i="123" s="1"/>
  <c r="C18" i="123" s="1"/>
  <c r="H29" i="123"/>
  <c r="H32" i="123" s="1"/>
  <c r="H14" i="123" s="1"/>
  <c r="H18" i="123" s="1"/>
  <c r="G29" i="123"/>
  <c r="G32" i="123" s="1"/>
  <c r="G14" i="123" s="1"/>
  <c r="G18" i="123" s="1"/>
  <c r="L6" i="123"/>
  <c r="L8" i="123" s="1"/>
  <c r="K6" i="123"/>
  <c r="K8" i="123" s="1"/>
  <c r="J6" i="123"/>
  <c r="J8" i="123" s="1"/>
  <c r="J19" i="123" s="1"/>
  <c r="J21" i="123" s="1"/>
  <c r="I6" i="123"/>
  <c r="I8" i="123" s="1"/>
  <c r="I19" i="123" s="1"/>
  <c r="I21" i="123" s="1"/>
  <c r="H6" i="123"/>
  <c r="H8" i="123" s="1"/>
  <c r="G6" i="123"/>
  <c r="G8" i="123" s="1"/>
  <c r="F6" i="123"/>
  <c r="F8" i="123" s="1"/>
  <c r="E6" i="123"/>
  <c r="E8" i="123" s="1"/>
  <c r="D6" i="123"/>
  <c r="D8" i="123" s="1"/>
  <c r="C6" i="123"/>
  <c r="C8" i="123" s="1"/>
  <c r="L67" i="124"/>
  <c r="K67" i="124"/>
  <c r="J67" i="124"/>
  <c r="I67" i="124"/>
  <c r="H67" i="124"/>
  <c r="G67" i="124"/>
  <c r="F67" i="124"/>
  <c r="E67" i="124"/>
  <c r="D67" i="124"/>
  <c r="C67" i="124"/>
  <c r="L52" i="124"/>
  <c r="K52" i="124"/>
  <c r="J52" i="124"/>
  <c r="I52" i="124"/>
  <c r="H52" i="124"/>
  <c r="G52" i="124"/>
  <c r="F52" i="124"/>
  <c r="E52" i="124"/>
  <c r="D52" i="124"/>
  <c r="C52" i="124"/>
  <c r="L36" i="124"/>
  <c r="L29" i="124" s="1"/>
  <c r="L32" i="124" s="1"/>
  <c r="L14" i="124" s="1"/>
  <c r="L18" i="124" s="1"/>
  <c r="K36" i="124"/>
  <c r="J36" i="124"/>
  <c r="J29" i="124" s="1"/>
  <c r="J32" i="124" s="1"/>
  <c r="J14" i="124" s="1"/>
  <c r="J18" i="124" s="1"/>
  <c r="I36" i="124"/>
  <c r="I29" i="124" s="1"/>
  <c r="I32" i="124" s="1"/>
  <c r="I14" i="124" s="1"/>
  <c r="I18" i="124" s="1"/>
  <c r="H36" i="124"/>
  <c r="H29" i="124" s="1"/>
  <c r="H32" i="124" s="1"/>
  <c r="H14" i="124" s="1"/>
  <c r="H18" i="124" s="1"/>
  <c r="G36" i="124"/>
  <c r="G29" i="124" s="1"/>
  <c r="G32" i="124" s="1"/>
  <c r="G14" i="124" s="1"/>
  <c r="G18" i="124" s="1"/>
  <c r="F36" i="124"/>
  <c r="F29" i="124" s="1"/>
  <c r="F32" i="124" s="1"/>
  <c r="F14" i="124" s="1"/>
  <c r="F18" i="124" s="1"/>
  <c r="E36" i="124"/>
  <c r="D36" i="124"/>
  <c r="D29" i="124" s="1"/>
  <c r="D32" i="124" s="1"/>
  <c r="D14" i="124" s="1"/>
  <c r="D18" i="124" s="1"/>
  <c r="C36" i="124"/>
  <c r="K29" i="124"/>
  <c r="K32" i="124" s="1"/>
  <c r="K14" i="124" s="1"/>
  <c r="K18" i="124" s="1"/>
  <c r="E29" i="124"/>
  <c r="E32" i="124" s="1"/>
  <c r="E14" i="124" s="1"/>
  <c r="E18" i="124" s="1"/>
  <c r="C29" i="124"/>
  <c r="C32" i="124" s="1"/>
  <c r="C14" i="124" s="1"/>
  <c r="C18" i="124" s="1"/>
  <c r="L6" i="124"/>
  <c r="L8" i="124" s="1"/>
  <c r="K6" i="124"/>
  <c r="K8" i="124" s="1"/>
  <c r="K19" i="124" s="1"/>
  <c r="K21" i="124" s="1"/>
  <c r="J6" i="124"/>
  <c r="J8" i="124" s="1"/>
  <c r="J19" i="124" s="1"/>
  <c r="J21" i="124" s="1"/>
  <c r="I6" i="124"/>
  <c r="I8" i="124" s="1"/>
  <c r="H6" i="124"/>
  <c r="H8" i="124" s="1"/>
  <c r="G6" i="124"/>
  <c r="G8" i="124" s="1"/>
  <c r="F6" i="124"/>
  <c r="F8" i="124" s="1"/>
  <c r="E6" i="124"/>
  <c r="E8" i="124" s="1"/>
  <c r="D6" i="124"/>
  <c r="D8" i="124" s="1"/>
  <c r="C6" i="124"/>
  <c r="C8" i="124" s="1"/>
  <c r="L67" i="125"/>
  <c r="K67" i="125"/>
  <c r="J67" i="125"/>
  <c r="I67" i="125"/>
  <c r="H67" i="125"/>
  <c r="G67" i="125"/>
  <c r="F67" i="125"/>
  <c r="E67" i="125"/>
  <c r="D67" i="125"/>
  <c r="C67" i="125"/>
  <c r="L52" i="125"/>
  <c r="K52" i="125"/>
  <c r="J52" i="125"/>
  <c r="I52" i="125"/>
  <c r="H52" i="125"/>
  <c r="G52" i="125"/>
  <c r="F52" i="125"/>
  <c r="E52" i="125"/>
  <c r="D52" i="125"/>
  <c r="C52" i="125"/>
  <c r="L36" i="125"/>
  <c r="K36" i="125"/>
  <c r="K29" i="125" s="1"/>
  <c r="K32" i="125" s="1"/>
  <c r="K14" i="125" s="1"/>
  <c r="K18" i="125" s="1"/>
  <c r="J36" i="125"/>
  <c r="J29" i="125" s="1"/>
  <c r="J32" i="125" s="1"/>
  <c r="J14" i="125" s="1"/>
  <c r="J18" i="125" s="1"/>
  <c r="I36" i="125"/>
  <c r="I29" i="125" s="1"/>
  <c r="I32" i="125" s="1"/>
  <c r="I14" i="125" s="1"/>
  <c r="I18" i="125" s="1"/>
  <c r="H36" i="125"/>
  <c r="H29" i="125" s="1"/>
  <c r="H32" i="125" s="1"/>
  <c r="H14" i="125" s="1"/>
  <c r="H18" i="125" s="1"/>
  <c r="G36" i="125"/>
  <c r="G29" i="125" s="1"/>
  <c r="G32" i="125" s="1"/>
  <c r="G14" i="125" s="1"/>
  <c r="G18" i="125" s="1"/>
  <c r="F36" i="125"/>
  <c r="F29" i="125" s="1"/>
  <c r="F32" i="125" s="1"/>
  <c r="F14" i="125" s="1"/>
  <c r="F18" i="125" s="1"/>
  <c r="E36" i="125"/>
  <c r="E29" i="125" s="1"/>
  <c r="E32" i="125" s="1"/>
  <c r="E14" i="125" s="1"/>
  <c r="E18" i="125" s="1"/>
  <c r="D36" i="125"/>
  <c r="D29" i="125" s="1"/>
  <c r="D32" i="125" s="1"/>
  <c r="D14" i="125" s="1"/>
  <c r="D18" i="125" s="1"/>
  <c r="C36" i="125"/>
  <c r="C29" i="125" s="1"/>
  <c r="C32" i="125" s="1"/>
  <c r="C14" i="125" s="1"/>
  <c r="C18" i="125" s="1"/>
  <c r="L29" i="125"/>
  <c r="L32" i="125" s="1"/>
  <c r="L14" i="125" s="1"/>
  <c r="L18" i="125" s="1"/>
  <c r="L6" i="125"/>
  <c r="L8" i="125" s="1"/>
  <c r="K6" i="125"/>
  <c r="K8" i="125" s="1"/>
  <c r="J6" i="125"/>
  <c r="J8" i="125" s="1"/>
  <c r="I6" i="125"/>
  <c r="I8" i="125" s="1"/>
  <c r="H6" i="125"/>
  <c r="H8" i="125" s="1"/>
  <c r="G6" i="125"/>
  <c r="G8" i="125" s="1"/>
  <c r="F6" i="125"/>
  <c r="F8" i="125" s="1"/>
  <c r="F19" i="125" s="1"/>
  <c r="F21" i="125" s="1"/>
  <c r="E6" i="125"/>
  <c r="E8" i="125" s="1"/>
  <c r="D6" i="125"/>
  <c r="D8" i="125" s="1"/>
  <c r="C6" i="125"/>
  <c r="C8" i="125" s="1"/>
  <c r="L67" i="126"/>
  <c r="K67" i="126"/>
  <c r="J67" i="126"/>
  <c r="I67" i="126"/>
  <c r="H67" i="126"/>
  <c r="G67" i="126"/>
  <c r="F67" i="126"/>
  <c r="E67" i="126"/>
  <c r="D67" i="126"/>
  <c r="C67" i="126"/>
  <c r="L52" i="126"/>
  <c r="K52" i="126"/>
  <c r="J52" i="126"/>
  <c r="I52" i="126"/>
  <c r="H52" i="126"/>
  <c r="G52" i="126"/>
  <c r="F52" i="126"/>
  <c r="E52" i="126"/>
  <c r="D52" i="126"/>
  <c r="C52" i="126"/>
  <c r="L36" i="126"/>
  <c r="L29" i="126" s="1"/>
  <c r="L32" i="126" s="1"/>
  <c r="L14" i="126" s="1"/>
  <c r="L18" i="126" s="1"/>
  <c r="K36" i="126"/>
  <c r="K29" i="126" s="1"/>
  <c r="K32" i="126" s="1"/>
  <c r="K14" i="126" s="1"/>
  <c r="K18" i="126" s="1"/>
  <c r="J36" i="126"/>
  <c r="J29" i="126" s="1"/>
  <c r="J32" i="126" s="1"/>
  <c r="J14" i="126" s="1"/>
  <c r="J18" i="126" s="1"/>
  <c r="I36" i="126"/>
  <c r="H36" i="126"/>
  <c r="H29" i="126" s="1"/>
  <c r="H32" i="126" s="1"/>
  <c r="H14" i="126" s="1"/>
  <c r="H18" i="126" s="1"/>
  <c r="G36" i="126"/>
  <c r="G29" i="126" s="1"/>
  <c r="G32" i="126" s="1"/>
  <c r="G14" i="126" s="1"/>
  <c r="G18" i="126" s="1"/>
  <c r="F36" i="126"/>
  <c r="F29" i="126" s="1"/>
  <c r="F32" i="126" s="1"/>
  <c r="F14" i="126" s="1"/>
  <c r="F18" i="126" s="1"/>
  <c r="E36" i="126"/>
  <c r="E29" i="126" s="1"/>
  <c r="E32" i="126" s="1"/>
  <c r="E14" i="126" s="1"/>
  <c r="E18" i="126" s="1"/>
  <c r="D36" i="126"/>
  <c r="D29" i="126" s="1"/>
  <c r="D32" i="126" s="1"/>
  <c r="D14" i="126" s="1"/>
  <c r="D18" i="126" s="1"/>
  <c r="C36" i="126"/>
  <c r="C29" i="126" s="1"/>
  <c r="C32" i="126" s="1"/>
  <c r="C14" i="126" s="1"/>
  <c r="C18" i="126" s="1"/>
  <c r="I29" i="126"/>
  <c r="I32" i="126" s="1"/>
  <c r="I14" i="126" s="1"/>
  <c r="I18" i="126" s="1"/>
  <c r="L6" i="126"/>
  <c r="L8" i="126" s="1"/>
  <c r="K6" i="126"/>
  <c r="K8" i="126" s="1"/>
  <c r="J6" i="126"/>
  <c r="J8" i="126" s="1"/>
  <c r="I6" i="126"/>
  <c r="I8" i="126" s="1"/>
  <c r="H6" i="126"/>
  <c r="H8" i="126" s="1"/>
  <c r="G6" i="126"/>
  <c r="G8" i="126" s="1"/>
  <c r="F6" i="126"/>
  <c r="F8" i="126" s="1"/>
  <c r="E6" i="126"/>
  <c r="E8" i="126" s="1"/>
  <c r="D6" i="126"/>
  <c r="D8" i="126" s="1"/>
  <c r="C6" i="126"/>
  <c r="C8" i="126" s="1"/>
  <c r="L67" i="127"/>
  <c r="K67" i="127"/>
  <c r="J67" i="127"/>
  <c r="I67" i="127"/>
  <c r="H67" i="127"/>
  <c r="G67" i="127"/>
  <c r="F67" i="127"/>
  <c r="E67" i="127"/>
  <c r="D67" i="127"/>
  <c r="C67" i="127"/>
  <c r="L52" i="127"/>
  <c r="K52" i="127"/>
  <c r="J52" i="127"/>
  <c r="I52" i="127"/>
  <c r="H52" i="127"/>
  <c r="G52" i="127"/>
  <c r="F52" i="127"/>
  <c r="E52" i="127"/>
  <c r="D52" i="127"/>
  <c r="C52" i="127"/>
  <c r="L36" i="127"/>
  <c r="L29" i="127" s="1"/>
  <c r="L32" i="127" s="1"/>
  <c r="L14" i="127" s="1"/>
  <c r="L18" i="127" s="1"/>
  <c r="K36" i="127"/>
  <c r="K29" i="127" s="1"/>
  <c r="K32" i="127" s="1"/>
  <c r="K14" i="127" s="1"/>
  <c r="K18" i="127" s="1"/>
  <c r="J36" i="127"/>
  <c r="J29" i="127" s="1"/>
  <c r="J32" i="127" s="1"/>
  <c r="J14" i="127" s="1"/>
  <c r="J18" i="127" s="1"/>
  <c r="I36" i="127"/>
  <c r="I29" i="127" s="1"/>
  <c r="I32" i="127" s="1"/>
  <c r="I14" i="127" s="1"/>
  <c r="I18" i="127" s="1"/>
  <c r="H36" i="127"/>
  <c r="H29" i="127" s="1"/>
  <c r="H32" i="127" s="1"/>
  <c r="H14" i="127" s="1"/>
  <c r="H18" i="127" s="1"/>
  <c r="G36" i="127"/>
  <c r="G29" i="127" s="1"/>
  <c r="G32" i="127" s="1"/>
  <c r="G14" i="127" s="1"/>
  <c r="G18" i="127" s="1"/>
  <c r="F36" i="127"/>
  <c r="F29" i="127" s="1"/>
  <c r="F32" i="127" s="1"/>
  <c r="F14" i="127" s="1"/>
  <c r="F18" i="127" s="1"/>
  <c r="E36" i="127"/>
  <c r="D36" i="127"/>
  <c r="D29" i="127" s="1"/>
  <c r="D32" i="127" s="1"/>
  <c r="D14" i="127" s="1"/>
  <c r="D18" i="127" s="1"/>
  <c r="C36" i="127"/>
  <c r="C29" i="127" s="1"/>
  <c r="C32" i="127" s="1"/>
  <c r="C14" i="127" s="1"/>
  <c r="C18" i="127" s="1"/>
  <c r="E29" i="127"/>
  <c r="E32" i="127" s="1"/>
  <c r="E14" i="127" s="1"/>
  <c r="E18" i="127" s="1"/>
  <c r="L6" i="127"/>
  <c r="L8" i="127" s="1"/>
  <c r="L19" i="127" s="1"/>
  <c r="L21" i="127" s="1"/>
  <c r="K6" i="127"/>
  <c r="K8" i="127" s="1"/>
  <c r="J6" i="127"/>
  <c r="J8" i="127" s="1"/>
  <c r="J19" i="127" s="1"/>
  <c r="J21" i="127" s="1"/>
  <c r="I6" i="127"/>
  <c r="I8" i="127" s="1"/>
  <c r="H6" i="127"/>
  <c r="H8" i="127" s="1"/>
  <c r="G6" i="127"/>
  <c r="G8" i="127" s="1"/>
  <c r="F6" i="127"/>
  <c r="F8" i="127" s="1"/>
  <c r="E6" i="127"/>
  <c r="E8" i="127" s="1"/>
  <c r="D6" i="127"/>
  <c r="D8" i="127" s="1"/>
  <c r="D19" i="127" s="1"/>
  <c r="D21" i="127" s="1"/>
  <c r="C6" i="127"/>
  <c r="C8" i="127" s="1"/>
  <c r="L67" i="128"/>
  <c r="K67" i="128"/>
  <c r="J67" i="128"/>
  <c r="I67" i="128"/>
  <c r="H67" i="128"/>
  <c r="G67" i="128"/>
  <c r="F67" i="128"/>
  <c r="E67" i="128"/>
  <c r="D67" i="128"/>
  <c r="C67" i="128"/>
  <c r="L52" i="128"/>
  <c r="K52" i="128"/>
  <c r="J52" i="128"/>
  <c r="I52" i="128"/>
  <c r="H52" i="128"/>
  <c r="G52" i="128"/>
  <c r="F52" i="128"/>
  <c r="E52" i="128"/>
  <c r="D52" i="128"/>
  <c r="C52" i="128"/>
  <c r="L36" i="128"/>
  <c r="K36" i="128"/>
  <c r="K29" i="128" s="1"/>
  <c r="K32" i="128" s="1"/>
  <c r="K14" i="128" s="1"/>
  <c r="K18" i="128" s="1"/>
  <c r="J36" i="128"/>
  <c r="J29" i="128" s="1"/>
  <c r="I36" i="128"/>
  <c r="I29" i="128" s="1"/>
  <c r="I32" i="128" s="1"/>
  <c r="I14" i="128" s="1"/>
  <c r="I18" i="128" s="1"/>
  <c r="H36" i="128"/>
  <c r="H29" i="128" s="1"/>
  <c r="H32" i="128" s="1"/>
  <c r="H14" i="128" s="1"/>
  <c r="H18" i="128" s="1"/>
  <c r="G36" i="128"/>
  <c r="G29" i="128" s="1"/>
  <c r="G32" i="128" s="1"/>
  <c r="G14" i="128" s="1"/>
  <c r="G18" i="128" s="1"/>
  <c r="F36" i="128"/>
  <c r="F29" i="128" s="1"/>
  <c r="F32" i="128" s="1"/>
  <c r="F14" i="128" s="1"/>
  <c r="F18" i="128" s="1"/>
  <c r="E36" i="128"/>
  <c r="E29" i="128" s="1"/>
  <c r="E32" i="128" s="1"/>
  <c r="E14" i="128" s="1"/>
  <c r="E18" i="128" s="1"/>
  <c r="D36" i="128"/>
  <c r="C36" i="128"/>
  <c r="C29" i="128" s="1"/>
  <c r="C32" i="128" s="1"/>
  <c r="C14" i="128" s="1"/>
  <c r="C18" i="128" s="1"/>
  <c r="J32" i="128"/>
  <c r="J14" i="128" s="1"/>
  <c r="L29" i="128"/>
  <c r="L32" i="128" s="1"/>
  <c r="L14" i="128" s="1"/>
  <c r="L18" i="128" s="1"/>
  <c r="D29" i="128"/>
  <c r="D32" i="128" s="1"/>
  <c r="D14" i="128" s="1"/>
  <c r="D18" i="128" s="1"/>
  <c r="J18" i="128"/>
  <c r="L6" i="128"/>
  <c r="L8" i="128" s="1"/>
  <c r="K6" i="128"/>
  <c r="K8" i="128" s="1"/>
  <c r="J6" i="128"/>
  <c r="J8" i="128" s="1"/>
  <c r="I6" i="128"/>
  <c r="I8" i="128" s="1"/>
  <c r="H6" i="128"/>
  <c r="H8" i="128" s="1"/>
  <c r="G6" i="128"/>
  <c r="G8" i="128" s="1"/>
  <c r="F6" i="128"/>
  <c r="F8" i="128" s="1"/>
  <c r="E6" i="128"/>
  <c r="E8" i="128" s="1"/>
  <c r="D6" i="128"/>
  <c r="D8" i="128" s="1"/>
  <c r="C6" i="128"/>
  <c r="C8" i="128" s="1"/>
  <c r="L67" i="129"/>
  <c r="K67" i="129"/>
  <c r="J67" i="129"/>
  <c r="I67" i="129"/>
  <c r="H67" i="129"/>
  <c r="G67" i="129"/>
  <c r="F67" i="129"/>
  <c r="E67" i="129"/>
  <c r="D67" i="129"/>
  <c r="C67" i="129"/>
  <c r="L52" i="129"/>
  <c r="K52" i="129"/>
  <c r="J52" i="129"/>
  <c r="I52" i="129"/>
  <c r="H52" i="129"/>
  <c r="G52" i="129"/>
  <c r="F52" i="129"/>
  <c r="E52" i="129"/>
  <c r="D52" i="129"/>
  <c r="C52" i="129"/>
  <c r="L36" i="129"/>
  <c r="L29" i="129" s="1"/>
  <c r="L32" i="129" s="1"/>
  <c r="L14" i="129" s="1"/>
  <c r="L18" i="129" s="1"/>
  <c r="K36" i="129"/>
  <c r="K29" i="129" s="1"/>
  <c r="K32" i="129" s="1"/>
  <c r="K14" i="129" s="1"/>
  <c r="K18" i="129" s="1"/>
  <c r="J36" i="129"/>
  <c r="J29" i="129" s="1"/>
  <c r="J32" i="129" s="1"/>
  <c r="J14" i="129" s="1"/>
  <c r="J18" i="129" s="1"/>
  <c r="I36" i="129"/>
  <c r="I29" i="129" s="1"/>
  <c r="I32" i="129" s="1"/>
  <c r="I14" i="129" s="1"/>
  <c r="I18" i="129" s="1"/>
  <c r="H36" i="129"/>
  <c r="H29" i="129" s="1"/>
  <c r="H32" i="129" s="1"/>
  <c r="H14" i="129" s="1"/>
  <c r="H18" i="129" s="1"/>
  <c r="G36" i="129"/>
  <c r="G29" i="129" s="1"/>
  <c r="G32" i="129" s="1"/>
  <c r="G14" i="129" s="1"/>
  <c r="G18" i="129" s="1"/>
  <c r="F36" i="129"/>
  <c r="F29" i="129" s="1"/>
  <c r="F32" i="129" s="1"/>
  <c r="F14" i="129" s="1"/>
  <c r="F18" i="129" s="1"/>
  <c r="E36" i="129"/>
  <c r="E29" i="129" s="1"/>
  <c r="E32" i="129" s="1"/>
  <c r="E14" i="129" s="1"/>
  <c r="E18" i="129" s="1"/>
  <c r="D36" i="129"/>
  <c r="D29" i="129" s="1"/>
  <c r="D32" i="129" s="1"/>
  <c r="D14" i="129" s="1"/>
  <c r="D18" i="129" s="1"/>
  <c r="C36" i="129"/>
  <c r="C29" i="129"/>
  <c r="C32" i="129" s="1"/>
  <c r="C14" i="129" s="1"/>
  <c r="C18" i="129" s="1"/>
  <c r="L6" i="129"/>
  <c r="L8" i="129" s="1"/>
  <c r="K6" i="129"/>
  <c r="K8" i="129" s="1"/>
  <c r="J6" i="129"/>
  <c r="J8" i="129" s="1"/>
  <c r="I6" i="129"/>
  <c r="I8" i="129" s="1"/>
  <c r="H6" i="129"/>
  <c r="H8" i="129" s="1"/>
  <c r="G6" i="129"/>
  <c r="G8" i="129" s="1"/>
  <c r="F6" i="129"/>
  <c r="F8" i="129" s="1"/>
  <c r="E6" i="129"/>
  <c r="E8" i="129" s="1"/>
  <c r="D6" i="129"/>
  <c r="D8" i="129" s="1"/>
  <c r="C6" i="129"/>
  <c r="C8" i="129" s="1"/>
  <c r="L67" i="130"/>
  <c r="K67" i="130"/>
  <c r="J67" i="130"/>
  <c r="I67" i="130"/>
  <c r="H67" i="130"/>
  <c r="G67" i="130"/>
  <c r="F67" i="130"/>
  <c r="E67" i="130"/>
  <c r="D67" i="130"/>
  <c r="C67" i="130"/>
  <c r="L52" i="130"/>
  <c r="K52" i="130"/>
  <c r="J52" i="130"/>
  <c r="I52" i="130"/>
  <c r="H52" i="130"/>
  <c r="G52" i="130"/>
  <c r="F52" i="130"/>
  <c r="E52" i="130"/>
  <c r="D52" i="130"/>
  <c r="C52" i="130"/>
  <c r="L36" i="130"/>
  <c r="L29" i="130" s="1"/>
  <c r="L32" i="130" s="1"/>
  <c r="L14" i="130" s="1"/>
  <c r="L18" i="130" s="1"/>
  <c r="K36" i="130"/>
  <c r="K29" i="130" s="1"/>
  <c r="K32" i="130" s="1"/>
  <c r="K14" i="130" s="1"/>
  <c r="K18" i="130" s="1"/>
  <c r="J36" i="130"/>
  <c r="I36" i="130"/>
  <c r="H36" i="130"/>
  <c r="H29" i="130" s="1"/>
  <c r="H32" i="130" s="1"/>
  <c r="H14" i="130" s="1"/>
  <c r="H18" i="130" s="1"/>
  <c r="G36" i="130"/>
  <c r="G29" i="130" s="1"/>
  <c r="G32" i="130" s="1"/>
  <c r="G14" i="130" s="1"/>
  <c r="G18" i="130" s="1"/>
  <c r="F36" i="130"/>
  <c r="F29" i="130" s="1"/>
  <c r="F32" i="130" s="1"/>
  <c r="F14" i="130" s="1"/>
  <c r="F18" i="130" s="1"/>
  <c r="E36" i="130"/>
  <c r="D36" i="130"/>
  <c r="D29" i="130" s="1"/>
  <c r="D32" i="130" s="1"/>
  <c r="D14" i="130" s="1"/>
  <c r="D18" i="130" s="1"/>
  <c r="C36" i="130"/>
  <c r="C29" i="130" s="1"/>
  <c r="C32" i="130" s="1"/>
  <c r="C14" i="130" s="1"/>
  <c r="C18" i="130" s="1"/>
  <c r="J29" i="130"/>
  <c r="J32" i="130" s="1"/>
  <c r="I29" i="130"/>
  <c r="I32" i="130" s="1"/>
  <c r="I14" i="130" s="1"/>
  <c r="I18" i="130" s="1"/>
  <c r="E29" i="130"/>
  <c r="E32" i="130" s="1"/>
  <c r="E14" i="130" s="1"/>
  <c r="E18" i="130" s="1"/>
  <c r="J14" i="130"/>
  <c r="J18" i="130" s="1"/>
  <c r="L6" i="130"/>
  <c r="L8" i="130" s="1"/>
  <c r="K6" i="130"/>
  <c r="K8" i="130" s="1"/>
  <c r="J6" i="130"/>
  <c r="J8" i="130" s="1"/>
  <c r="I6" i="130"/>
  <c r="I8" i="130" s="1"/>
  <c r="H6" i="130"/>
  <c r="H8" i="130" s="1"/>
  <c r="G6" i="130"/>
  <c r="G8" i="130" s="1"/>
  <c r="F6" i="130"/>
  <c r="F8" i="130" s="1"/>
  <c r="E6" i="130"/>
  <c r="E8" i="130" s="1"/>
  <c r="D6" i="130"/>
  <c r="D8" i="130" s="1"/>
  <c r="C6" i="130"/>
  <c r="C8" i="130" s="1"/>
  <c r="L67" i="131"/>
  <c r="K67" i="131"/>
  <c r="J67" i="131"/>
  <c r="I67" i="131"/>
  <c r="H67" i="131"/>
  <c r="G67" i="131"/>
  <c r="F67" i="131"/>
  <c r="E67" i="131"/>
  <c r="D67" i="131"/>
  <c r="C67" i="131"/>
  <c r="L52" i="131"/>
  <c r="K52" i="131"/>
  <c r="J52" i="131"/>
  <c r="I52" i="131"/>
  <c r="H52" i="131"/>
  <c r="G52" i="131"/>
  <c r="F52" i="131"/>
  <c r="E52" i="131"/>
  <c r="D52" i="131"/>
  <c r="C52" i="131"/>
  <c r="L36" i="131"/>
  <c r="L29" i="131" s="1"/>
  <c r="L32" i="131" s="1"/>
  <c r="L14" i="131" s="1"/>
  <c r="L18" i="131" s="1"/>
  <c r="K36" i="131"/>
  <c r="K29" i="131" s="1"/>
  <c r="K32" i="131" s="1"/>
  <c r="K14" i="131" s="1"/>
  <c r="K18" i="131" s="1"/>
  <c r="J36" i="131"/>
  <c r="J29" i="131" s="1"/>
  <c r="J32" i="131" s="1"/>
  <c r="J14" i="131" s="1"/>
  <c r="J18" i="131" s="1"/>
  <c r="I36" i="131"/>
  <c r="I29" i="131" s="1"/>
  <c r="I32" i="131" s="1"/>
  <c r="I14" i="131" s="1"/>
  <c r="I18" i="131" s="1"/>
  <c r="H36" i="131"/>
  <c r="G36" i="131"/>
  <c r="G29" i="131" s="1"/>
  <c r="G32" i="131" s="1"/>
  <c r="G14" i="131" s="1"/>
  <c r="G18" i="131" s="1"/>
  <c r="F36" i="131"/>
  <c r="F29" i="131" s="1"/>
  <c r="F32" i="131" s="1"/>
  <c r="F14" i="131" s="1"/>
  <c r="F18" i="131" s="1"/>
  <c r="E36" i="131"/>
  <c r="E29" i="131" s="1"/>
  <c r="E32" i="131" s="1"/>
  <c r="E14" i="131" s="1"/>
  <c r="E18" i="131" s="1"/>
  <c r="D36" i="131"/>
  <c r="D29" i="131" s="1"/>
  <c r="D32" i="131" s="1"/>
  <c r="D14" i="131" s="1"/>
  <c r="D18" i="131" s="1"/>
  <c r="C36" i="131"/>
  <c r="C29" i="131" s="1"/>
  <c r="C32" i="131" s="1"/>
  <c r="C14" i="131" s="1"/>
  <c r="C18" i="131" s="1"/>
  <c r="H29" i="131"/>
  <c r="H32" i="131" s="1"/>
  <c r="H14" i="131" s="1"/>
  <c r="H18" i="131" s="1"/>
  <c r="L6" i="131"/>
  <c r="L8" i="131" s="1"/>
  <c r="K6" i="131"/>
  <c r="K8" i="131" s="1"/>
  <c r="J6" i="131"/>
  <c r="J8" i="131" s="1"/>
  <c r="I6" i="131"/>
  <c r="I8" i="131" s="1"/>
  <c r="H6" i="131"/>
  <c r="H8" i="131" s="1"/>
  <c r="G6" i="131"/>
  <c r="G8" i="131" s="1"/>
  <c r="F6" i="131"/>
  <c r="F8" i="131" s="1"/>
  <c r="E6" i="131"/>
  <c r="E8" i="131" s="1"/>
  <c r="D6" i="131"/>
  <c r="D8" i="131" s="1"/>
  <c r="C6" i="131"/>
  <c r="C8" i="131" s="1"/>
  <c r="L67" i="132"/>
  <c r="K67" i="132"/>
  <c r="J67" i="132"/>
  <c r="I67" i="132"/>
  <c r="H67" i="132"/>
  <c r="G67" i="132"/>
  <c r="F67" i="132"/>
  <c r="E67" i="132"/>
  <c r="D67" i="132"/>
  <c r="C67" i="132"/>
  <c r="L52" i="132"/>
  <c r="K52" i="132"/>
  <c r="J52" i="132"/>
  <c r="I52" i="132"/>
  <c r="H52" i="132"/>
  <c r="G52" i="132"/>
  <c r="F52" i="132"/>
  <c r="E52" i="132"/>
  <c r="D52" i="132"/>
  <c r="C52" i="132"/>
  <c r="L36" i="132"/>
  <c r="L29" i="132" s="1"/>
  <c r="L32" i="132" s="1"/>
  <c r="L14" i="132" s="1"/>
  <c r="L18" i="132" s="1"/>
  <c r="K36" i="132"/>
  <c r="J36" i="132"/>
  <c r="J29" i="132" s="1"/>
  <c r="J32" i="132" s="1"/>
  <c r="J14" i="132" s="1"/>
  <c r="J18" i="132" s="1"/>
  <c r="I36" i="132"/>
  <c r="H36" i="132"/>
  <c r="H29" i="132" s="1"/>
  <c r="H32" i="132" s="1"/>
  <c r="H14" i="132" s="1"/>
  <c r="H18" i="132" s="1"/>
  <c r="G36" i="132"/>
  <c r="F36" i="132"/>
  <c r="F29" i="132" s="1"/>
  <c r="F32" i="132" s="1"/>
  <c r="F14" i="132" s="1"/>
  <c r="F18" i="132" s="1"/>
  <c r="E36" i="132"/>
  <c r="E29" i="132" s="1"/>
  <c r="E32" i="132" s="1"/>
  <c r="E14" i="132" s="1"/>
  <c r="E18" i="132" s="1"/>
  <c r="D36" i="132"/>
  <c r="D29" i="132" s="1"/>
  <c r="D32" i="132" s="1"/>
  <c r="D14" i="132" s="1"/>
  <c r="D18" i="132" s="1"/>
  <c r="C36" i="132"/>
  <c r="K29" i="132"/>
  <c r="K32" i="132" s="1"/>
  <c r="K14" i="132" s="1"/>
  <c r="K18" i="132" s="1"/>
  <c r="I29" i="132"/>
  <c r="I32" i="132" s="1"/>
  <c r="I14" i="132" s="1"/>
  <c r="I18" i="132" s="1"/>
  <c r="G29" i="132"/>
  <c r="G32" i="132" s="1"/>
  <c r="G14" i="132" s="1"/>
  <c r="G18" i="132" s="1"/>
  <c r="C29" i="132"/>
  <c r="C32" i="132" s="1"/>
  <c r="C14" i="132" s="1"/>
  <c r="C18" i="132" s="1"/>
  <c r="K8" i="132"/>
  <c r="C8" i="132"/>
  <c r="C19" i="132" s="1"/>
  <c r="C21" i="132" s="1"/>
  <c r="L6" i="132"/>
  <c r="L8" i="132" s="1"/>
  <c r="K6" i="132"/>
  <c r="J6" i="132"/>
  <c r="J8" i="132" s="1"/>
  <c r="J19" i="132" s="1"/>
  <c r="J21" i="132" s="1"/>
  <c r="I6" i="132"/>
  <c r="I8" i="132" s="1"/>
  <c r="H6" i="132"/>
  <c r="H8" i="132" s="1"/>
  <c r="H19" i="132" s="1"/>
  <c r="H21" i="132" s="1"/>
  <c r="G6" i="132"/>
  <c r="G8" i="132" s="1"/>
  <c r="F6" i="132"/>
  <c r="F8" i="132" s="1"/>
  <c r="E6" i="132"/>
  <c r="E8" i="132" s="1"/>
  <c r="D6" i="132"/>
  <c r="D8" i="132" s="1"/>
  <c r="C6" i="132"/>
  <c r="L67" i="133"/>
  <c r="K67" i="133"/>
  <c r="J67" i="133"/>
  <c r="I67" i="133"/>
  <c r="H67" i="133"/>
  <c r="G67" i="133"/>
  <c r="F67" i="133"/>
  <c r="E67" i="133"/>
  <c r="D67" i="133"/>
  <c r="C67" i="133"/>
  <c r="L52" i="133"/>
  <c r="K52" i="133"/>
  <c r="J52" i="133"/>
  <c r="I52" i="133"/>
  <c r="H52" i="133"/>
  <c r="G52" i="133"/>
  <c r="F52" i="133"/>
  <c r="E52" i="133"/>
  <c r="D52" i="133"/>
  <c r="C52" i="133"/>
  <c r="L36" i="133"/>
  <c r="L29" i="133" s="1"/>
  <c r="L32" i="133" s="1"/>
  <c r="L14" i="133" s="1"/>
  <c r="L18" i="133" s="1"/>
  <c r="K36" i="133"/>
  <c r="K29" i="133" s="1"/>
  <c r="K32" i="133" s="1"/>
  <c r="K14" i="133" s="1"/>
  <c r="K18" i="133" s="1"/>
  <c r="J36" i="133"/>
  <c r="J29" i="133" s="1"/>
  <c r="J32" i="133" s="1"/>
  <c r="J14" i="133" s="1"/>
  <c r="J18" i="133" s="1"/>
  <c r="I36" i="133"/>
  <c r="H36" i="133"/>
  <c r="H29" i="133" s="1"/>
  <c r="H32" i="133" s="1"/>
  <c r="H14" i="133" s="1"/>
  <c r="H18" i="133" s="1"/>
  <c r="G36" i="133"/>
  <c r="G29" i="133" s="1"/>
  <c r="G32" i="133" s="1"/>
  <c r="G14" i="133" s="1"/>
  <c r="G18" i="133" s="1"/>
  <c r="F36" i="133"/>
  <c r="F29" i="133" s="1"/>
  <c r="F32" i="133" s="1"/>
  <c r="F14" i="133" s="1"/>
  <c r="F18" i="133" s="1"/>
  <c r="E36" i="133"/>
  <c r="D36" i="133"/>
  <c r="D29" i="133" s="1"/>
  <c r="D32" i="133" s="1"/>
  <c r="D14" i="133" s="1"/>
  <c r="D18" i="133" s="1"/>
  <c r="C36" i="133"/>
  <c r="C29" i="133" s="1"/>
  <c r="C32" i="133" s="1"/>
  <c r="C14" i="133" s="1"/>
  <c r="C18" i="133" s="1"/>
  <c r="I32" i="133"/>
  <c r="I14" i="133" s="1"/>
  <c r="I18" i="133" s="1"/>
  <c r="I29" i="133"/>
  <c r="E29" i="133"/>
  <c r="E32" i="133" s="1"/>
  <c r="E14" i="133" s="1"/>
  <c r="E18" i="133" s="1"/>
  <c r="L6" i="133"/>
  <c r="L8" i="133" s="1"/>
  <c r="K6" i="133"/>
  <c r="K8" i="133" s="1"/>
  <c r="J6" i="133"/>
  <c r="J8" i="133" s="1"/>
  <c r="I6" i="133"/>
  <c r="I8" i="133" s="1"/>
  <c r="H6" i="133"/>
  <c r="H8" i="133" s="1"/>
  <c r="G6" i="133"/>
  <c r="G8" i="133" s="1"/>
  <c r="F6" i="133"/>
  <c r="F8" i="133" s="1"/>
  <c r="E6" i="133"/>
  <c r="E8" i="133" s="1"/>
  <c r="D6" i="133"/>
  <c r="D8" i="133" s="1"/>
  <c r="C6" i="133"/>
  <c r="C8" i="133" s="1"/>
  <c r="L67" i="134"/>
  <c r="K67" i="134"/>
  <c r="J67" i="134"/>
  <c r="I67" i="134"/>
  <c r="H67" i="134"/>
  <c r="G67" i="134"/>
  <c r="F67" i="134"/>
  <c r="E67" i="134"/>
  <c r="D67" i="134"/>
  <c r="C67" i="134"/>
  <c r="L52" i="134"/>
  <c r="K52" i="134"/>
  <c r="J52" i="134"/>
  <c r="I52" i="134"/>
  <c r="H52" i="134"/>
  <c r="G52" i="134"/>
  <c r="F52" i="134"/>
  <c r="E52" i="134"/>
  <c r="D52" i="134"/>
  <c r="C52" i="134"/>
  <c r="L36" i="134"/>
  <c r="L29" i="134" s="1"/>
  <c r="L32" i="134" s="1"/>
  <c r="L14" i="134" s="1"/>
  <c r="L18" i="134" s="1"/>
  <c r="K36" i="134"/>
  <c r="K29" i="134" s="1"/>
  <c r="K32" i="134" s="1"/>
  <c r="K14" i="134" s="1"/>
  <c r="K18" i="134" s="1"/>
  <c r="J36" i="134"/>
  <c r="J29" i="134" s="1"/>
  <c r="J32" i="134" s="1"/>
  <c r="J14" i="134" s="1"/>
  <c r="J18" i="134" s="1"/>
  <c r="I36" i="134"/>
  <c r="I29" i="134" s="1"/>
  <c r="I32" i="134" s="1"/>
  <c r="I14" i="134" s="1"/>
  <c r="I18" i="134" s="1"/>
  <c r="H36" i="134"/>
  <c r="H29" i="134" s="1"/>
  <c r="H32" i="134" s="1"/>
  <c r="H14" i="134" s="1"/>
  <c r="H18" i="134" s="1"/>
  <c r="G36" i="134"/>
  <c r="G29" i="134" s="1"/>
  <c r="G32" i="134" s="1"/>
  <c r="G14" i="134" s="1"/>
  <c r="G18" i="134" s="1"/>
  <c r="F36" i="134"/>
  <c r="F29" i="134" s="1"/>
  <c r="F32" i="134" s="1"/>
  <c r="F14" i="134" s="1"/>
  <c r="E36" i="134"/>
  <c r="E29" i="134" s="1"/>
  <c r="E32" i="134" s="1"/>
  <c r="E14" i="134" s="1"/>
  <c r="E18" i="134" s="1"/>
  <c r="D36" i="134"/>
  <c r="D29" i="134" s="1"/>
  <c r="D32" i="134" s="1"/>
  <c r="D14" i="134" s="1"/>
  <c r="D18" i="134" s="1"/>
  <c r="C36" i="134"/>
  <c r="C29" i="134" s="1"/>
  <c r="C32" i="134" s="1"/>
  <c r="C14" i="134" s="1"/>
  <c r="C18" i="134" s="1"/>
  <c r="F18" i="134"/>
  <c r="L6" i="134"/>
  <c r="L8" i="134" s="1"/>
  <c r="L19" i="134" s="1"/>
  <c r="L21" i="134" s="1"/>
  <c r="K6" i="134"/>
  <c r="K8" i="134" s="1"/>
  <c r="J6" i="134"/>
  <c r="J8" i="134" s="1"/>
  <c r="I6" i="134"/>
  <c r="I8" i="134" s="1"/>
  <c r="H6" i="134"/>
  <c r="H8" i="134" s="1"/>
  <c r="G6" i="134"/>
  <c r="G8" i="134" s="1"/>
  <c r="F6" i="134"/>
  <c r="F8" i="134" s="1"/>
  <c r="E6" i="134"/>
  <c r="E8" i="134" s="1"/>
  <c r="D6" i="134"/>
  <c r="D8" i="134" s="1"/>
  <c r="D19" i="134" s="1"/>
  <c r="D21" i="134" s="1"/>
  <c r="C6" i="134"/>
  <c r="C8" i="134" s="1"/>
  <c r="L67" i="135"/>
  <c r="K67" i="135"/>
  <c r="J67" i="135"/>
  <c r="I67" i="135"/>
  <c r="H67" i="135"/>
  <c r="G67" i="135"/>
  <c r="F67" i="135"/>
  <c r="E67" i="135"/>
  <c r="D67" i="135"/>
  <c r="C67" i="135"/>
  <c r="L52" i="135"/>
  <c r="K52" i="135"/>
  <c r="J52" i="135"/>
  <c r="I52" i="135"/>
  <c r="H52" i="135"/>
  <c r="G52" i="135"/>
  <c r="F52" i="135"/>
  <c r="E52" i="135"/>
  <c r="D52" i="135"/>
  <c r="C52" i="135"/>
  <c r="L36" i="135"/>
  <c r="L29" i="135" s="1"/>
  <c r="L32" i="135" s="1"/>
  <c r="L14" i="135" s="1"/>
  <c r="L18" i="135" s="1"/>
  <c r="K36" i="135"/>
  <c r="K29" i="135" s="1"/>
  <c r="K32" i="135" s="1"/>
  <c r="K14" i="135" s="1"/>
  <c r="K18" i="135" s="1"/>
  <c r="J36" i="135"/>
  <c r="J29" i="135" s="1"/>
  <c r="J32" i="135" s="1"/>
  <c r="J14" i="135" s="1"/>
  <c r="J18" i="135" s="1"/>
  <c r="I36" i="135"/>
  <c r="I29" i="135" s="1"/>
  <c r="I32" i="135" s="1"/>
  <c r="I14" i="135" s="1"/>
  <c r="I18" i="135" s="1"/>
  <c r="H36" i="135"/>
  <c r="H29" i="135" s="1"/>
  <c r="H32" i="135" s="1"/>
  <c r="H14" i="135" s="1"/>
  <c r="H18" i="135" s="1"/>
  <c r="G36" i="135"/>
  <c r="G29" i="135" s="1"/>
  <c r="G32" i="135" s="1"/>
  <c r="G14" i="135" s="1"/>
  <c r="G18" i="135" s="1"/>
  <c r="F36" i="135"/>
  <c r="E36" i="135"/>
  <c r="E29" i="135" s="1"/>
  <c r="E32" i="135" s="1"/>
  <c r="E14" i="135" s="1"/>
  <c r="E18" i="135" s="1"/>
  <c r="D36" i="135"/>
  <c r="D29" i="135" s="1"/>
  <c r="D32" i="135" s="1"/>
  <c r="D14" i="135" s="1"/>
  <c r="D18" i="135" s="1"/>
  <c r="C36" i="135"/>
  <c r="C29" i="135" s="1"/>
  <c r="C32" i="135" s="1"/>
  <c r="C14" i="135" s="1"/>
  <c r="C18" i="135" s="1"/>
  <c r="F29" i="135"/>
  <c r="F32" i="135" s="1"/>
  <c r="F14" i="135" s="1"/>
  <c r="F18" i="135" s="1"/>
  <c r="L6" i="135"/>
  <c r="L8" i="135" s="1"/>
  <c r="K6" i="135"/>
  <c r="K8" i="135" s="1"/>
  <c r="J6" i="135"/>
  <c r="J8" i="135" s="1"/>
  <c r="I6" i="135"/>
  <c r="I8" i="135" s="1"/>
  <c r="H6" i="135"/>
  <c r="H8" i="135" s="1"/>
  <c r="G6" i="135"/>
  <c r="G8" i="135" s="1"/>
  <c r="F6" i="135"/>
  <c r="F8" i="135" s="1"/>
  <c r="E6" i="135"/>
  <c r="E8" i="135" s="1"/>
  <c r="D6" i="135"/>
  <c r="D8" i="135" s="1"/>
  <c r="C6" i="135"/>
  <c r="C8" i="135" s="1"/>
  <c r="L67" i="136"/>
  <c r="K67" i="136"/>
  <c r="J67" i="136"/>
  <c r="I67" i="136"/>
  <c r="H67" i="136"/>
  <c r="G67" i="136"/>
  <c r="F67" i="136"/>
  <c r="E67" i="136"/>
  <c r="D67" i="136"/>
  <c r="C67" i="136"/>
  <c r="L52" i="136"/>
  <c r="K52" i="136"/>
  <c r="J52" i="136"/>
  <c r="I52" i="136"/>
  <c r="H52" i="136"/>
  <c r="G52" i="136"/>
  <c r="F52" i="136"/>
  <c r="E52" i="136"/>
  <c r="D52" i="136"/>
  <c r="C52" i="136"/>
  <c r="L36" i="136"/>
  <c r="L29" i="136" s="1"/>
  <c r="L32" i="136" s="1"/>
  <c r="L14" i="136" s="1"/>
  <c r="L18" i="136" s="1"/>
  <c r="K36" i="136"/>
  <c r="K29" i="136" s="1"/>
  <c r="K32" i="136" s="1"/>
  <c r="K14" i="136" s="1"/>
  <c r="K18" i="136" s="1"/>
  <c r="J36" i="136"/>
  <c r="J29" i="136" s="1"/>
  <c r="J32" i="136" s="1"/>
  <c r="J14" i="136" s="1"/>
  <c r="J18" i="136" s="1"/>
  <c r="I36" i="136"/>
  <c r="I29" i="136" s="1"/>
  <c r="I32" i="136" s="1"/>
  <c r="I14" i="136" s="1"/>
  <c r="I18" i="136" s="1"/>
  <c r="H36" i="136"/>
  <c r="H29" i="136" s="1"/>
  <c r="H32" i="136" s="1"/>
  <c r="H14" i="136" s="1"/>
  <c r="H18" i="136" s="1"/>
  <c r="G36" i="136"/>
  <c r="G29" i="136" s="1"/>
  <c r="G32" i="136" s="1"/>
  <c r="G14" i="136" s="1"/>
  <c r="G18" i="136" s="1"/>
  <c r="F36" i="136"/>
  <c r="E36" i="136"/>
  <c r="E29" i="136" s="1"/>
  <c r="E32" i="136" s="1"/>
  <c r="E14" i="136" s="1"/>
  <c r="E18" i="136" s="1"/>
  <c r="D36" i="136"/>
  <c r="D29" i="136" s="1"/>
  <c r="D32" i="136" s="1"/>
  <c r="D14" i="136" s="1"/>
  <c r="D18" i="136" s="1"/>
  <c r="C36" i="136"/>
  <c r="C29" i="136" s="1"/>
  <c r="C32" i="136" s="1"/>
  <c r="C14" i="136" s="1"/>
  <c r="C18" i="136" s="1"/>
  <c r="F29" i="136"/>
  <c r="F32" i="136" s="1"/>
  <c r="F14" i="136"/>
  <c r="F18" i="136" s="1"/>
  <c r="K8" i="136"/>
  <c r="L6" i="136"/>
  <c r="L8" i="136" s="1"/>
  <c r="K6" i="136"/>
  <c r="J6" i="136"/>
  <c r="J8" i="136" s="1"/>
  <c r="I6" i="136"/>
  <c r="I8" i="136" s="1"/>
  <c r="I19" i="136" s="1"/>
  <c r="I21" i="136" s="1"/>
  <c r="H6" i="136"/>
  <c r="H8" i="136" s="1"/>
  <c r="G6" i="136"/>
  <c r="G8" i="136" s="1"/>
  <c r="F6" i="136"/>
  <c r="F8" i="136" s="1"/>
  <c r="E6" i="136"/>
  <c r="E8" i="136" s="1"/>
  <c r="D6" i="136"/>
  <c r="D8" i="136" s="1"/>
  <c r="C6" i="136"/>
  <c r="C8" i="136" s="1"/>
  <c r="L67" i="137"/>
  <c r="K67" i="137"/>
  <c r="J67" i="137"/>
  <c r="I67" i="137"/>
  <c r="H67" i="137"/>
  <c r="G67" i="137"/>
  <c r="F67" i="137"/>
  <c r="E67" i="137"/>
  <c r="D67" i="137"/>
  <c r="C67" i="137"/>
  <c r="L52" i="137"/>
  <c r="K52" i="137"/>
  <c r="J52" i="137"/>
  <c r="I52" i="137"/>
  <c r="H52" i="137"/>
  <c r="G52" i="137"/>
  <c r="F52" i="137"/>
  <c r="E52" i="137"/>
  <c r="D52" i="137"/>
  <c r="C52" i="137"/>
  <c r="L36" i="137"/>
  <c r="L29" i="137" s="1"/>
  <c r="L32" i="137" s="1"/>
  <c r="L14" i="137" s="1"/>
  <c r="L18" i="137" s="1"/>
  <c r="K36" i="137"/>
  <c r="K29" i="137" s="1"/>
  <c r="K32" i="137" s="1"/>
  <c r="K14" i="137" s="1"/>
  <c r="K18" i="137" s="1"/>
  <c r="J36" i="137"/>
  <c r="J29" i="137" s="1"/>
  <c r="J32" i="137" s="1"/>
  <c r="J14" i="137" s="1"/>
  <c r="J18" i="137" s="1"/>
  <c r="I36" i="137"/>
  <c r="I29" i="137" s="1"/>
  <c r="I32" i="137" s="1"/>
  <c r="I14" i="137" s="1"/>
  <c r="I18" i="137" s="1"/>
  <c r="H36" i="137"/>
  <c r="H29" i="137" s="1"/>
  <c r="H32" i="137" s="1"/>
  <c r="H14" i="137" s="1"/>
  <c r="H18" i="137" s="1"/>
  <c r="G36" i="137"/>
  <c r="G29" i="137" s="1"/>
  <c r="G32" i="137" s="1"/>
  <c r="G14" i="137" s="1"/>
  <c r="G18" i="137" s="1"/>
  <c r="F36" i="137"/>
  <c r="F29" i="137" s="1"/>
  <c r="F32" i="137" s="1"/>
  <c r="F14" i="137" s="1"/>
  <c r="F18" i="137" s="1"/>
  <c r="E36" i="137"/>
  <c r="E29" i="137" s="1"/>
  <c r="E32" i="137" s="1"/>
  <c r="E14" i="137" s="1"/>
  <c r="E18" i="137" s="1"/>
  <c r="D36" i="137"/>
  <c r="D29" i="137" s="1"/>
  <c r="D32" i="137" s="1"/>
  <c r="D14" i="137" s="1"/>
  <c r="D18" i="137" s="1"/>
  <c r="C36" i="137"/>
  <c r="C29" i="137" s="1"/>
  <c r="C32" i="137" s="1"/>
  <c r="C14" i="137" s="1"/>
  <c r="C18" i="137" s="1"/>
  <c r="L6" i="137"/>
  <c r="L8" i="137" s="1"/>
  <c r="K6" i="137"/>
  <c r="K8" i="137" s="1"/>
  <c r="J6" i="137"/>
  <c r="J8" i="137" s="1"/>
  <c r="I6" i="137"/>
  <c r="I8" i="137" s="1"/>
  <c r="H6" i="137"/>
  <c r="H8" i="137" s="1"/>
  <c r="G6" i="137"/>
  <c r="G8" i="137" s="1"/>
  <c r="F6" i="137"/>
  <c r="F8" i="137" s="1"/>
  <c r="E6" i="137"/>
  <c r="E8" i="137" s="1"/>
  <c r="D6" i="137"/>
  <c r="D8" i="137" s="1"/>
  <c r="C6" i="137"/>
  <c r="C8" i="137" s="1"/>
  <c r="L67" i="138"/>
  <c r="K67" i="138"/>
  <c r="J67" i="138"/>
  <c r="I67" i="138"/>
  <c r="H67" i="138"/>
  <c r="G67" i="138"/>
  <c r="F67" i="138"/>
  <c r="E67" i="138"/>
  <c r="D67" i="138"/>
  <c r="C67" i="138"/>
  <c r="L52" i="138"/>
  <c r="K52" i="138"/>
  <c r="J52" i="138"/>
  <c r="I52" i="138"/>
  <c r="H52" i="138"/>
  <c r="G52" i="138"/>
  <c r="F52" i="138"/>
  <c r="E52" i="138"/>
  <c r="D52" i="138"/>
  <c r="C52" i="138"/>
  <c r="L36" i="138"/>
  <c r="L29" i="138" s="1"/>
  <c r="L32" i="138" s="1"/>
  <c r="L14" i="138" s="1"/>
  <c r="L18" i="138" s="1"/>
  <c r="K36" i="138"/>
  <c r="K29" i="138" s="1"/>
  <c r="K32" i="138" s="1"/>
  <c r="K14" i="138" s="1"/>
  <c r="K18" i="138" s="1"/>
  <c r="J36" i="138"/>
  <c r="J29" i="138" s="1"/>
  <c r="J32" i="138" s="1"/>
  <c r="J14" i="138" s="1"/>
  <c r="J18" i="138" s="1"/>
  <c r="I36" i="138"/>
  <c r="I29" i="138" s="1"/>
  <c r="I32" i="138" s="1"/>
  <c r="I14" i="138" s="1"/>
  <c r="I18" i="138" s="1"/>
  <c r="H36" i="138"/>
  <c r="H29" i="138" s="1"/>
  <c r="H32" i="138" s="1"/>
  <c r="H14" i="138" s="1"/>
  <c r="H18" i="138" s="1"/>
  <c r="G36" i="138"/>
  <c r="G29" i="138" s="1"/>
  <c r="G32" i="138" s="1"/>
  <c r="G14" i="138" s="1"/>
  <c r="G18" i="138" s="1"/>
  <c r="F36" i="138"/>
  <c r="F29" i="138" s="1"/>
  <c r="E36" i="138"/>
  <c r="E29" i="138" s="1"/>
  <c r="E32" i="138" s="1"/>
  <c r="E14" i="138" s="1"/>
  <c r="E18" i="138" s="1"/>
  <c r="D36" i="138"/>
  <c r="D29" i="138" s="1"/>
  <c r="D32" i="138" s="1"/>
  <c r="D14" i="138" s="1"/>
  <c r="D18" i="138" s="1"/>
  <c r="C36" i="138"/>
  <c r="F32" i="138"/>
  <c r="F14" i="138" s="1"/>
  <c r="F18" i="138" s="1"/>
  <c r="C29" i="138"/>
  <c r="C32" i="138" s="1"/>
  <c r="C14" i="138" s="1"/>
  <c r="C18" i="138" s="1"/>
  <c r="L6" i="138"/>
  <c r="L8" i="138" s="1"/>
  <c r="K6" i="138"/>
  <c r="K8" i="138" s="1"/>
  <c r="J6" i="138"/>
  <c r="J8" i="138" s="1"/>
  <c r="I6" i="138"/>
  <c r="I8" i="138" s="1"/>
  <c r="H6" i="138"/>
  <c r="H8" i="138" s="1"/>
  <c r="G6" i="138"/>
  <c r="G8" i="138" s="1"/>
  <c r="F6" i="138"/>
  <c r="F8" i="138" s="1"/>
  <c r="E6" i="138"/>
  <c r="E8" i="138" s="1"/>
  <c r="D6" i="138"/>
  <c r="D8" i="138" s="1"/>
  <c r="C6" i="138"/>
  <c r="C8" i="138" s="1"/>
  <c r="L67" i="139"/>
  <c r="K67" i="139"/>
  <c r="J67" i="139"/>
  <c r="I67" i="139"/>
  <c r="H67" i="139"/>
  <c r="G67" i="139"/>
  <c r="F67" i="139"/>
  <c r="E67" i="139"/>
  <c r="D67" i="139"/>
  <c r="C67" i="139"/>
  <c r="L52" i="139"/>
  <c r="K52" i="139"/>
  <c r="J52" i="139"/>
  <c r="I52" i="139"/>
  <c r="H52" i="139"/>
  <c r="G52" i="139"/>
  <c r="F52" i="139"/>
  <c r="E52" i="139"/>
  <c r="D52" i="139"/>
  <c r="C52" i="139"/>
  <c r="L36" i="139"/>
  <c r="L29" i="139" s="1"/>
  <c r="L32" i="139" s="1"/>
  <c r="L14" i="139" s="1"/>
  <c r="L18" i="139" s="1"/>
  <c r="K36" i="139"/>
  <c r="K29" i="139" s="1"/>
  <c r="K32" i="139" s="1"/>
  <c r="K14" i="139" s="1"/>
  <c r="K18" i="139" s="1"/>
  <c r="J36" i="139"/>
  <c r="J29" i="139" s="1"/>
  <c r="J32" i="139" s="1"/>
  <c r="J14" i="139" s="1"/>
  <c r="J18" i="139" s="1"/>
  <c r="I36" i="139"/>
  <c r="H36" i="139"/>
  <c r="H29" i="139" s="1"/>
  <c r="H32" i="139" s="1"/>
  <c r="H14" i="139" s="1"/>
  <c r="H18" i="139" s="1"/>
  <c r="G36" i="139"/>
  <c r="G29" i="139" s="1"/>
  <c r="G32" i="139" s="1"/>
  <c r="G14" i="139" s="1"/>
  <c r="G18" i="139" s="1"/>
  <c r="F36" i="139"/>
  <c r="F29" i="139" s="1"/>
  <c r="F32" i="139" s="1"/>
  <c r="F14" i="139" s="1"/>
  <c r="F18" i="139" s="1"/>
  <c r="E36" i="139"/>
  <c r="D36" i="139"/>
  <c r="D29" i="139" s="1"/>
  <c r="D32" i="139" s="1"/>
  <c r="D14" i="139" s="1"/>
  <c r="D18" i="139" s="1"/>
  <c r="C36" i="139"/>
  <c r="C29" i="139" s="1"/>
  <c r="C32" i="139" s="1"/>
  <c r="C14" i="139" s="1"/>
  <c r="C18" i="139" s="1"/>
  <c r="I29" i="139"/>
  <c r="I32" i="139" s="1"/>
  <c r="I14" i="139" s="1"/>
  <c r="I18" i="139" s="1"/>
  <c r="E29" i="139"/>
  <c r="E32" i="139" s="1"/>
  <c r="E14" i="139" s="1"/>
  <c r="E18" i="139" s="1"/>
  <c r="L6" i="139"/>
  <c r="L8" i="139" s="1"/>
  <c r="K6" i="139"/>
  <c r="K8" i="139" s="1"/>
  <c r="J6" i="139"/>
  <c r="J8" i="139" s="1"/>
  <c r="I6" i="139"/>
  <c r="I8" i="139" s="1"/>
  <c r="H6" i="139"/>
  <c r="H8" i="139" s="1"/>
  <c r="G6" i="139"/>
  <c r="G8" i="139" s="1"/>
  <c r="F6" i="139"/>
  <c r="F8" i="139" s="1"/>
  <c r="E6" i="139"/>
  <c r="E8" i="139" s="1"/>
  <c r="D6" i="139"/>
  <c r="D8" i="139" s="1"/>
  <c r="C6" i="139"/>
  <c r="C8" i="139" s="1"/>
  <c r="L67" i="140"/>
  <c r="K67" i="140"/>
  <c r="J67" i="140"/>
  <c r="I67" i="140"/>
  <c r="H67" i="140"/>
  <c r="G67" i="140"/>
  <c r="F67" i="140"/>
  <c r="E67" i="140"/>
  <c r="D67" i="140"/>
  <c r="C67" i="140"/>
  <c r="L52" i="140"/>
  <c r="K52" i="140"/>
  <c r="J52" i="140"/>
  <c r="I52" i="140"/>
  <c r="H52" i="140"/>
  <c r="G52" i="140"/>
  <c r="F52" i="140"/>
  <c r="E52" i="140"/>
  <c r="D52" i="140"/>
  <c r="C52" i="140"/>
  <c r="L36" i="140"/>
  <c r="L29" i="140" s="1"/>
  <c r="L32" i="140" s="1"/>
  <c r="L14" i="140" s="1"/>
  <c r="L18" i="140" s="1"/>
  <c r="K36" i="140"/>
  <c r="K29" i="140" s="1"/>
  <c r="K32" i="140" s="1"/>
  <c r="K14" i="140" s="1"/>
  <c r="K18" i="140" s="1"/>
  <c r="J36" i="140"/>
  <c r="J29" i="140" s="1"/>
  <c r="J32" i="140" s="1"/>
  <c r="J14" i="140" s="1"/>
  <c r="J18" i="140" s="1"/>
  <c r="I36" i="140"/>
  <c r="H36" i="140"/>
  <c r="H29" i="140" s="1"/>
  <c r="H32" i="140" s="1"/>
  <c r="H14" i="140" s="1"/>
  <c r="H18" i="140" s="1"/>
  <c r="G36" i="140"/>
  <c r="G29" i="140" s="1"/>
  <c r="G32" i="140" s="1"/>
  <c r="G14" i="140" s="1"/>
  <c r="G18" i="140" s="1"/>
  <c r="F36" i="140"/>
  <c r="F29" i="140" s="1"/>
  <c r="F32" i="140" s="1"/>
  <c r="F14" i="140" s="1"/>
  <c r="F18" i="140" s="1"/>
  <c r="E36" i="140"/>
  <c r="E29" i="140" s="1"/>
  <c r="E32" i="140" s="1"/>
  <c r="E14" i="140" s="1"/>
  <c r="E18" i="140" s="1"/>
  <c r="D36" i="140"/>
  <c r="D29" i="140" s="1"/>
  <c r="D32" i="140" s="1"/>
  <c r="D14" i="140" s="1"/>
  <c r="D18" i="140" s="1"/>
  <c r="C36" i="140"/>
  <c r="C29" i="140" s="1"/>
  <c r="C32" i="140" s="1"/>
  <c r="C14" i="140" s="1"/>
  <c r="C18" i="140" s="1"/>
  <c r="I29" i="140"/>
  <c r="I32" i="140" s="1"/>
  <c r="I14" i="140" s="1"/>
  <c r="I18" i="140" s="1"/>
  <c r="L6" i="140"/>
  <c r="L8" i="140" s="1"/>
  <c r="K6" i="140"/>
  <c r="K8" i="140" s="1"/>
  <c r="J6" i="140"/>
  <c r="J8" i="140" s="1"/>
  <c r="I6" i="140"/>
  <c r="I8" i="140" s="1"/>
  <c r="H6" i="140"/>
  <c r="H8" i="140" s="1"/>
  <c r="H19" i="140" s="1"/>
  <c r="H21" i="140" s="1"/>
  <c r="G6" i="140"/>
  <c r="G8" i="140" s="1"/>
  <c r="F6" i="140"/>
  <c r="F8" i="140" s="1"/>
  <c r="E6" i="140"/>
  <c r="E8" i="140" s="1"/>
  <c r="D6" i="140"/>
  <c r="D8" i="140" s="1"/>
  <c r="C6" i="140"/>
  <c r="C8" i="140" s="1"/>
  <c r="L67" i="141"/>
  <c r="K67" i="141"/>
  <c r="J67" i="141"/>
  <c r="I67" i="141"/>
  <c r="H67" i="141"/>
  <c r="G67" i="141"/>
  <c r="F67" i="141"/>
  <c r="E67" i="141"/>
  <c r="D67" i="141"/>
  <c r="C67" i="141"/>
  <c r="L52" i="141"/>
  <c r="K52" i="141"/>
  <c r="J52" i="141"/>
  <c r="I52" i="141"/>
  <c r="H52" i="141"/>
  <c r="G52" i="141"/>
  <c r="F52" i="141"/>
  <c r="E52" i="141"/>
  <c r="D52" i="141"/>
  <c r="C52" i="141"/>
  <c r="L36" i="141"/>
  <c r="K36" i="141"/>
  <c r="K29" i="141" s="1"/>
  <c r="K32" i="141" s="1"/>
  <c r="K14" i="141" s="1"/>
  <c r="K18" i="141" s="1"/>
  <c r="J36" i="141"/>
  <c r="J29" i="141" s="1"/>
  <c r="J32" i="141" s="1"/>
  <c r="J14" i="141" s="1"/>
  <c r="J18" i="141" s="1"/>
  <c r="I36" i="141"/>
  <c r="I29" i="141" s="1"/>
  <c r="I32" i="141" s="1"/>
  <c r="I14" i="141" s="1"/>
  <c r="I18" i="141" s="1"/>
  <c r="H36" i="141"/>
  <c r="H29" i="141" s="1"/>
  <c r="H32" i="141" s="1"/>
  <c r="H14" i="141" s="1"/>
  <c r="H18" i="141" s="1"/>
  <c r="G36" i="141"/>
  <c r="G29" i="141" s="1"/>
  <c r="G32" i="141" s="1"/>
  <c r="G14" i="141" s="1"/>
  <c r="G18" i="141" s="1"/>
  <c r="F36" i="141"/>
  <c r="F29" i="141" s="1"/>
  <c r="F32" i="141" s="1"/>
  <c r="F14" i="141" s="1"/>
  <c r="F18" i="141" s="1"/>
  <c r="E36" i="141"/>
  <c r="D36" i="141"/>
  <c r="C36" i="141"/>
  <c r="C29" i="141" s="1"/>
  <c r="C32" i="141" s="1"/>
  <c r="C14" i="141" s="1"/>
  <c r="C18" i="141" s="1"/>
  <c r="L29" i="141"/>
  <c r="L32" i="141" s="1"/>
  <c r="L14" i="141" s="1"/>
  <c r="L18" i="141" s="1"/>
  <c r="E29" i="141"/>
  <c r="E32" i="141" s="1"/>
  <c r="E14" i="141" s="1"/>
  <c r="E18" i="141" s="1"/>
  <c r="D29" i="141"/>
  <c r="D32" i="141" s="1"/>
  <c r="D14" i="141" s="1"/>
  <c r="D18" i="141" s="1"/>
  <c r="L6" i="141"/>
  <c r="L8" i="141" s="1"/>
  <c r="K6" i="141"/>
  <c r="K8" i="141" s="1"/>
  <c r="J6" i="141"/>
  <c r="J8" i="141" s="1"/>
  <c r="I6" i="141"/>
  <c r="I8" i="141" s="1"/>
  <c r="H6" i="141"/>
  <c r="H8" i="141" s="1"/>
  <c r="G6" i="141"/>
  <c r="G8" i="141" s="1"/>
  <c r="F6" i="141"/>
  <c r="F8" i="141" s="1"/>
  <c r="F19" i="141" s="1"/>
  <c r="F21" i="141" s="1"/>
  <c r="E6" i="141"/>
  <c r="E8" i="141" s="1"/>
  <c r="D6" i="141"/>
  <c r="D8" i="141" s="1"/>
  <c r="C6" i="141"/>
  <c r="C8" i="141" s="1"/>
  <c r="L67" i="142"/>
  <c r="K67" i="142"/>
  <c r="J67" i="142"/>
  <c r="I67" i="142"/>
  <c r="H67" i="142"/>
  <c r="G67" i="142"/>
  <c r="F67" i="142"/>
  <c r="E67" i="142"/>
  <c r="D67" i="142"/>
  <c r="C67" i="142"/>
  <c r="L52" i="142"/>
  <c r="K52" i="142"/>
  <c r="J52" i="142"/>
  <c r="I52" i="142"/>
  <c r="H52" i="142"/>
  <c r="G52" i="142"/>
  <c r="F52" i="142"/>
  <c r="E52" i="142"/>
  <c r="D52" i="142"/>
  <c r="C52" i="142"/>
  <c r="L36" i="142"/>
  <c r="L29" i="142" s="1"/>
  <c r="L32" i="142" s="1"/>
  <c r="L14" i="142" s="1"/>
  <c r="L18" i="142" s="1"/>
  <c r="K36" i="142"/>
  <c r="K29" i="142" s="1"/>
  <c r="K32" i="142" s="1"/>
  <c r="K14" i="142" s="1"/>
  <c r="K18" i="142" s="1"/>
  <c r="J36" i="142"/>
  <c r="J29" i="142" s="1"/>
  <c r="J32" i="142" s="1"/>
  <c r="J14" i="142" s="1"/>
  <c r="J18" i="142" s="1"/>
  <c r="I36" i="142"/>
  <c r="I29" i="142" s="1"/>
  <c r="I32" i="142" s="1"/>
  <c r="I14" i="142" s="1"/>
  <c r="I18" i="142" s="1"/>
  <c r="H36" i="142"/>
  <c r="H29" i="142" s="1"/>
  <c r="H32" i="142" s="1"/>
  <c r="H14" i="142" s="1"/>
  <c r="H18" i="142" s="1"/>
  <c r="G36" i="142"/>
  <c r="G29" i="142" s="1"/>
  <c r="G32" i="142" s="1"/>
  <c r="G14" i="142" s="1"/>
  <c r="G18" i="142" s="1"/>
  <c r="F36" i="142"/>
  <c r="F29" i="142" s="1"/>
  <c r="F32" i="142" s="1"/>
  <c r="F14" i="142" s="1"/>
  <c r="F18" i="142" s="1"/>
  <c r="E36" i="142"/>
  <c r="E29" i="142" s="1"/>
  <c r="E32" i="142" s="1"/>
  <c r="E14" i="142" s="1"/>
  <c r="E18" i="142" s="1"/>
  <c r="D36" i="142"/>
  <c r="D29" i="142" s="1"/>
  <c r="D32" i="142" s="1"/>
  <c r="D14" i="142" s="1"/>
  <c r="D18" i="142" s="1"/>
  <c r="C36" i="142"/>
  <c r="C29" i="142" s="1"/>
  <c r="C32" i="142" s="1"/>
  <c r="C14" i="142" s="1"/>
  <c r="C18" i="142" s="1"/>
  <c r="L6" i="142"/>
  <c r="L8" i="142" s="1"/>
  <c r="K6" i="142"/>
  <c r="K8" i="142" s="1"/>
  <c r="J6" i="142"/>
  <c r="J8" i="142" s="1"/>
  <c r="I6" i="142"/>
  <c r="I8" i="142" s="1"/>
  <c r="H6" i="142"/>
  <c r="H8" i="142" s="1"/>
  <c r="G6" i="142"/>
  <c r="G8" i="142" s="1"/>
  <c r="F6" i="142"/>
  <c r="F8" i="142" s="1"/>
  <c r="E6" i="142"/>
  <c r="E8" i="142" s="1"/>
  <c r="D6" i="142"/>
  <c r="D8" i="142" s="1"/>
  <c r="C6" i="142"/>
  <c r="C8" i="142" s="1"/>
  <c r="L67" i="143"/>
  <c r="K67" i="143"/>
  <c r="J67" i="143"/>
  <c r="I67" i="143"/>
  <c r="H67" i="143"/>
  <c r="G67" i="143"/>
  <c r="F67" i="143"/>
  <c r="E67" i="143"/>
  <c r="D67" i="143"/>
  <c r="C67" i="143"/>
  <c r="L52" i="143"/>
  <c r="K52" i="143"/>
  <c r="J52" i="143"/>
  <c r="I52" i="143"/>
  <c r="H52" i="143"/>
  <c r="G52" i="143"/>
  <c r="F52" i="143"/>
  <c r="E52" i="143"/>
  <c r="D52" i="143"/>
  <c r="C52" i="143"/>
  <c r="L36" i="143"/>
  <c r="L29" i="143" s="1"/>
  <c r="L32" i="143" s="1"/>
  <c r="L14" i="143" s="1"/>
  <c r="L18" i="143" s="1"/>
  <c r="K36" i="143"/>
  <c r="K29" i="143" s="1"/>
  <c r="K32" i="143" s="1"/>
  <c r="K14" i="143" s="1"/>
  <c r="K18" i="143" s="1"/>
  <c r="J36" i="143"/>
  <c r="J29" i="143" s="1"/>
  <c r="J32" i="143" s="1"/>
  <c r="J14" i="143" s="1"/>
  <c r="J18" i="143" s="1"/>
  <c r="I36" i="143"/>
  <c r="H36" i="143"/>
  <c r="G36" i="143"/>
  <c r="G29" i="143" s="1"/>
  <c r="G32" i="143" s="1"/>
  <c r="G14" i="143" s="1"/>
  <c r="G18" i="143" s="1"/>
  <c r="F36" i="143"/>
  <c r="F29" i="143" s="1"/>
  <c r="F32" i="143" s="1"/>
  <c r="F14" i="143" s="1"/>
  <c r="F18" i="143" s="1"/>
  <c r="E36" i="143"/>
  <c r="E29" i="143" s="1"/>
  <c r="E32" i="143" s="1"/>
  <c r="E14" i="143" s="1"/>
  <c r="E18" i="143" s="1"/>
  <c r="D36" i="143"/>
  <c r="D29" i="143" s="1"/>
  <c r="D32" i="143" s="1"/>
  <c r="D14" i="143" s="1"/>
  <c r="D18" i="143" s="1"/>
  <c r="C36" i="143"/>
  <c r="C29" i="143" s="1"/>
  <c r="C32" i="143" s="1"/>
  <c r="C14" i="143" s="1"/>
  <c r="C18" i="143" s="1"/>
  <c r="I32" i="143"/>
  <c r="I14" i="143" s="1"/>
  <c r="I18" i="143" s="1"/>
  <c r="I29" i="143"/>
  <c r="H29" i="143"/>
  <c r="H32" i="143" s="1"/>
  <c r="H14" i="143" s="1"/>
  <c r="H18" i="143" s="1"/>
  <c r="H8" i="143"/>
  <c r="L6" i="143"/>
  <c r="L8" i="143" s="1"/>
  <c r="L19" i="143" s="1"/>
  <c r="L21" i="143" s="1"/>
  <c r="K6" i="143"/>
  <c r="K8" i="143" s="1"/>
  <c r="J6" i="143"/>
  <c r="J8" i="143" s="1"/>
  <c r="I6" i="143"/>
  <c r="I8" i="143" s="1"/>
  <c r="I19" i="143" s="1"/>
  <c r="I21" i="143" s="1"/>
  <c r="H6" i="143"/>
  <c r="G6" i="143"/>
  <c r="G8" i="143" s="1"/>
  <c r="F6" i="143"/>
  <c r="F8" i="143" s="1"/>
  <c r="E6" i="143"/>
  <c r="E8" i="143" s="1"/>
  <c r="D6" i="143"/>
  <c r="D8" i="143" s="1"/>
  <c r="D19" i="143" s="1"/>
  <c r="D21" i="143" s="1"/>
  <c r="C6" i="143"/>
  <c r="C8" i="143" s="1"/>
  <c r="L67" i="144"/>
  <c r="K67" i="144"/>
  <c r="J67" i="144"/>
  <c r="I67" i="144"/>
  <c r="H67" i="144"/>
  <c r="G67" i="144"/>
  <c r="F67" i="144"/>
  <c r="E67" i="144"/>
  <c r="D67" i="144"/>
  <c r="C67" i="144"/>
  <c r="L52" i="144"/>
  <c r="K52" i="144"/>
  <c r="J52" i="144"/>
  <c r="I52" i="144"/>
  <c r="H52" i="144"/>
  <c r="G52" i="144"/>
  <c r="F52" i="144"/>
  <c r="E52" i="144"/>
  <c r="D52" i="144"/>
  <c r="C52" i="144"/>
  <c r="L36" i="144"/>
  <c r="L29" i="144" s="1"/>
  <c r="L32" i="144" s="1"/>
  <c r="L14" i="144" s="1"/>
  <c r="L18" i="144" s="1"/>
  <c r="K36" i="144"/>
  <c r="K29" i="144" s="1"/>
  <c r="K32" i="144" s="1"/>
  <c r="K14" i="144" s="1"/>
  <c r="K18" i="144" s="1"/>
  <c r="J36" i="144"/>
  <c r="J29" i="144" s="1"/>
  <c r="J32" i="144" s="1"/>
  <c r="J14" i="144" s="1"/>
  <c r="J18" i="144" s="1"/>
  <c r="I36" i="144"/>
  <c r="I29" i="144" s="1"/>
  <c r="I32" i="144" s="1"/>
  <c r="I14" i="144" s="1"/>
  <c r="I18" i="144" s="1"/>
  <c r="H36" i="144"/>
  <c r="H29" i="144" s="1"/>
  <c r="H32" i="144" s="1"/>
  <c r="H14" i="144" s="1"/>
  <c r="H18" i="144" s="1"/>
  <c r="G36" i="144"/>
  <c r="G29" i="144" s="1"/>
  <c r="G32" i="144" s="1"/>
  <c r="G14" i="144" s="1"/>
  <c r="G18" i="144" s="1"/>
  <c r="F36" i="144"/>
  <c r="F29" i="144" s="1"/>
  <c r="F32" i="144" s="1"/>
  <c r="F14" i="144" s="1"/>
  <c r="F18" i="144" s="1"/>
  <c r="E36" i="144"/>
  <c r="E29" i="144" s="1"/>
  <c r="E32" i="144" s="1"/>
  <c r="E14" i="144" s="1"/>
  <c r="E18" i="144" s="1"/>
  <c r="D36" i="144"/>
  <c r="D29" i="144" s="1"/>
  <c r="D32" i="144" s="1"/>
  <c r="D14" i="144" s="1"/>
  <c r="D18" i="144" s="1"/>
  <c r="C36" i="144"/>
  <c r="C29" i="144" s="1"/>
  <c r="C32" i="144" s="1"/>
  <c r="C14" i="144" s="1"/>
  <c r="C18" i="144" s="1"/>
  <c r="K8" i="144"/>
  <c r="L6" i="144"/>
  <c r="L8" i="144" s="1"/>
  <c r="K6" i="144"/>
  <c r="J6" i="144"/>
  <c r="J8" i="144" s="1"/>
  <c r="I6" i="144"/>
  <c r="I8" i="144" s="1"/>
  <c r="H6" i="144"/>
  <c r="H8" i="144" s="1"/>
  <c r="G6" i="144"/>
  <c r="G8" i="144" s="1"/>
  <c r="F6" i="144"/>
  <c r="F8" i="144" s="1"/>
  <c r="E6" i="144"/>
  <c r="E8" i="144" s="1"/>
  <c r="D6" i="144"/>
  <c r="D8" i="144" s="1"/>
  <c r="C6" i="144"/>
  <c r="C8" i="144" s="1"/>
  <c r="L67" i="145"/>
  <c r="K67" i="145"/>
  <c r="J67" i="145"/>
  <c r="I67" i="145"/>
  <c r="H67" i="145"/>
  <c r="G67" i="145"/>
  <c r="F67" i="145"/>
  <c r="E67" i="145"/>
  <c r="D67" i="145"/>
  <c r="C67" i="145"/>
  <c r="L52" i="145"/>
  <c r="K52" i="145"/>
  <c r="J52" i="145"/>
  <c r="I52" i="145"/>
  <c r="H52" i="145"/>
  <c r="G52" i="145"/>
  <c r="F52" i="145"/>
  <c r="E52" i="145"/>
  <c r="D52" i="145"/>
  <c r="C52" i="145"/>
  <c r="L36" i="145"/>
  <c r="L29" i="145" s="1"/>
  <c r="L32" i="145" s="1"/>
  <c r="L14" i="145" s="1"/>
  <c r="L18" i="145" s="1"/>
  <c r="K36" i="145"/>
  <c r="J36" i="145"/>
  <c r="J29" i="145" s="1"/>
  <c r="J32" i="145" s="1"/>
  <c r="J14" i="145" s="1"/>
  <c r="J18" i="145" s="1"/>
  <c r="I36" i="145"/>
  <c r="H36" i="145"/>
  <c r="H29" i="145" s="1"/>
  <c r="H32" i="145" s="1"/>
  <c r="H14" i="145" s="1"/>
  <c r="H18" i="145" s="1"/>
  <c r="G36" i="145"/>
  <c r="G29" i="145" s="1"/>
  <c r="G32" i="145" s="1"/>
  <c r="G14" i="145" s="1"/>
  <c r="G18" i="145" s="1"/>
  <c r="F36" i="145"/>
  <c r="F29" i="145" s="1"/>
  <c r="F32" i="145" s="1"/>
  <c r="F14" i="145" s="1"/>
  <c r="F18" i="145" s="1"/>
  <c r="E36" i="145"/>
  <c r="E29" i="145" s="1"/>
  <c r="E32" i="145" s="1"/>
  <c r="E14" i="145" s="1"/>
  <c r="E18" i="145" s="1"/>
  <c r="D36" i="145"/>
  <c r="D29" i="145" s="1"/>
  <c r="D32" i="145" s="1"/>
  <c r="D14" i="145" s="1"/>
  <c r="D18" i="145" s="1"/>
  <c r="C36" i="145"/>
  <c r="C29" i="145" s="1"/>
  <c r="C32" i="145" s="1"/>
  <c r="C14" i="145" s="1"/>
  <c r="C18" i="145" s="1"/>
  <c r="K29" i="145"/>
  <c r="K32" i="145" s="1"/>
  <c r="K14" i="145" s="1"/>
  <c r="K18" i="145" s="1"/>
  <c r="I29" i="145"/>
  <c r="I32" i="145" s="1"/>
  <c r="I14" i="145" s="1"/>
  <c r="I18" i="145" s="1"/>
  <c r="L6" i="145"/>
  <c r="L8" i="145" s="1"/>
  <c r="K6" i="145"/>
  <c r="K8" i="145" s="1"/>
  <c r="J6" i="145"/>
  <c r="J8" i="145" s="1"/>
  <c r="I6" i="145"/>
  <c r="I8" i="145" s="1"/>
  <c r="H6" i="145"/>
  <c r="H8" i="145" s="1"/>
  <c r="G6" i="145"/>
  <c r="G8" i="145" s="1"/>
  <c r="F6" i="145"/>
  <c r="F8" i="145" s="1"/>
  <c r="E6" i="145"/>
  <c r="E8" i="145" s="1"/>
  <c r="D6" i="145"/>
  <c r="D8" i="145" s="1"/>
  <c r="C6" i="145"/>
  <c r="C8" i="145" s="1"/>
  <c r="L67" i="146"/>
  <c r="K67" i="146"/>
  <c r="J67" i="146"/>
  <c r="I67" i="146"/>
  <c r="H67" i="146"/>
  <c r="G67" i="146"/>
  <c r="F67" i="146"/>
  <c r="E67" i="146"/>
  <c r="D67" i="146"/>
  <c r="C67" i="146"/>
  <c r="L52" i="146"/>
  <c r="K52" i="146"/>
  <c r="J52" i="146"/>
  <c r="I52" i="146"/>
  <c r="H52" i="146"/>
  <c r="G52" i="146"/>
  <c r="F52" i="146"/>
  <c r="E52" i="146"/>
  <c r="D52" i="146"/>
  <c r="C52" i="146"/>
  <c r="L36" i="146"/>
  <c r="L29" i="146" s="1"/>
  <c r="L32" i="146" s="1"/>
  <c r="L14" i="146" s="1"/>
  <c r="L18" i="146" s="1"/>
  <c r="K36" i="146"/>
  <c r="K29" i="146" s="1"/>
  <c r="K32" i="146" s="1"/>
  <c r="K14" i="146" s="1"/>
  <c r="K18" i="146" s="1"/>
  <c r="J36" i="146"/>
  <c r="I36" i="146"/>
  <c r="I29" i="146" s="1"/>
  <c r="I32" i="146" s="1"/>
  <c r="I14" i="146" s="1"/>
  <c r="I18" i="146" s="1"/>
  <c r="H36" i="146"/>
  <c r="G36" i="146"/>
  <c r="G29" i="146" s="1"/>
  <c r="G32" i="146" s="1"/>
  <c r="G14" i="146" s="1"/>
  <c r="G18" i="146" s="1"/>
  <c r="F36" i="146"/>
  <c r="F29" i="146" s="1"/>
  <c r="F32" i="146" s="1"/>
  <c r="F14" i="146" s="1"/>
  <c r="F18" i="146" s="1"/>
  <c r="E36" i="146"/>
  <c r="E29" i="146" s="1"/>
  <c r="E32" i="146" s="1"/>
  <c r="E14" i="146" s="1"/>
  <c r="E18" i="146" s="1"/>
  <c r="D36" i="146"/>
  <c r="D29" i="146" s="1"/>
  <c r="D32" i="146" s="1"/>
  <c r="D14" i="146" s="1"/>
  <c r="D18" i="146" s="1"/>
  <c r="C36" i="146"/>
  <c r="C29" i="146" s="1"/>
  <c r="C32" i="146" s="1"/>
  <c r="C14" i="146" s="1"/>
  <c r="C18" i="146" s="1"/>
  <c r="J29" i="146"/>
  <c r="J32" i="146" s="1"/>
  <c r="J14" i="146" s="1"/>
  <c r="J18" i="146" s="1"/>
  <c r="H29" i="146"/>
  <c r="H32" i="146" s="1"/>
  <c r="H14" i="146" s="1"/>
  <c r="H18" i="146" s="1"/>
  <c r="J8" i="146"/>
  <c r="L6" i="146"/>
  <c r="L8" i="146" s="1"/>
  <c r="K6" i="146"/>
  <c r="K8" i="146" s="1"/>
  <c r="J6" i="146"/>
  <c r="I6" i="146"/>
  <c r="I8" i="146" s="1"/>
  <c r="H6" i="146"/>
  <c r="H8" i="146" s="1"/>
  <c r="G6" i="146"/>
  <c r="G8" i="146" s="1"/>
  <c r="F6" i="146"/>
  <c r="F8" i="146" s="1"/>
  <c r="E6" i="146"/>
  <c r="E8" i="146" s="1"/>
  <c r="D6" i="146"/>
  <c r="D8" i="146" s="1"/>
  <c r="D19" i="146" s="1"/>
  <c r="D21" i="146" s="1"/>
  <c r="C6" i="146"/>
  <c r="C8" i="146" s="1"/>
  <c r="L67" i="147"/>
  <c r="K67" i="147"/>
  <c r="J67" i="147"/>
  <c r="I67" i="147"/>
  <c r="H67" i="147"/>
  <c r="G67" i="147"/>
  <c r="F67" i="147"/>
  <c r="E67" i="147"/>
  <c r="D67" i="147"/>
  <c r="C67" i="147"/>
  <c r="L52" i="147"/>
  <c r="K52" i="147"/>
  <c r="J52" i="147"/>
  <c r="I52" i="147"/>
  <c r="H52" i="147"/>
  <c r="G52" i="147"/>
  <c r="F52" i="147"/>
  <c r="E52" i="147"/>
  <c r="D52" i="147"/>
  <c r="C52" i="147"/>
  <c r="L36" i="147"/>
  <c r="L29" i="147" s="1"/>
  <c r="L32" i="147" s="1"/>
  <c r="L14" i="147" s="1"/>
  <c r="L18" i="147" s="1"/>
  <c r="L19" i="147" s="1"/>
  <c r="L21" i="147" s="1"/>
  <c r="K36" i="147"/>
  <c r="J36" i="147"/>
  <c r="J29" i="147" s="1"/>
  <c r="J32" i="147" s="1"/>
  <c r="J14" i="147" s="1"/>
  <c r="J18" i="147" s="1"/>
  <c r="I36" i="147"/>
  <c r="I29" i="147" s="1"/>
  <c r="I32" i="147" s="1"/>
  <c r="I14" i="147" s="1"/>
  <c r="I18" i="147" s="1"/>
  <c r="H36" i="147"/>
  <c r="H29" i="147" s="1"/>
  <c r="H32" i="147" s="1"/>
  <c r="H14" i="147" s="1"/>
  <c r="H18" i="147" s="1"/>
  <c r="G36" i="147"/>
  <c r="F36" i="147"/>
  <c r="F29" i="147" s="1"/>
  <c r="F32" i="147" s="1"/>
  <c r="F14" i="147" s="1"/>
  <c r="F18" i="147" s="1"/>
  <c r="E36" i="147"/>
  <c r="E29" i="147" s="1"/>
  <c r="E32" i="147" s="1"/>
  <c r="E14" i="147" s="1"/>
  <c r="E18" i="147" s="1"/>
  <c r="D36" i="147"/>
  <c r="D29" i="147" s="1"/>
  <c r="D32" i="147" s="1"/>
  <c r="D14" i="147" s="1"/>
  <c r="D18" i="147" s="1"/>
  <c r="C36" i="147"/>
  <c r="C29" i="147" s="1"/>
  <c r="C32" i="147" s="1"/>
  <c r="C14" i="147" s="1"/>
  <c r="C18" i="147" s="1"/>
  <c r="K29" i="147"/>
  <c r="K32" i="147" s="1"/>
  <c r="K14" i="147" s="1"/>
  <c r="K18" i="147" s="1"/>
  <c r="G29" i="147"/>
  <c r="G32" i="147" s="1"/>
  <c r="G14" i="147" s="1"/>
  <c r="G18" i="147" s="1"/>
  <c r="L6" i="147"/>
  <c r="L8" i="147" s="1"/>
  <c r="K6" i="147"/>
  <c r="K8" i="147" s="1"/>
  <c r="J6" i="147"/>
  <c r="J8" i="147" s="1"/>
  <c r="J19" i="147" s="1"/>
  <c r="J21" i="147" s="1"/>
  <c r="I6" i="147"/>
  <c r="I8" i="147" s="1"/>
  <c r="H6" i="147"/>
  <c r="H8" i="147" s="1"/>
  <c r="G6" i="147"/>
  <c r="G8" i="147" s="1"/>
  <c r="F6" i="147"/>
  <c r="F8" i="147" s="1"/>
  <c r="E6" i="147"/>
  <c r="E8" i="147" s="1"/>
  <c r="D6" i="147"/>
  <c r="D8" i="147" s="1"/>
  <c r="C6" i="147"/>
  <c r="C8" i="147" s="1"/>
  <c r="L67" i="148"/>
  <c r="K67" i="148"/>
  <c r="J67" i="148"/>
  <c r="I67" i="148"/>
  <c r="H67" i="148"/>
  <c r="G67" i="148"/>
  <c r="F67" i="148"/>
  <c r="E67" i="148"/>
  <c r="D67" i="148"/>
  <c r="C67" i="148"/>
  <c r="L52" i="148"/>
  <c r="K52" i="148"/>
  <c r="J52" i="148"/>
  <c r="I52" i="148"/>
  <c r="H52" i="148"/>
  <c r="G52" i="148"/>
  <c r="F52" i="148"/>
  <c r="E52" i="148"/>
  <c r="D52" i="148"/>
  <c r="C52" i="148"/>
  <c r="L36" i="148"/>
  <c r="L29" i="148" s="1"/>
  <c r="L32" i="148" s="1"/>
  <c r="L14" i="148" s="1"/>
  <c r="L18" i="148" s="1"/>
  <c r="K36" i="148"/>
  <c r="K29" i="148" s="1"/>
  <c r="K32" i="148" s="1"/>
  <c r="K14" i="148" s="1"/>
  <c r="K18" i="148" s="1"/>
  <c r="J36" i="148"/>
  <c r="J29" i="148" s="1"/>
  <c r="I36" i="148"/>
  <c r="I29" i="148" s="1"/>
  <c r="I32" i="148" s="1"/>
  <c r="I14" i="148" s="1"/>
  <c r="I18" i="148" s="1"/>
  <c r="H36" i="148"/>
  <c r="H29" i="148" s="1"/>
  <c r="H32" i="148" s="1"/>
  <c r="H14" i="148" s="1"/>
  <c r="H18" i="148" s="1"/>
  <c r="G36" i="148"/>
  <c r="G29" i="148" s="1"/>
  <c r="G32" i="148" s="1"/>
  <c r="G14" i="148" s="1"/>
  <c r="G18" i="148" s="1"/>
  <c r="F36" i="148"/>
  <c r="E36" i="148"/>
  <c r="E29" i="148" s="1"/>
  <c r="E32" i="148" s="1"/>
  <c r="E14" i="148" s="1"/>
  <c r="E18" i="148" s="1"/>
  <c r="D36" i="148"/>
  <c r="C36" i="148"/>
  <c r="C29" i="148" s="1"/>
  <c r="C32" i="148" s="1"/>
  <c r="C14" i="148" s="1"/>
  <c r="C18" i="148" s="1"/>
  <c r="J32" i="148"/>
  <c r="J14" i="148" s="1"/>
  <c r="J18" i="148" s="1"/>
  <c r="F29" i="148"/>
  <c r="F32" i="148" s="1"/>
  <c r="F14" i="148" s="1"/>
  <c r="F18" i="148" s="1"/>
  <c r="D29" i="148"/>
  <c r="D32" i="148" s="1"/>
  <c r="D14" i="148" s="1"/>
  <c r="D18" i="148" s="1"/>
  <c r="L6" i="148"/>
  <c r="L8" i="148" s="1"/>
  <c r="K6" i="148"/>
  <c r="K8" i="148" s="1"/>
  <c r="J6" i="148"/>
  <c r="J8" i="148" s="1"/>
  <c r="I6" i="148"/>
  <c r="I8" i="148" s="1"/>
  <c r="H6" i="148"/>
  <c r="H8" i="148" s="1"/>
  <c r="G6" i="148"/>
  <c r="G8" i="148" s="1"/>
  <c r="F6" i="148"/>
  <c r="F8" i="148" s="1"/>
  <c r="E6" i="148"/>
  <c r="E8" i="148" s="1"/>
  <c r="D6" i="148"/>
  <c r="D8" i="148" s="1"/>
  <c r="C6" i="148"/>
  <c r="C8" i="148" s="1"/>
  <c r="L67" i="149"/>
  <c r="K67" i="149"/>
  <c r="J67" i="149"/>
  <c r="I67" i="149"/>
  <c r="H67" i="149"/>
  <c r="G67" i="149"/>
  <c r="F67" i="149"/>
  <c r="E67" i="149"/>
  <c r="D67" i="149"/>
  <c r="C67" i="149"/>
  <c r="L52" i="149"/>
  <c r="K52" i="149"/>
  <c r="J52" i="149"/>
  <c r="I52" i="149"/>
  <c r="H52" i="149"/>
  <c r="G52" i="149"/>
  <c r="F52" i="149"/>
  <c r="E52" i="149"/>
  <c r="D52" i="149"/>
  <c r="C52" i="149"/>
  <c r="L36" i="149"/>
  <c r="L29" i="149" s="1"/>
  <c r="L32" i="149" s="1"/>
  <c r="L14" i="149" s="1"/>
  <c r="L18" i="149" s="1"/>
  <c r="K36" i="149"/>
  <c r="J36" i="149"/>
  <c r="J29" i="149" s="1"/>
  <c r="J32" i="149" s="1"/>
  <c r="J14" i="149" s="1"/>
  <c r="J18" i="149" s="1"/>
  <c r="I36" i="149"/>
  <c r="I29" i="149" s="1"/>
  <c r="I32" i="149" s="1"/>
  <c r="I14" i="149" s="1"/>
  <c r="I18" i="149" s="1"/>
  <c r="H36" i="149"/>
  <c r="H29" i="149" s="1"/>
  <c r="H32" i="149" s="1"/>
  <c r="H14" i="149" s="1"/>
  <c r="H18" i="149" s="1"/>
  <c r="H19" i="149" s="1"/>
  <c r="H21" i="149" s="1"/>
  <c r="G36" i="149"/>
  <c r="G29" i="149" s="1"/>
  <c r="G32" i="149" s="1"/>
  <c r="G14" i="149" s="1"/>
  <c r="G18" i="149" s="1"/>
  <c r="F36" i="149"/>
  <c r="F29" i="149" s="1"/>
  <c r="F32" i="149" s="1"/>
  <c r="F14" i="149" s="1"/>
  <c r="F18" i="149" s="1"/>
  <c r="E36" i="149"/>
  <c r="E29" i="149" s="1"/>
  <c r="E32" i="149" s="1"/>
  <c r="E14" i="149" s="1"/>
  <c r="E18" i="149" s="1"/>
  <c r="D36" i="149"/>
  <c r="D29" i="149" s="1"/>
  <c r="D32" i="149" s="1"/>
  <c r="D14" i="149" s="1"/>
  <c r="D18" i="149" s="1"/>
  <c r="C36" i="149"/>
  <c r="K29" i="149"/>
  <c r="K32" i="149" s="1"/>
  <c r="K14" i="149" s="1"/>
  <c r="K18" i="149" s="1"/>
  <c r="C29" i="149"/>
  <c r="C32" i="149" s="1"/>
  <c r="C14" i="149" s="1"/>
  <c r="C18" i="149" s="1"/>
  <c r="L6" i="149"/>
  <c r="L8" i="149" s="1"/>
  <c r="K6" i="149"/>
  <c r="K8" i="149" s="1"/>
  <c r="J6" i="149"/>
  <c r="J8" i="149" s="1"/>
  <c r="I6" i="149"/>
  <c r="I8" i="149" s="1"/>
  <c r="H6" i="149"/>
  <c r="H8" i="149" s="1"/>
  <c r="G6" i="149"/>
  <c r="G8" i="149" s="1"/>
  <c r="F6" i="149"/>
  <c r="F8" i="149" s="1"/>
  <c r="F19" i="149" s="1"/>
  <c r="F21" i="149" s="1"/>
  <c r="E6" i="149"/>
  <c r="E8" i="149" s="1"/>
  <c r="D6" i="149"/>
  <c r="D8" i="149" s="1"/>
  <c r="C6" i="149"/>
  <c r="C8" i="149" s="1"/>
  <c r="L67" i="150"/>
  <c r="K67" i="150"/>
  <c r="J67" i="150"/>
  <c r="I67" i="150"/>
  <c r="H67" i="150"/>
  <c r="G67" i="150"/>
  <c r="F67" i="150"/>
  <c r="E67" i="150"/>
  <c r="D67" i="150"/>
  <c r="C67" i="150"/>
  <c r="L52" i="150"/>
  <c r="K52" i="150"/>
  <c r="J52" i="150"/>
  <c r="I52" i="150"/>
  <c r="H52" i="150"/>
  <c r="G52" i="150"/>
  <c r="F52" i="150"/>
  <c r="E52" i="150"/>
  <c r="D52" i="150"/>
  <c r="C52" i="150"/>
  <c r="L36" i="150"/>
  <c r="L29" i="150" s="1"/>
  <c r="L32" i="150" s="1"/>
  <c r="L14" i="150" s="1"/>
  <c r="L18" i="150" s="1"/>
  <c r="K36" i="150"/>
  <c r="K29" i="150" s="1"/>
  <c r="K32" i="150" s="1"/>
  <c r="K14" i="150" s="1"/>
  <c r="K18" i="150" s="1"/>
  <c r="J36" i="150"/>
  <c r="I36" i="150"/>
  <c r="I29" i="150" s="1"/>
  <c r="I32" i="150" s="1"/>
  <c r="I14" i="150" s="1"/>
  <c r="I18" i="150" s="1"/>
  <c r="H36" i="150"/>
  <c r="H29" i="150" s="1"/>
  <c r="H32" i="150" s="1"/>
  <c r="H14" i="150" s="1"/>
  <c r="H18" i="150" s="1"/>
  <c r="G36" i="150"/>
  <c r="G29" i="150" s="1"/>
  <c r="G32" i="150" s="1"/>
  <c r="G14" i="150" s="1"/>
  <c r="G18" i="150" s="1"/>
  <c r="F36" i="150"/>
  <c r="F29" i="150" s="1"/>
  <c r="F32" i="150" s="1"/>
  <c r="F14" i="150" s="1"/>
  <c r="F18" i="150" s="1"/>
  <c r="E36" i="150"/>
  <c r="E29" i="150" s="1"/>
  <c r="E32" i="150" s="1"/>
  <c r="E14" i="150" s="1"/>
  <c r="E18" i="150" s="1"/>
  <c r="D36" i="150"/>
  <c r="D29" i="150" s="1"/>
  <c r="D32" i="150" s="1"/>
  <c r="D14" i="150" s="1"/>
  <c r="D18" i="150" s="1"/>
  <c r="C36" i="150"/>
  <c r="C29" i="150" s="1"/>
  <c r="C32" i="150" s="1"/>
  <c r="C14" i="150" s="1"/>
  <c r="C18" i="150" s="1"/>
  <c r="J29" i="150"/>
  <c r="J32" i="150" s="1"/>
  <c r="J14" i="150" s="1"/>
  <c r="J18" i="150" s="1"/>
  <c r="L8" i="150"/>
  <c r="G8" i="150"/>
  <c r="L6" i="150"/>
  <c r="K6" i="150"/>
  <c r="K8" i="150" s="1"/>
  <c r="J6" i="150"/>
  <c r="J8" i="150" s="1"/>
  <c r="I6" i="150"/>
  <c r="I8" i="150" s="1"/>
  <c r="H6" i="150"/>
  <c r="H8" i="150" s="1"/>
  <c r="G6" i="150"/>
  <c r="F6" i="150"/>
  <c r="F8" i="150" s="1"/>
  <c r="E6" i="150"/>
  <c r="E8" i="150" s="1"/>
  <c r="D6" i="150"/>
  <c r="D8" i="150" s="1"/>
  <c r="C6" i="150"/>
  <c r="C8" i="150" s="1"/>
  <c r="L67" i="151"/>
  <c r="K67" i="151"/>
  <c r="J67" i="151"/>
  <c r="I67" i="151"/>
  <c r="H67" i="151"/>
  <c r="G67" i="151"/>
  <c r="F67" i="151"/>
  <c r="E67" i="151"/>
  <c r="D67" i="151"/>
  <c r="C67" i="151"/>
  <c r="L52" i="151"/>
  <c r="K52" i="151"/>
  <c r="J52" i="151"/>
  <c r="I52" i="151"/>
  <c r="H52" i="151"/>
  <c r="G52" i="151"/>
  <c r="F52" i="151"/>
  <c r="E52" i="151"/>
  <c r="D52" i="151"/>
  <c r="C52" i="151"/>
  <c r="L36" i="151"/>
  <c r="L29" i="151" s="1"/>
  <c r="L32" i="151" s="1"/>
  <c r="L14" i="151" s="1"/>
  <c r="L18" i="151" s="1"/>
  <c r="L19" i="151" s="1"/>
  <c r="L21" i="151" s="1"/>
  <c r="K36" i="151"/>
  <c r="K29" i="151" s="1"/>
  <c r="K32" i="151" s="1"/>
  <c r="K14" i="151" s="1"/>
  <c r="K18" i="151" s="1"/>
  <c r="J36" i="151"/>
  <c r="J29" i="151" s="1"/>
  <c r="J32" i="151" s="1"/>
  <c r="J14" i="151" s="1"/>
  <c r="J18" i="151" s="1"/>
  <c r="I36" i="151"/>
  <c r="I29" i="151" s="1"/>
  <c r="I32" i="151" s="1"/>
  <c r="I14" i="151" s="1"/>
  <c r="I18" i="151" s="1"/>
  <c r="H36" i="151"/>
  <c r="H29" i="151" s="1"/>
  <c r="H32" i="151" s="1"/>
  <c r="H14" i="151" s="1"/>
  <c r="H18" i="151" s="1"/>
  <c r="G36" i="151"/>
  <c r="G29" i="151" s="1"/>
  <c r="G32" i="151" s="1"/>
  <c r="G14" i="151" s="1"/>
  <c r="G18" i="151" s="1"/>
  <c r="F36" i="151"/>
  <c r="E36" i="151"/>
  <c r="E29" i="151" s="1"/>
  <c r="E32" i="151" s="1"/>
  <c r="E14" i="151" s="1"/>
  <c r="E18" i="151" s="1"/>
  <c r="D36" i="151"/>
  <c r="D29" i="151" s="1"/>
  <c r="D32" i="151" s="1"/>
  <c r="D14" i="151" s="1"/>
  <c r="D18" i="151" s="1"/>
  <c r="C36" i="151"/>
  <c r="C29" i="151" s="1"/>
  <c r="C32" i="151" s="1"/>
  <c r="C14" i="151" s="1"/>
  <c r="C18" i="151" s="1"/>
  <c r="F29" i="151"/>
  <c r="F32" i="151" s="1"/>
  <c r="F14" i="151" s="1"/>
  <c r="F18" i="151" s="1"/>
  <c r="L6" i="151"/>
  <c r="L8" i="151" s="1"/>
  <c r="K6" i="151"/>
  <c r="K8" i="151" s="1"/>
  <c r="J6" i="151"/>
  <c r="J8" i="151" s="1"/>
  <c r="J19" i="151" s="1"/>
  <c r="J21" i="151" s="1"/>
  <c r="I6" i="151"/>
  <c r="I8" i="151" s="1"/>
  <c r="H6" i="151"/>
  <c r="H8" i="151" s="1"/>
  <c r="G6" i="151"/>
  <c r="G8" i="151" s="1"/>
  <c r="F6" i="151"/>
  <c r="F8" i="151" s="1"/>
  <c r="E6" i="151"/>
  <c r="E8" i="151" s="1"/>
  <c r="D6" i="151"/>
  <c r="D8" i="151" s="1"/>
  <c r="C6" i="151"/>
  <c r="C8" i="151" s="1"/>
  <c r="L67" i="152"/>
  <c r="K67" i="152"/>
  <c r="J67" i="152"/>
  <c r="I67" i="152"/>
  <c r="H67" i="152"/>
  <c r="G67" i="152"/>
  <c r="F67" i="152"/>
  <c r="E67" i="152"/>
  <c r="D67" i="152"/>
  <c r="C67" i="152"/>
  <c r="L52" i="152"/>
  <c r="K52" i="152"/>
  <c r="J52" i="152"/>
  <c r="I52" i="152"/>
  <c r="H52" i="152"/>
  <c r="G52" i="152"/>
  <c r="F52" i="152"/>
  <c r="E52" i="152"/>
  <c r="D52" i="152"/>
  <c r="C52" i="152"/>
  <c r="L36" i="152"/>
  <c r="L29" i="152" s="1"/>
  <c r="L32" i="152" s="1"/>
  <c r="L14" i="152" s="1"/>
  <c r="L18" i="152" s="1"/>
  <c r="K36" i="152"/>
  <c r="K29" i="152" s="1"/>
  <c r="K32" i="152" s="1"/>
  <c r="K14" i="152" s="1"/>
  <c r="K18" i="152" s="1"/>
  <c r="J36" i="152"/>
  <c r="J29" i="152" s="1"/>
  <c r="J32" i="152" s="1"/>
  <c r="J14" i="152" s="1"/>
  <c r="J18" i="152" s="1"/>
  <c r="I36" i="152"/>
  <c r="I29" i="152" s="1"/>
  <c r="I32" i="152" s="1"/>
  <c r="I14" i="152" s="1"/>
  <c r="I18" i="152" s="1"/>
  <c r="H36" i="152"/>
  <c r="H29" i="152" s="1"/>
  <c r="H32" i="152" s="1"/>
  <c r="H14" i="152" s="1"/>
  <c r="H18" i="152" s="1"/>
  <c r="G36" i="152"/>
  <c r="G29" i="152" s="1"/>
  <c r="G32" i="152" s="1"/>
  <c r="G14" i="152" s="1"/>
  <c r="G18" i="152" s="1"/>
  <c r="F36" i="152"/>
  <c r="E36" i="152"/>
  <c r="E29" i="152" s="1"/>
  <c r="E32" i="152" s="1"/>
  <c r="E14" i="152" s="1"/>
  <c r="E18" i="152" s="1"/>
  <c r="E19" i="152" s="1"/>
  <c r="E21" i="152" s="1"/>
  <c r="D36" i="152"/>
  <c r="D29" i="152" s="1"/>
  <c r="D32" i="152" s="1"/>
  <c r="D14" i="152" s="1"/>
  <c r="D18" i="152" s="1"/>
  <c r="C36" i="152"/>
  <c r="C29" i="152" s="1"/>
  <c r="C32" i="152" s="1"/>
  <c r="C14" i="152" s="1"/>
  <c r="C18" i="152" s="1"/>
  <c r="F29" i="152"/>
  <c r="F32" i="152" s="1"/>
  <c r="F14" i="152" s="1"/>
  <c r="F18" i="152" s="1"/>
  <c r="L8" i="152"/>
  <c r="L6" i="152"/>
  <c r="K6" i="152"/>
  <c r="K8" i="152" s="1"/>
  <c r="J6" i="152"/>
  <c r="J8" i="152" s="1"/>
  <c r="I6" i="152"/>
  <c r="I8" i="152" s="1"/>
  <c r="H6" i="152"/>
  <c r="H8" i="152" s="1"/>
  <c r="G6" i="152"/>
  <c r="G8" i="152" s="1"/>
  <c r="F6" i="152"/>
  <c r="F8" i="152" s="1"/>
  <c r="E6" i="152"/>
  <c r="E8" i="152" s="1"/>
  <c r="D6" i="152"/>
  <c r="D8" i="152" s="1"/>
  <c r="C6" i="152"/>
  <c r="C8" i="152" s="1"/>
  <c r="L67" i="153"/>
  <c r="K67" i="153"/>
  <c r="J67" i="153"/>
  <c r="I67" i="153"/>
  <c r="H67" i="153"/>
  <c r="G67" i="153"/>
  <c r="F67" i="153"/>
  <c r="E67" i="153"/>
  <c r="D67" i="153"/>
  <c r="C67" i="153"/>
  <c r="L52" i="153"/>
  <c r="K52" i="153"/>
  <c r="J52" i="153"/>
  <c r="I52" i="153"/>
  <c r="H52" i="153"/>
  <c r="G52" i="153"/>
  <c r="F52" i="153"/>
  <c r="E52" i="153"/>
  <c r="D52" i="153"/>
  <c r="C52" i="153"/>
  <c r="L36" i="153"/>
  <c r="L29" i="153" s="1"/>
  <c r="L32" i="153" s="1"/>
  <c r="L14" i="153" s="1"/>
  <c r="L18" i="153" s="1"/>
  <c r="K36" i="153"/>
  <c r="K29" i="153" s="1"/>
  <c r="K32" i="153" s="1"/>
  <c r="K14" i="153" s="1"/>
  <c r="K18" i="153" s="1"/>
  <c r="J36" i="153"/>
  <c r="J29" i="153" s="1"/>
  <c r="J32" i="153" s="1"/>
  <c r="J14" i="153" s="1"/>
  <c r="J18" i="153" s="1"/>
  <c r="I36" i="153"/>
  <c r="I29" i="153" s="1"/>
  <c r="I32" i="153" s="1"/>
  <c r="I14" i="153" s="1"/>
  <c r="I18" i="153" s="1"/>
  <c r="H36" i="153"/>
  <c r="H29" i="153" s="1"/>
  <c r="H32" i="153" s="1"/>
  <c r="H14" i="153" s="1"/>
  <c r="H18" i="153" s="1"/>
  <c r="G36" i="153"/>
  <c r="G29" i="153" s="1"/>
  <c r="G32" i="153" s="1"/>
  <c r="G14" i="153" s="1"/>
  <c r="G18" i="153" s="1"/>
  <c r="F36" i="153"/>
  <c r="F29" i="153" s="1"/>
  <c r="F32" i="153" s="1"/>
  <c r="F14" i="153" s="1"/>
  <c r="F18" i="153" s="1"/>
  <c r="E36" i="153"/>
  <c r="D36" i="153"/>
  <c r="C36" i="153"/>
  <c r="C29" i="153" s="1"/>
  <c r="C32" i="153" s="1"/>
  <c r="C14" i="153" s="1"/>
  <c r="E32" i="153"/>
  <c r="E14" i="153" s="1"/>
  <c r="E18" i="153" s="1"/>
  <c r="E29" i="153"/>
  <c r="D29" i="153"/>
  <c r="D32" i="153" s="1"/>
  <c r="D14" i="153" s="1"/>
  <c r="D18" i="153" s="1"/>
  <c r="C18" i="153"/>
  <c r="C19" i="153" s="1"/>
  <c r="C21" i="153" s="1"/>
  <c r="L6" i="153"/>
  <c r="L8" i="153" s="1"/>
  <c r="K6" i="153"/>
  <c r="K8" i="153" s="1"/>
  <c r="J6" i="153"/>
  <c r="J8" i="153" s="1"/>
  <c r="I6" i="153"/>
  <c r="I8" i="153" s="1"/>
  <c r="H6" i="153"/>
  <c r="H8" i="153" s="1"/>
  <c r="G6" i="153"/>
  <c r="G8" i="153" s="1"/>
  <c r="F6" i="153"/>
  <c r="F8" i="153" s="1"/>
  <c r="E6" i="153"/>
  <c r="E8" i="153" s="1"/>
  <c r="D6" i="153"/>
  <c r="D8" i="153" s="1"/>
  <c r="C6" i="153"/>
  <c r="C8" i="153" s="1"/>
  <c r="L67" i="154"/>
  <c r="K67" i="154"/>
  <c r="J67" i="154"/>
  <c r="I67" i="154"/>
  <c r="H67" i="154"/>
  <c r="G67" i="154"/>
  <c r="F67" i="154"/>
  <c r="E67" i="154"/>
  <c r="D67" i="154"/>
  <c r="C67" i="154"/>
  <c r="L52" i="154"/>
  <c r="K52" i="154"/>
  <c r="J52" i="154"/>
  <c r="I52" i="154"/>
  <c r="H52" i="154"/>
  <c r="G52" i="154"/>
  <c r="F52" i="154"/>
  <c r="E52" i="154"/>
  <c r="D52" i="154"/>
  <c r="C52" i="154"/>
  <c r="L36" i="154"/>
  <c r="L29" i="154" s="1"/>
  <c r="L32" i="154" s="1"/>
  <c r="L14" i="154" s="1"/>
  <c r="L18" i="154" s="1"/>
  <c r="K36" i="154"/>
  <c r="K29" i="154" s="1"/>
  <c r="K32" i="154" s="1"/>
  <c r="K14" i="154" s="1"/>
  <c r="K18" i="154" s="1"/>
  <c r="J36" i="154"/>
  <c r="J29" i="154" s="1"/>
  <c r="J32" i="154" s="1"/>
  <c r="J14" i="154" s="1"/>
  <c r="J18" i="154" s="1"/>
  <c r="I36" i="154"/>
  <c r="I29" i="154" s="1"/>
  <c r="H36" i="154"/>
  <c r="H29" i="154" s="1"/>
  <c r="H32" i="154" s="1"/>
  <c r="H14" i="154" s="1"/>
  <c r="H18" i="154" s="1"/>
  <c r="G36" i="154"/>
  <c r="G29" i="154" s="1"/>
  <c r="G32" i="154" s="1"/>
  <c r="G14" i="154" s="1"/>
  <c r="G18" i="154" s="1"/>
  <c r="F36" i="154"/>
  <c r="F29" i="154" s="1"/>
  <c r="F32" i="154" s="1"/>
  <c r="F14" i="154" s="1"/>
  <c r="E36" i="154"/>
  <c r="E29" i="154" s="1"/>
  <c r="E32" i="154" s="1"/>
  <c r="E14" i="154" s="1"/>
  <c r="E18" i="154" s="1"/>
  <c r="D36" i="154"/>
  <c r="D29" i="154" s="1"/>
  <c r="D32" i="154" s="1"/>
  <c r="D14" i="154" s="1"/>
  <c r="D18" i="154" s="1"/>
  <c r="C36" i="154"/>
  <c r="C29" i="154" s="1"/>
  <c r="C32" i="154" s="1"/>
  <c r="C14" i="154" s="1"/>
  <c r="C18" i="154" s="1"/>
  <c r="I32" i="154"/>
  <c r="I14" i="154" s="1"/>
  <c r="I18" i="154" s="1"/>
  <c r="F18" i="154"/>
  <c r="L6" i="154"/>
  <c r="L8" i="154" s="1"/>
  <c r="K6" i="154"/>
  <c r="K8" i="154" s="1"/>
  <c r="J6" i="154"/>
  <c r="J8" i="154" s="1"/>
  <c r="I6" i="154"/>
  <c r="I8" i="154" s="1"/>
  <c r="H6" i="154"/>
  <c r="H8" i="154" s="1"/>
  <c r="G6" i="154"/>
  <c r="G8" i="154" s="1"/>
  <c r="G19" i="154" s="1"/>
  <c r="G21" i="154" s="1"/>
  <c r="F6" i="154"/>
  <c r="F8" i="154" s="1"/>
  <c r="E6" i="154"/>
  <c r="E8" i="154" s="1"/>
  <c r="D6" i="154"/>
  <c r="D8" i="154" s="1"/>
  <c r="C6" i="154"/>
  <c r="C8" i="154" s="1"/>
  <c r="L67" i="155"/>
  <c r="K67" i="155"/>
  <c r="J67" i="155"/>
  <c r="I67" i="155"/>
  <c r="H67" i="155"/>
  <c r="G67" i="155"/>
  <c r="F67" i="155"/>
  <c r="E67" i="155"/>
  <c r="D67" i="155"/>
  <c r="C67" i="155"/>
  <c r="L52" i="155"/>
  <c r="K52" i="155"/>
  <c r="J52" i="155"/>
  <c r="I52" i="155"/>
  <c r="H52" i="155"/>
  <c r="G52" i="155"/>
  <c r="F52" i="155"/>
  <c r="E52" i="155"/>
  <c r="D52" i="155"/>
  <c r="C52" i="155"/>
  <c r="L36" i="155"/>
  <c r="L29" i="155" s="1"/>
  <c r="L32" i="155" s="1"/>
  <c r="L14" i="155" s="1"/>
  <c r="L18" i="155" s="1"/>
  <c r="K36" i="155"/>
  <c r="K29" i="155" s="1"/>
  <c r="K32" i="155" s="1"/>
  <c r="K14" i="155" s="1"/>
  <c r="K18" i="155" s="1"/>
  <c r="J36" i="155"/>
  <c r="J29" i="155" s="1"/>
  <c r="J32" i="155" s="1"/>
  <c r="J14" i="155" s="1"/>
  <c r="J18" i="155" s="1"/>
  <c r="I36" i="155"/>
  <c r="I29" i="155" s="1"/>
  <c r="I32" i="155" s="1"/>
  <c r="I14" i="155" s="1"/>
  <c r="I18" i="155" s="1"/>
  <c r="H36" i="155"/>
  <c r="G36" i="155"/>
  <c r="G29" i="155" s="1"/>
  <c r="F36" i="155"/>
  <c r="F29" i="155" s="1"/>
  <c r="F32" i="155" s="1"/>
  <c r="F14" i="155" s="1"/>
  <c r="F18" i="155" s="1"/>
  <c r="E36" i="155"/>
  <c r="E29" i="155" s="1"/>
  <c r="E32" i="155" s="1"/>
  <c r="E14" i="155" s="1"/>
  <c r="E18" i="155" s="1"/>
  <c r="D36" i="155"/>
  <c r="D29" i="155" s="1"/>
  <c r="D32" i="155" s="1"/>
  <c r="D14" i="155" s="1"/>
  <c r="D18" i="155" s="1"/>
  <c r="C36" i="155"/>
  <c r="C29" i="155" s="1"/>
  <c r="C32" i="155" s="1"/>
  <c r="C14" i="155" s="1"/>
  <c r="C18" i="155" s="1"/>
  <c r="G32" i="155"/>
  <c r="G14" i="155" s="1"/>
  <c r="G18" i="155" s="1"/>
  <c r="H29" i="155"/>
  <c r="H32" i="155" s="1"/>
  <c r="H14" i="155" s="1"/>
  <c r="H18" i="155" s="1"/>
  <c r="L6" i="155"/>
  <c r="L8" i="155" s="1"/>
  <c r="K6" i="155"/>
  <c r="K8" i="155" s="1"/>
  <c r="K19" i="155" s="1"/>
  <c r="K21" i="155" s="1"/>
  <c r="J6" i="155"/>
  <c r="J8" i="155" s="1"/>
  <c r="I6" i="155"/>
  <c r="I8" i="155" s="1"/>
  <c r="H6" i="155"/>
  <c r="H8" i="155" s="1"/>
  <c r="H19" i="155" s="1"/>
  <c r="H21" i="155" s="1"/>
  <c r="G6" i="155"/>
  <c r="G8" i="155" s="1"/>
  <c r="F6" i="155"/>
  <c r="F8" i="155" s="1"/>
  <c r="F19" i="155" s="1"/>
  <c r="F21" i="155" s="1"/>
  <c r="E6" i="155"/>
  <c r="E8" i="155" s="1"/>
  <c r="D6" i="155"/>
  <c r="D8" i="155" s="1"/>
  <c r="C6" i="155"/>
  <c r="C8" i="155" s="1"/>
  <c r="L67" i="156"/>
  <c r="K67" i="156"/>
  <c r="J67" i="156"/>
  <c r="I67" i="156"/>
  <c r="H67" i="156"/>
  <c r="G67" i="156"/>
  <c r="F67" i="156"/>
  <c r="E67" i="156"/>
  <c r="D67" i="156"/>
  <c r="C67" i="156"/>
  <c r="L52" i="156"/>
  <c r="K52" i="156"/>
  <c r="J52" i="156"/>
  <c r="I52" i="156"/>
  <c r="H52" i="156"/>
  <c r="G52" i="156"/>
  <c r="F52" i="156"/>
  <c r="E52" i="156"/>
  <c r="D52" i="156"/>
  <c r="C52" i="156"/>
  <c r="L36" i="156"/>
  <c r="L29" i="156" s="1"/>
  <c r="L32" i="156" s="1"/>
  <c r="L14" i="156" s="1"/>
  <c r="L18" i="156" s="1"/>
  <c r="K36" i="156"/>
  <c r="K29" i="156" s="1"/>
  <c r="K32" i="156" s="1"/>
  <c r="K14" i="156" s="1"/>
  <c r="K18" i="156" s="1"/>
  <c r="J36" i="156"/>
  <c r="J29" i="156" s="1"/>
  <c r="J32" i="156" s="1"/>
  <c r="J14" i="156" s="1"/>
  <c r="J18" i="156" s="1"/>
  <c r="I36" i="156"/>
  <c r="I29" i="156" s="1"/>
  <c r="I32" i="156" s="1"/>
  <c r="I14" i="156" s="1"/>
  <c r="I18" i="156" s="1"/>
  <c r="H36" i="156"/>
  <c r="H29" i="156" s="1"/>
  <c r="H32" i="156" s="1"/>
  <c r="H14" i="156" s="1"/>
  <c r="H18" i="156" s="1"/>
  <c r="G36" i="156"/>
  <c r="G29" i="156" s="1"/>
  <c r="G32" i="156" s="1"/>
  <c r="G14" i="156" s="1"/>
  <c r="G18" i="156" s="1"/>
  <c r="F36" i="156"/>
  <c r="F29" i="156" s="1"/>
  <c r="F32" i="156" s="1"/>
  <c r="F14" i="156" s="1"/>
  <c r="F18" i="156" s="1"/>
  <c r="E36" i="156"/>
  <c r="E29" i="156" s="1"/>
  <c r="E32" i="156" s="1"/>
  <c r="E14" i="156" s="1"/>
  <c r="E18" i="156" s="1"/>
  <c r="D36" i="156"/>
  <c r="D29" i="156" s="1"/>
  <c r="D32" i="156" s="1"/>
  <c r="D14" i="156" s="1"/>
  <c r="D18" i="156" s="1"/>
  <c r="C36" i="156"/>
  <c r="C29" i="156" s="1"/>
  <c r="C32" i="156" s="1"/>
  <c r="C14" i="156" s="1"/>
  <c r="C18" i="156" s="1"/>
  <c r="L6" i="156"/>
  <c r="L8" i="156" s="1"/>
  <c r="K6" i="156"/>
  <c r="K8" i="156" s="1"/>
  <c r="K19" i="156" s="1"/>
  <c r="K21" i="156" s="1"/>
  <c r="J6" i="156"/>
  <c r="J8" i="156" s="1"/>
  <c r="I6" i="156"/>
  <c r="I8" i="156" s="1"/>
  <c r="H6" i="156"/>
  <c r="H8" i="156" s="1"/>
  <c r="H19" i="156" s="1"/>
  <c r="H21" i="156" s="1"/>
  <c r="G6" i="156"/>
  <c r="G8" i="156" s="1"/>
  <c r="F6" i="156"/>
  <c r="F8" i="156" s="1"/>
  <c r="E6" i="156"/>
  <c r="E8" i="156" s="1"/>
  <c r="D6" i="156"/>
  <c r="D8" i="156" s="1"/>
  <c r="C6" i="156"/>
  <c r="C8" i="156" s="1"/>
  <c r="C19" i="156" s="1"/>
  <c r="C21" i="156" s="1"/>
  <c r="L67" i="157"/>
  <c r="K67" i="157"/>
  <c r="J67" i="157"/>
  <c r="I67" i="157"/>
  <c r="H67" i="157"/>
  <c r="G67" i="157"/>
  <c r="F67" i="157"/>
  <c r="E67" i="157"/>
  <c r="D67" i="157"/>
  <c r="C67" i="157"/>
  <c r="L52" i="157"/>
  <c r="K52" i="157"/>
  <c r="J52" i="157"/>
  <c r="I52" i="157"/>
  <c r="H52" i="157"/>
  <c r="G52" i="157"/>
  <c r="F52" i="157"/>
  <c r="E52" i="157"/>
  <c r="D52" i="157"/>
  <c r="C52" i="157"/>
  <c r="L36" i="157"/>
  <c r="L29" i="157" s="1"/>
  <c r="L32" i="157" s="1"/>
  <c r="L14" i="157" s="1"/>
  <c r="L18" i="157" s="1"/>
  <c r="K36" i="157"/>
  <c r="K29" i="157" s="1"/>
  <c r="K32" i="157" s="1"/>
  <c r="K14" i="157" s="1"/>
  <c r="K18" i="157" s="1"/>
  <c r="J36" i="157"/>
  <c r="J29" i="157" s="1"/>
  <c r="J32" i="157" s="1"/>
  <c r="J14" i="157" s="1"/>
  <c r="J18" i="157" s="1"/>
  <c r="I36" i="157"/>
  <c r="I29" i="157" s="1"/>
  <c r="I32" i="157" s="1"/>
  <c r="I14" i="157" s="1"/>
  <c r="I18" i="157" s="1"/>
  <c r="H36" i="157"/>
  <c r="H29" i="157" s="1"/>
  <c r="H32" i="157" s="1"/>
  <c r="H14" i="157" s="1"/>
  <c r="H18" i="157" s="1"/>
  <c r="G36" i="157"/>
  <c r="G29" i="157" s="1"/>
  <c r="G32" i="157" s="1"/>
  <c r="G14" i="157" s="1"/>
  <c r="G18" i="157" s="1"/>
  <c r="F36" i="157"/>
  <c r="F29" i="157" s="1"/>
  <c r="F32" i="157" s="1"/>
  <c r="F14" i="157" s="1"/>
  <c r="F18" i="157" s="1"/>
  <c r="E36" i="157"/>
  <c r="D36" i="157"/>
  <c r="D29" i="157" s="1"/>
  <c r="D32" i="157" s="1"/>
  <c r="D14" i="157" s="1"/>
  <c r="D18" i="157" s="1"/>
  <c r="C36" i="157"/>
  <c r="C29" i="157" s="1"/>
  <c r="C32" i="157" s="1"/>
  <c r="C14" i="157" s="1"/>
  <c r="C18" i="157" s="1"/>
  <c r="E29" i="157"/>
  <c r="E32" i="157" s="1"/>
  <c r="E14" i="157" s="1"/>
  <c r="E18" i="157" s="1"/>
  <c r="L6" i="157"/>
  <c r="L8" i="157" s="1"/>
  <c r="L19" i="157" s="1"/>
  <c r="L21" i="157" s="1"/>
  <c r="K6" i="157"/>
  <c r="K8" i="157" s="1"/>
  <c r="K19" i="157" s="1"/>
  <c r="K21" i="157" s="1"/>
  <c r="J6" i="157"/>
  <c r="J8" i="157" s="1"/>
  <c r="I6" i="157"/>
  <c r="I8" i="157" s="1"/>
  <c r="I19" i="157" s="1"/>
  <c r="I21" i="157" s="1"/>
  <c r="H6" i="157"/>
  <c r="H8" i="157" s="1"/>
  <c r="G6" i="157"/>
  <c r="G8" i="157" s="1"/>
  <c r="F6" i="157"/>
  <c r="F8" i="157" s="1"/>
  <c r="E6" i="157"/>
  <c r="E8" i="157" s="1"/>
  <c r="D6" i="157"/>
  <c r="D8" i="157" s="1"/>
  <c r="C6" i="157"/>
  <c r="C8" i="157" s="1"/>
  <c r="L67" i="158"/>
  <c r="K67" i="158"/>
  <c r="J67" i="158"/>
  <c r="I67" i="158"/>
  <c r="H67" i="158"/>
  <c r="G67" i="158"/>
  <c r="F67" i="158"/>
  <c r="E67" i="158"/>
  <c r="D67" i="158"/>
  <c r="C67" i="158"/>
  <c r="L52" i="158"/>
  <c r="K52" i="158"/>
  <c r="J52" i="158"/>
  <c r="I52" i="158"/>
  <c r="H52" i="158"/>
  <c r="G52" i="158"/>
  <c r="F52" i="158"/>
  <c r="E52" i="158"/>
  <c r="D52" i="158"/>
  <c r="C52" i="158"/>
  <c r="L36" i="158"/>
  <c r="L29" i="158" s="1"/>
  <c r="L32" i="158" s="1"/>
  <c r="L14" i="158" s="1"/>
  <c r="L18" i="158" s="1"/>
  <c r="K36" i="158"/>
  <c r="K29" i="158" s="1"/>
  <c r="K32" i="158" s="1"/>
  <c r="K14" i="158" s="1"/>
  <c r="K18" i="158" s="1"/>
  <c r="J36" i="158"/>
  <c r="J29" i="158" s="1"/>
  <c r="J32" i="158" s="1"/>
  <c r="J14" i="158" s="1"/>
  <c r="J18" i="158" s="1"/>
  <c r="I36" i="158"/>
  <c r="I29" i="158" s="1"/>
  <c r="I32" i="158" s="1"/>
  <c r="I14" i="158" s="1"/>
  <c r="I18" i="158" s="1"/>
  <c r="H36" i="158"/>
  <c r="H29" i="158" s="1"/>
  <c r="H32" i="158" s="1"/>
  <c r="H14" i="158" s="1"/>
  <c r="H18" i="158" s="1"/>
  <c r="G36" i="158"/>
  <c r="G29" i="158" s="1"/>
  <c r="G32" i="158" s="1"/>
  <c r="G14" i="158" s="1"/>
  <c r="G18" i="158" s="1"/>
  <c r="F36" i="158"/>
  <c r="F29" i="158" s="1"/>
  <c r="F32" i="158" s="1"/>
  <c r="F14" i="158" s="1"/>
  <c r="F18" i="158" s="1"/>
  <c r="E36" i="158"/>
  <c r="E29" i="158" s="1"/>
  <c r="E32" i="158" s="1"/>
  <c r="E14" i="158" s="1"/>
  <c r="E18" i="158" s="1"/>
  <c r="D36" i="158"/>
  <c r="D29" i="158" s="1"/>
  <c r="D32" i="158" s="1"/>
  <c r="D14" i="158" s="1"/>
  <c r="D18" i="158" s="1"/>
  <c r="C36" i="158"/>
  <c r="C29" i="158"/>
  <c r="C32" i="158" s="1"/>
  <c r="C14" i="158" s="1"/>
  <c r="C18" i="158" s="1"/>
  <c r="L6" i="158"/>
  <c r="L8" i="158" s="1"/>
  <c r="L19" i="158" s="1"/>
  <c r="L21" i="158" s="1"/>
  <c r="K6" i="158"/>
  <c r="K8" i="158" s="1"/>
  <c r="J6" i="158"/>
  <c r="J8" i="158" s="1"/>
  <c r="I6" i="158"/>
  <c r="I8" i="158" s="1"/>
  <c r="H6" i="158"/>
  <c r="H8" i="158" s="1"/>
  <c r="G6" i="158"/>
  <c r="G8" i="158" s="1"/>
  <c r="F6" i="158"/>
  <c r="F8" i="158" s="1"/>
  <c r="E6" i="158"/>
  <c r="E8" i="158" s="1"/>
  <c r="D6" i="158"/>
  <c r="D8" i="158" s="1"/>
  <c r="D19" i="158" s="1"/>
  <c r="D21" i="158" s="1"/>
  <c r="C6" i="158"/>
  <c r="C8" i="158" s="1"/>
  <c r="L67" i="159"/>
  <c r="K67" i="159"/>
  <c r="J67" i="159"/>
  <c r="I67" i="159"/>
  <c r="H67" i="159"/>
  <c r="G67" i="159"/>
  <c r="F67" i="159"/>
  <c r="E67" i="159"/>
  <c r="D67" i="159"/>
  <c r="C67" i="159"/>
  <c r="L52" i="159"/>
  <c r="K52" i="159"/>
  <c r="J52" i="159"/>
  <c r="I52" i="159"/>
  <c r="H52" i="159"/>
  <c r="G52" i="159"/>
  <c r="F52" i="159"/>
  <c r="E52" i="159"/>
  <c r="D52" i="159"/>
  <c r="C52" i="159"/>
  <c r="L36" i="159"/>
  <c r="L29" i="159" s="1"/>
  <c r="L32" i="159" s="1"/>
  <c r="L14" i="159" s="1"/>
  <c r="L18" i="159" s="1"/>
  <c r="K36" i="159"/>
  <c r="K29" i="159" s="1"/>
  <c r="K32" i="159" s="1"/>
  <c r="K14" i="159" s="1"/>
  <c r="K18" i="159" s="1"/>
  <c r="J36" i="159"/>
  <c r="J29" i="159" s="1"/>
  <c r="J32" i="159" s="1"/>
  <c r="J14" i="159" s="1"/>
  <c r="J18" i="159" s="1"/>
  <c r="I36" i="159"/>
  <c r="I29" i="159" s="1"/>
  <c r="I32" i="159" s="1"/>
  <c r="I14" i="159" s="1"/>
  <c r="I18" i="159" s="1"/>
  <c r="H36" i="159"/>
  <c r="H29" i="159" s="1"/>
  <c r="H32" i="159" s="1"/>
  <c r="H14" i="159" s="1"/>
  <c r="H18" i="159" s="1"/>
  <c r="G36" i="159"/>
  <c r="G29" i="159" s="1"/>
  <c r="G32" i="159" s="1"/>
  <c r="G14" i="159" s="1"/>
  <c r="G18" i="159" s="1"/>
  <c r="F36" i="159"/>
  <c r="F29" i="159" s="1"/>
  <c r="F32" i="159" s="1"/>
  <c r="F14" i="159" s="1"/>
  <c r="F18" i="159" s="1"/>
  <c r="E36" i="159"/>
  <c r="E29" i="159" s="1"/>
  <c r="D36" i="159"/>
  <c r="D29" i="159" s="1"/>
  <c r="D32" i="159" s="1"/>
  <c r="D14" i="159" s="1"/>
  <c r="D18" i="159" s="1"/>
  <c r="C36" i="159"/>
  <c r="C29" i="159" s="1"/>
  <c r="C32" i="159" s="1"/>
  <c r="C14" i="159" s="1"/>
  <c r="C18" i="159" s="1"/>
  <c r="E32" i="159"/>
  <c r="E14" i="159" s="1"/>
  <c r="E18" i="159" s="1"/>
  <c r="L6" i="159"/>
  <c r="L8" i="159" s="1"/>
  <c r="K6" i="159"/>
  <c r="K8" i="159" s="1"/>
  <c r="J6" i="159"/>
  <c r="J8" i="159" s="1"/>
  <c r="J19" i="159" s="1"/>
  <c r="J21" i="159" s="1"/>
  <c r="I6" i="159"/>
  <c r="I8" i="159" s="1"/>
  <c r="H6" i="159"/>
  <c r="H8" i="159" s="1"/>
  <c r="G6" i="159"/>
  <c r="G8" i="159" s="1"/>
  <c r="F6" i="159"/>
  <c r="F8" i="159" s="1"/>
  <c r="E6" i="159"/>
  <c r="E8" i="159" s="1"/>
  <c r="D6" i="159"/>
  <c r="D8" i="159" s="1"/>
  <c r="C6" i="159"/>
  <c r="C8" i="159" s="1"/>
  <c r="L67" i="160"/>
  <c r="K67" i="160"/>
  <c r="J67" i="160"/>
  <c r="I67" i="160"/>
  <c r="H67" i="160"/>
  <c r="G67" i="160"/>
  <c r="F67" i="160"/>
  <c r="E67" i="160"/>
  <c r="D67" i="160"/>
  <c r="C67" i="160"/>
  <c r="L52" i="160"/>
  <c r="K52" i="160"/>
  <c r="J52" i="160"/>
  <c r="I52" i="160"/>
  <c r="H52" i="160"/>
  <c r="G52" i="160"/>
  <c r="F52" i="160"/>
  <c r="E52" i="160"/>
  <c r="D52" i="160"/>
  <c r="C52" i="160"/>
  <c r="L36" i="160"/>
  <c r="K36" i="160"/>
  <c r="K29" i="160" s="1"/>
  <c r="K32" i="160" s="1"/>
  <c r="K14" i="160" s="1"/>
  <c r="K18" i="160" s="1"/>
  <c r="J36" i="160"/>
  <c r="J29" i="160" s="1"/>
  <c r="I36" i="160"/>
  <c r="I29" i="160" s="1"/>
  <c r="I32" i="160" s="1"/>
  <c r="I14" i="160" s="1"/>
  <c r="I18" i="160" s="1"/>
  <c r="H36" i="160"/>
  <c r="H29" i="160" s="1"/>
  <c r="H32" i="160" s="1"/>
  <c r="H14" i="160" s="1"/>
  <c r="H18" i="160" s="1"/>
  <c r="G36" i="160"/>
  <c r="G29" i="160" s="1"/>
  <c r="G32" i="160" s="1"/>
  <c r="G14" i="160" s="1"/>
  <c r="G18" i="160" s="1"/>
  <c r="F36" i="160"/>
  <c r="F29" i="160" s="1"/>
  <c r="F32" i="160" s="1"/>
  <c r="F14" i="160" s="1"/>
  <c r="E36" i="160"/>
  <c r="E29" i="160" s="1"/>
  <c r="E32" i="160" s="1"/>
  <c r="E14" i="160" s="1"/>
  <c r="E18" i="160" s="1"/>
  <c r="D36" i="160"/>
  <c r="C36" i="160"/>
  <c r="C29" i="160" s="1"/>
  <c r="C32" i="160" s="1"/>
  <c r="C14" i="160" s="1"/>
  <c r="C18" i="160" s="1"/>
  <c r="J32" i="160"/>
  <c r="J14" i="160" s="1"/>
  <c r="J18" i="160" s="1"/>
  <c r="L29" i="160"/>
  <c r="L32" i="160" s="1"/>
  <c r="L14" i="160" s="1"/>
  <c r="L18" i="160" s="1"/>
  <c r="D29" i="160"/>
  <c r="D32" i="160" s="1"/>
  <c r="D14" i="160" s="1"/>
  <c r="D18" i="160" s="1"/>
  <c r="F18" i="160"/>
  <c r="L6" i="160"/>
  <c r="L8" i="160" s="1"/>
  <c r="K6" i="160"/>
  <c r="K8" i="160" s="1"/>
  <c r="J6" i="160"/>
  <c r="J8" i="160" s="1"/>
  <c r="I6" i="160"/>
  <c r="I8" i="160" s="1"/>
  <c r="H6" i="160"/>
  <c r="H8" i="160" s="1"/>
  <c r="G6" i="160"/>
  <c r="G8" i="160" s="1"/>
  <c r="F6" i="160"/>
  <c r="F8" i="160" s="1"/>
  <c r="F19" i="160" s="1"/>
  <c r="F21" i="160" s="1"/>
  <c r="E6" i="160"/>
  <c r="E8" i="160" s="1"/>
  <c r="D6" i="160"/>
  <c r="D8" i="160" s="1"/>
  <c r="C6" i="160"/>
  <c r="C8" i="160" s="1"/>
  <c r="L67" i="161"/>
  <c r="K67" i="161"/>
  <c r="J67" i="161"/>
  <c r="I67" i="161"/>
  <c r="H67" i="161"/>
  <c r="G67" i="161"/>
  <c r="F67" i="161"/>
  <c r="E67" i="161"/>
  <c r="D67" i="161"/>
  <c r="C67" i="161"/>
  <c r="L52" i="161"/>
  <c r="K52" i="161"/>
  <c r="J52" i="161"/>
  <c r="I52" i="161"/>
  <c r="H52" i="161"/>
  <c r="G52" i="161"/>
  <c r="F52" i="161"/>
  <c r="E52" i="161"/>
  <c r="D52" i="161"/>
  <c r="C52" i="161"/>
  <c r="L36" i="161"/>
  <c r="L29" i="161" s="1"/>
  <c r="L32" i="161" s="1"/>
  <c r="L14" i="161" s="1"/>
  <c r="L18" i="161" s="1"/>
  <c r="K36" i="161"/>
  <c r="J36" i="161"/>
  <c r="J29" i="161" s="1"/>
  <c r="J32" i="161" s="1"/>
  <c r="J14" i="161" s="1"/>
  <c r="J18" i="161" s="1"/>
  <c r="I36" i="161"/>
  <c r="H36" i="161"/>
  <c r="G36" i="161"/>
  <c r="G29" i="161" s="1"/>
  <c r="G32" i="161" s="1"/>
  <c r="G14" i="161" s="1"/>
  <c r="G18" i="161" s="1"/>
  <c r="F36" i="161"/>
  <c r="F29" i="161" s="1"/>
  <c r="F32" i="161" s="1"/>
  <c r="F14" i="161" s="1"/>
  <c r="F18" i="161" s="1"/>
  <c r="E36" i="161"/>
  <c r="E29" i="161" s="1"/>
  <c r="E32" i="161" s="1"/>
  <c r="E14" i="161" s="1"/>
  <c r="E18" i="161" s="1"/>
  <c r="D36" i="161"/>
  <c r="D29" i="161" s="1"/>
  <c r="D32" i="161" s="1"/>
  <c r="D14" i="161" s="1"/>
  <c r="D18" i="161" s="1"/>
  <c r="C36" i="161"/>
  <c r="C29" i="161" s="1"/>
  <c r="C32" i="161" s="1"/>
  <c r="C14" i="161" s="1"/>
  <c r="C18" i="161" s="1"/>
  <c r="K29" i="161"/>
  <c r="K32" i="161" s="1"/>
  <c r="K14" i="161" s="1"/>
  <c r="K18" i="161" s="1"/>
  <c r="I29" i="161"/>
  <c r="I32" i="161" s="1"/>
  <c r="I14" i="161" s="1"/>
  <c r="I18" i="161" s="1"/>
  <c r="H29" i="161"/>
  <c r="H32" i="161" s="1"/>
  <c r="H14" i="161" s="1"/>
  <c r="H18" i="161" s="1"/>
  <c r="L6" i="161"/>
  <c r="L8" i="161" s="1"/>
  <c r="K6" i="161"/>
  <c r="K8" i="161" s="1"/>
  <c r="J6" i="161"/>
  <c r="J8" i="161" s="1"/>
  <c r="I6" i="161"/>
  <c r="I8" i="161" s="1"/>
  <c r="H6" i="161"/>
  <c r="H8" i="161" s="1"/>
  <c r="G6" i="161"/>
  <c r="G8" i="161" s="1"/>
  <c r="F6" i="161"/>
  <c r="F8" i="161" s="1"/>
  <c r="E6" i="161"/>
  <c r="E8" i="161" s="1"/>
  <c r="D6" i="161"/>
  <c r="D8" i="161" s="1"/>
  <c r="C6" i="161"/>
  <c r="C8" i="161" s="1"/>
  <c r="L67" i="162"/>
  <c r="K67" i="162"/>
  <c r="J67" i="162"/>
  <c r="I67" i="162"/>
  <c r="H67" i="162"/>
  <c r="G67" i="162"/>
  <c r="F67" i="162"/>
  <c r="E67" i="162"/>
  <c r="D67" i="162"/>
  <c r="C67" i="162"/>
  <c r="L52" i="162"/>
  <c r="K52" i="162"/>
  <c r="J52" i="162"/>
  <c r="I52" i="162"/>
  <c r="H52" i="162"/>
  <c r="G52" i="162"/>
  <c r="F52" i="162"/>
  <c r="E52" i="162"/>
  <c r="D52" i="162"/>
  <c r="C52" i="162"/>
  <c r="L36" i="162"/>
  <c r="L29" i="162" s="1"/>
  <c r="L32" i="162" s="1"/>
  <c r="L14" i="162" s="1"/>
  <c r="L18" i="162" s="1"/>
  <c r="K36" i="162"/>
  <c r="K29" i="162" s="1"/>
  <c r="K32" i="162" s="1"/>
  <c r="K14" i="162" s="1"/>
  <c r="K18" i="162" s="1"/>
  <c r="J36" i="162"/>
  <c r="J29" i="162" s="1"/>
  <c r="I36" i="162"/>
  <c r="I29" i="162" s="1"/>
  <c r="I32" i="162" s="1"/>
  <c r="I14" i="162" s="1"/>
  <c r="I18" i="162" s="1"/>
  <c r="H36" i="162"/>
  <c r="H29" i="162" s="1"/>
  <c r="H32" i="162" s="1"/>
  <c r="H14" i="162" s="1"/>
  <c r="H18" i="162" s="1"/>
  <c r="G36" i="162"/>
  <c r="G29" i="162" s="1"/>
  <c r="G32" i="162" s="1"/>
  <c r="G14" i="162" s="1"/>
  <c r="G18" i="162" s="1"/>
  <c r="F36" i="162"/>
  <c r="F29" i="162" s="1"/>
  <c r="F32" i="162" s="1"/>
  <c r="F14" i="162" s="1"/>
  <c r="F18" i="162" s="1"/>
  <c r="E36" i="162"/>
  <c r="E29" i="162" s="1"/>
  <c r="E32" i="162" s="1"/>
  <c r="E14" i="162" s="1"/>
  <c r="E18" i="162" s="1"/>
  <c r="D36" i="162"/>
  <c r="C36" i="162"/>
  <c r="C29" i="162" s="1"/>
  <c r="C32" i="162" s="1"/>
  <c r="C14" i="162" s="1"/>
  <c r="C18" i="162" s="1"/>
  <c r="J32" i="162"/>
  <c r="J14" i="162" s="1"/>
  <c r="J18" i="162" s="1"/>
  <c r="D29" i="162"/>
  <c r="D32" i="162" s="1"/>
  <c r="D14" i="162" s="1"/>
  <c r="D18" i="162" s="1"/>
  <c r="L6" i="162"/>
  <c r="L8" i="162" s="1"/>
  <c r="K6" i="162"/>
  <c r="K8" i="162" s="1"/>
  <c r="J6" i="162"/>
  <c r="J8" i="162" s="1"/>
  <c r="I6" i="162"/>
  <c r="I8" i="162" s="1"/>
  <c r="H6" i="162"/>
  <c r="H8" i="162" s="1"/>
  <c r="G6" i="162"/>
  <c r="G8" i="162" s="1"/>
  <c r="G19" i="162" s="1"/>
  <c r="G21" i="162" s="1"/>
  <c r="F6" i="162"/>
  <c r="F8" i="162" s="1"/>
  <c r="E6" i="162"/>
  <c r="E8" i="162" s="1"/>
  <c r="D6" i="162"/>
  <c r="D8" i="162" s="1"/>
  <c r="C6" i="162"/>
  <c r="C8" i="162" s="1"/>
  <c r="L67" i="163"/>
  <c r="K67" i="163"/>
  <c r="J67" i="163"/>
  <c r="I67" i="163"/>
  <c r="H67" i="163"/>
  <c r="G67" i="163"/>
  <c r="F67" i="163"/>
  <c r="E67" i="163"/>
  <c r="D67" i="163"/>
  <c r="C67" i="163"/>
  <c r="L52" i="163"/>
  <c r="K52" i="163"/>
  <c r="J52" i="163"/>
  <c r="I52" i="163"/>
  <c r="H52" i="163"/>
  <c r="G52" i="163"/>
  <c r="F52" i="163"/>
  <c r="E52" i="163"/>
  <c r="D52" i="163"/>
  <c r="C52" i="163"/>
  <c r="L36" i="163"/>
  <c r="L29" i="163" s="1"/>
  <c r="L32" i="163" s="1"/>
  <c r="L14" i="163" s="1"/>
  <c r="L18" i="163" s="1"/>
  <c r="K36" i="163"/>
  <c r="K29" i="163" s="1"/>
  <c r="K32" i="163" s="1"/>
  <c r="K14" i="163" s="1"/>
  <c r="K18" i="163" s="1"/>
  <c r="J36" i="163"/>
  <c r="I36" i="163"/>
  <c r="I29" i="163" s="1"/>
  <c r="I32" i="163" s="1"/>
  <c r="I14" i="163" s="1"/>
  <c r="I18" i="163" s="1"/>
  <c r="H36" i="163"/>
  <c r="H29" i="163" s="1"/>
  <c r="H32" i="163" s="1"/>
  <c r="H14" i="163" s="1"/>
  <c r="H18" i="163" s="1"/>
  <c r="G36" i="163"/>
  <c r="G29" i="163" s="1"/>
  <c r="G32" i="163" s="1"/>
  <c r="G14" i="163" s="1"/>
  <c r="G18" i="163" s="1"/>
  <c r="F36" i="163"/>
  <c r="F29" i="163" s="1"/>
  <c r="F32" i="163" s="1"/>
  <c r="F14" i="163" s="1"/>
  <c r="F18" i="163" s="1"/>
  <c r="E36" i="163"/>
  <c r="E29" i="163" s="1"/>
  <c r="E32" i="163" s="1"/>
  <c r="E14" i="163" s="1"/>
  <c r="E18" i="163" s="1"/>
  <c r="D36" i="163"/>
  <c r="D29" i="163" s="1"/>
  <c r="D32" i="163" s="1"/>
  <c r="D14" i="163" s="1"/>
  <c r="D18" i="163" s="1"/>
  <c r="C36" i="163"/>
  <c r="C29" i="163" s="1"/>
  <c r="C32" i="163" s="1"/>
  <c r="C14" i="163" s="1"/>
  <c r="C18" i="163" s="1"/>
  <c r="J29" i="163"/>
  <c r="J32" i="163" s="1"/>
  <c r="J14" i="163" s="1"/>
  <c r="J18" i="163" s="1"/>
  <c r="L6" i="163"/>
  <c r="L8" i="163" s="1"/>
  <c r="K6" i="163"/>
  <c r="K8" i="163" s="1"/>
  <c r="J6" i="163"/>
  <c r="J8" i="163" s="1"/>
  <c r="I6" i="163"/>
  <c r="I8" i="163" s="1"/>
  <c r="H6" i="163"/>
  <c r="H8" i="163" s="1"/>
  <c r="H19" i="163" s="1"/>
  <c r="H21" i="163" s="1"/>
  <c r="G6" i="163"/>
  <c r="G8" i="163" s="1"/>
  <c r="F6" i="163"/>
  <c r="F8" i="163" s="1"/>
  <c r="E6" i="163"/>
  <c r="E8" i="163" s="1"/>
  <c r="D6" i="163"/>
  <c r="D8" i="163" s="1"/>
  <c r="C6" i="163"/>
  <c r="C8" i="163" s="1"/>
  <c r="L67" i="164"/>
  <c r="K67" i="164"/>
  <c r="J67" i="164"/>
  <c r="I67" i="164"/>
  <c r="H67" i="164"/>
  <c r="G67" i="164"/>
  <c r="F67" i="164"/>
  <c r="E67" i="164"/>
  <c r="D67" i="164"/>
  <c r="C67" i="164"/>
  <c r="L52" i="164"/>
  <c r="K52" i="164"/>
  <c r="J52" i="164"/>
  <c r="I52" i="164"/>
  <c r="H52" i="164"/>
  <c r="G52" i="164"/>
  <c r="F52" i="164"/>
  <c r="E52" i="164"/>
  <c r="D52" i="164"/>
  <c r="C52" i="164"/>
  <c r="L36" i="164"/>
  <c r="L29" i="164" s="1"/>
  <c r="L32" i="164" s="1"/>
  <c r="L14" i="164" s="1"/>
  <c r="L18" i="164" s="1"/>
  <c r="K36" i="164"/>
  <c r="K29" i="164" s="1"/>
  <c r="K32" i="164" s="1"/>
  <c r="K14" i="164" s="1"/>
  <c r="K18" i="164" s="1"/>
  <c r="J36" i="164"/>
  <c r="J29" i="164" s="1"/>
  <c r="J32" i="164" s="1"/>
  <c r="J14" i="164" s="1"/>
  <c r="J18" i="164" s="1"/>
  <c r="I36" i="164"/>
  <c r="I29" i="164" s="1"/>
  <c r="I32" i="164" s="1"/>
  <c r="I14" i="164" s="1"/>
  <c r="I18" i="164" s="1"/>
  <c r="H36" i="164"/>
  <c r="H29" i="164" s="1"/>
  <c r="H32" i="164" s="1"/>
  <c r="H14" i="164" s="1"/>
  <c r="H18" i="164" s="1"/>
  <c r="G36" i="164"/>
  <c r="G29" i="164" s="1"/>
  <c r="G32" i="164" s="1"/>
  <c r="G14" i="164" s="1"/>
  <c r="G18" i="164" s="1"/>
  <c r="F36" i="164"/>
  <c r="F29" i="164" s="1"/>
  <c r="F32" i="164" s="1"/>
  <c r="F14" i="164" s="1"/>
  <c r="F18" i="164" s="1"/>
  <c r="E36" i="164"/>
  <c r="D36" i="164"/>
  <c r="D29" i="164" s="1"/>
  <c r="D32" i="164" s="1"/>
  <c r="D14" i="164" s="1"/>
  <c r="D18" i="164" s="1"/>
  <c r="C36" i="164"/>
  <c r="C29" i="164" s="1"/>
  <c r="C32" i="164" s="1"/>
  <c r="C14" i="164" s="1"/>
  <c r="C18" i="164" s="1"/>
  <c r="E29" i="164"/>
  <c r="E32" i="164" s="1"/>
  <c r="E14" i="164" s="1"/>
  <c r="E18" i="164" s="1"/>
  <c r="L6" i="164"/>
  <c r="L8" i="164" s="1"/>
  <c r="L19" i="164" s="1"/>
  <c r="L21" i="164" s="1"/>
  <c r="K6" i="164"/>
  <c r="K8" i="164" s="1"/>
  <c r="J6" i="164"/>
  <c r="J8" i="164" s="1"/>
  <c r="I6" i="164"/>
  <c r="I8" i="164" s="1"/>
  <c r="H6" i="164"/>
  <c r="H8" i="164" s="1"/>
  <c r="G6" i="164"/>
  <c r="G8" i="164" s="1"/>
  <c r="F6" i="164"/>
  <c r="F8" i="164" s="1"/>
  <c r="F19" i="164" s="1"/>
  <c r="F21" i="164" s="1"/>
  <c r="E6" i="164"/>
  <c r="E8" i="164" s="1"/>
  <c r="D6" i="164"/>
  <c r="D8" i="164" s="1"/>
  <c r="D19" i="164" s="1"/>
  <c r="D21" i="164" s="1"/>
  <c r="C6" i="164"/>
  <c r="C8" i="164" s="1"/>
  <c r="L67" i="165"/>
  <c r="K67" i="165"/>
  <c r="J67" i="165"/>
  <c r="I67" i="165"/>
  <c r="H67" i="165"/>
  <c r="G67" i="165"/>
  <c r="F67" i="165"/>
  <c r="E67" i="165"/>
  <c r="D67" i="165"/>
  <c r="C67" i="165"/>
  <c r="L52" i="165"/>
  <c r="K52" i="165"/>
  <c r="J52" i="165"/>
  <c r="I52" i="165"/>
  <c r="H52" i="165"/>
  <c r="G52" i="165"/>
  <c r="F52" i="165"/>
  <c r="E52" i="165"/>
  <c r="D52" i="165"/>
  <c r="C52" i="165"/>
  <c r="L36" i="165"/>
  <c r="L29" i="165" s="1"/>
  <c r="K36" i="165"/>
  <c r="K29" i="165" s="1"/>
  <c r="K32" i="165" s="1"/>
  <c r="K14" i="165" s="1"/>
  <c r="K18" i="165" s="1"/>
  <c r="J36" i="165"/>
  <c r="J29" i="165" s="1"/>
  <c r="J32" i="165" s="1"/>
  <c r="J14" i="165" s="1"/>
  <c r="J18" i="165" s="1"/>
  <c r="I36" i="165"/>
  <c r="I29" i="165" s="1"/>
  <c r="I32" i="165" s="1"/>
  <c r="I14" i="165" s="1"/>
  <c r="I18" i="165" s="1"/>
  <c r="H36" i="165"/>
  <c r="H29" i="165" s="1"/>
  <c r="H32" i="165" s="1"/>
  <c r="H14" i="165" s="1"/>
  <c r="H18" i="165" s="1"/>
  <c r="G36" i="165"/>
  <c r="G29" i="165" s="1"/>
  <c r="F36" i="165"/>
  <c r="E36" i="165"/>
  <c r="E29" i="165" s="1"/>
  <c r="E32" i="165" s="1"/>
  <c r="E14" i="165" s="1"/>
  <c r="E18" i="165" s="1"/>
  <c r="D36" i="165"/>
  <c r="D29" i="165" s="1"/>
  <c r="D32" i="165" s="1"/>
  <c r="D14" i="165" s="1"/>
  <c r="D18" i="165" s="1"/>
  <c r="C36" i="165"/>
  <c r="C29" i="165" s="1"/>
  <c r="C32" i="165" s="1"/>
  <c r="C14" i="165" s="1"/>
  <c r="C18" i="165" s="1"/>
  <c r="L32" i="165"/>
  <c r="L14" i="165" s="1"/>
  <c r="L18" i="165" s="1"/>
  <c r="G32" i="165"/>
  <c r="G14" i="165" s="1"/>
  <c r="G18" i="165" s="1"/>
  <c r="F29" i="165"/>
  <c r="F32" i="165" s="1"/>
  <c r="F14" i="165" s="1"/>
  <c r="F18" i="165" s="1"/>
  <c r="L6" i="165"/>
  <c r="L8" i="165" s="1"/>
  <c r="K6" i="165"/>
  <c r="K8" i="165" s="1"/>
  <c r="J6" i="165"/>
  <c r="J8" i="165" s="1"/>
  <c r="I6" i="165"/>
  <c r="I8" i="165" s="1"/>
  <c r="H6" i="165"/>
  <c r="H8" i="165" s="1"/>
  <c r="G6" i="165"/>
  <c r="G8" i="165" s="1"/>
  <c r="F6" i="165"/>
  <c r="F8" i="165" s="1"/>
  <c r="E6" i="165"/>
  <c r="E8" i="165" s="1"/>
  <c r="D6" i="165"/>
  <c r="D8" i="165" s="1"/>
  <c r="C6" i="165"/>
  <c r="C8" i="165" s="1"/>
  <c r="L67" i="166"/>
  <c r="K67" i="166"/>
  <c r="J67" i="166"/>
  <c r="I67" i="166"/>
  <c r="H67" i="166"/>
  <c r="G67" i="166"/>
  <c r="F67" i="166"/>
  <c r="E67" i="166"/>
  <c r="D67" i="166"/>
  <c r="C67" i="166"/>
  <c r="L52" i="166"/>
  <c r="K52" i="166"/>
  <c r="J52" i="166"/>
  <c r="I52" i="166"/>
  <c r="H52" i="166"/>
  <c r="G52" i="166"/>
  <c r="F52" i="166"/>
  <c r="E52" i="166"/>
  <c r="D52" i="166"/>
  <c r="C52" i="166"/>
  <c r="L36" i="166"/>
  <c r="L29" i="166" s="1"/>
  <c r="L32" i="166" s="1"/>
  <c r="L14" i="166" s="1"/>
  <c r="L18" i="166" s="1"/>
  <c r="K36" i="166"/>
  <c r="K29" i="166" s="1"/>
  <c r="K32" i="166" s="1"/>
  <c r="K14" i="166" s="1"/>
  <c r="K18" i="166" s="1"/>
  <c r="J36" i="166"/>
  <c r="J29" i="166" s="1"/>
  <c r="I36" i="166"/>
  <c r="H36" i="166"/>
  <c r="H29" i="166" s="1"/>
  <c r="H32" i="166" s="1"/>
  <c r="H14" i="166" s="1"/>
  <c r="H18" i="166" s="1"/>
  <c r="G36" i="166"/>
  <c r="G29" i="166" s="1"/>
  <c r="G32" i="166" s="1"/>
  <c r="G14" i="166" s="1"/>
  <c r="G18" i="166" s="1"/>
  <c r="F36" i="166"/>
  <c r="F29" i="166" s="1"/>
  <c r="F32" i="166" s="1"/>
  <c r="F14" i="166" s="1"/>
  <c r="F18" i="166" s="1"/>
  <c r="E36" i="166"/>
  <c r="D36" i="166"/>
  <c r="D29" i="166" s="1"/>
  <c r="D32" i="166" s="1"/>
  <c r="D14" i="166" s="1"/>
  <c r="D18" i="166" s="1"/>
  <c r="C36" i="166"/>
  <c r="C29" i="166" s="1"/>
  <c r="C32" i="166" s="1"/>
  <c r="C14" i="166" s="1"/>
  <c r="C18" i="166" s="1"/>
  <c r="J32" i="166"/>
  <c r="J14" i="166" s="1"/>
  <c r="J18" i="166" s="1"/>
  <c r="I29" i="166"/>
  <c r="I32" i="166" s="1"/>
  <c r="I14" i="166" s="1"/>
  <c r="I18" i="166" s="1"/>
  <c r="E29" i="166"/>
  <c r="E32" i="166" s="1"/>
  <c r="E14" i="166" s="1"/>
  <c r="E18" i="166" s="1"/>
  <c r="J19" i="166"/>
  <c r="J21" i="166" s="1"/>
  <c r="L6" i="166"/>
  <c r="L8" i="166" s="1"/>
  <c r="K6" i="166"/>
  <c r="K8" i="166" s="1"/>
  <c r="J6" i="166"/>
  <c r="J8" i="166" s="1"/>
  <c r="I6" i="166"/>
  <c r="I8" i="166" s="1"/>
  <c r="I19" i="166" s="1"/>
  <c r="I21" i="166" s="1"/>
  <c r="H6" i="166"/>
  <c r="H8" i="166" s="1"/>
  <c r="G6" i="166"/>
  <c r="G8" i="166" s="1"/>
  <c r="F6" i="166"/>
  <c r="F8" i="166" s="1"/>
  <c r="E6" i="166"/>
  <c r="E8" i="166" s="1"/>
  <c r="D6" i="166"/>
  <c r="D8" i="166" s="1"/>
  <c r="C6" i="166"/>
  <c r="C8" i="166" s="1"/>
  <c r="L67" i="167"/>
  <c r="K67" i="167"/>
  <c r="J67" i="167"/>
  <c r="I67" i="167"/>
  <c r="H67" i="167"/>
  <c r="G67" i="167"/>
  <c r="F67" i="167"/>
  <c r="E67" i="167"/>
  <c r="D67" i="167"/>
  <c r="C67" i="167"/>
  <c r="L52" i="167"/>
  <c r="K52" i="167"/>
  <c r="J52" i="167"/>
  <c r="I52" i="167"/>
  <c r="H52" i="167"/>
  <c r="G52" i="167"/>
  <c r="F52" i="167"/>
  <c r="E52" i="167"/>
  <c r="D52" i="167"/>
  <c r="C52" i="167"/>
  <c r="L36" i="167"/>
  <c r="L29" i="167" s="1"/>
  <c r="L32" i="167" s="1"/>
  <c r="L14" i="167" s="1"/>
  <c r="L18" i="167" s="1"/>
  <c r="K36" i="167"/>
  <c r="K29" i="167" s="1"/>
  <c r="K32" i="167" s="1"/>
  <c r="K14" i="167" s="1"/>
  <c r="K18" i="167" s="1"/>
  <c r="J36" i="167"/>
  <c r="I36" i="167"/>
  <c r="I29" i="167" s="1"/>
  <c r="I32" i="167" s="1"/>
  <c r="I14" i="167" s="1"/>
  <c r="I18" i="167" s="1"/>
  <c r="H36" i="167"/>
  <c r="H29" i="167" s="1"/>
  <c r="H32" i="167" s="1"/>
  <c r="H14" i="167" s="1"/>
  <c r="H18" i="167" s="1"/>
  <c r="G36" i="167"/>
  <c r="F36" i="167"/>
  <c r="F29" i="167" s="1"/>
  <c r="F32" i="167" s="1"/>
  <c r="F14" i="167" s="1"/>
  <c r="F18" i="167" s="1"/>
  <c r="E36" i="167"/>
  <c r="D36" i="167"/>
  <c r="D29" i="167" s="1"/>
  <c r="D32" i="167" s="1"/>
  <c r="D14" i="167" s="1"/>
  <c r="D18" i="167" s="1"/>
  <c r="C36" i="167"/>
  <c r="C29" i="167" s="1"/>
  <c r="C32" i="167" s="1"/>
  <c r="C14" i="167" s="1"/>
  <c r="C18" i="167" s="1"/>
  <c r="J29" i="167"/>
  <c r="J32" i="167" s="1"/>
  <c r="J14" i="167" s="1"/>
  <c r="J18" i="167" s="1"/>
  <c r="G29" i="167"/>
  <c r="G32" i="167" s="1"/>
  <c r="G14" i="167" s="1"/>
  <c r="G18" i="167" s="1"/>
  <c r="E29" i="167"/>
  <c r="E32" i="167" s="1"/>
  <c r="E14" i="167" s="1"/>
  <c r="E18" i="167" s="1"/>
  <c r="L6" i="167"/>
  <c r="L8" i="167" s="1"/>
  <c r="K6" i="167"/>
  <c r="K8" i="167" s="1"/>
  <c r="J6" i="167"/>
  <c r="J8" i="167" s="1"/>
  <c r="I6" i="167"/>
  <c r="I8" i="167" s="1"/>
  <c r="H6" i="167"/>
  <c r="H8" i="167" s="1"/>
  <c r="G6" i="167"/>
  <c r="G8" i="167" s="1"/>
  <c r="F6" i="167"/>
  <c r="F8" i="167" s="1"/>
  <c r="E6" i="167"/>
  <c r="E8" i="167" s="1"/>
  <c r="D6" i="167"/>
  <c r="D8" i="167" s="1"/>
  <c r="C6" i="167"/>
  <c r="C8" i="167" s="1"/>
  <c r="L67" i="168"/>
  <c r="K67" i="168"/>
  <c r="J67" i="168"/>
  <c r="I67" i="168"/>
  <c r="H67" i="168"/>
  <c r="G67" i="168"/>
  <c r="F67" i="168"/>
  <c r="E67" i="168"/>
  <c r="D67" i="168"/>
  <c r="C67" i="168"/>
  <c r="L52" i="168"/>
  <c r="K52" i="168"/>
  <c r="J52" i="168"/>
  <c r="I52" i="168"/>
  <c r="H52" i="168"/>
  <c r="G52" i="168"/>
  <c r="F52" i="168"/>
  <c r="E52" i="168"/>
  <c r="D52" i="168"/>
  <c r="C52" i="168"/>
  <c r="L36" i="168"/>
  <c r="L29" i="168" s="1"/>
  <c r="L32" i="168" s="1"/>
  <c r="L14" i="168" s="1"/>
  <c r="L18" i="168" s="1"/>
  <c r="K36" i="168"/>
  <c r="K29" i="168" s="1"/>
  <c r="K32" i="168" s="1"/>
  <c r="K14" i="168" s="1"/>
  <c r="K18" i="168" s="1"/>
  <c r="J36" i="168"/>
  <c r="J29" i="168" s="1"/>
  <c r="J32" i="168" s="1"/>
  <c r="J14" i="168" s="1"/>
  <c r="J18" i="168" s="1"/>
  <c r="I36" i="168"/>
  <c r="I29" i="168" s="1"/>
  <c r="I32" i="168" s="1"/>
  <c r="I14" i="168" s="1"/>
  <c r="I18" i="168" s="1"/>
  <c r="H36" i="168"/>
  <c r="H29" i="168" s="1"/>
  <c r="H32" i="168" s="1"/>
  <c r="H14" i="168" s="1"/>
  <c r="H18" i="168" s="1"/>
  <c r="G36" i="168"/>
  <c r="G29" i="168" s="1"/>
  <c r="G32" i="168" s="1"/>
  <c r="G14" i="168" s="1"/>
  <c r="G18" i="168" s="1"/>
  <c r="F36" i="168"/>
  <c r="F29" i="168" s="1"/>
  <c r="F32" i="168" s="1"/>
  <c r="F14" i="168" s="1"/>
  <c r="F18" i="168" s="1"/>
  <c r="E36" i="168"/>
  <c r="E29" i="168" s="1"/>
  <c r="E32" i="168" s="1"/>
  <c r="E14" i="168" s="1"/>
  <c r="E18" i="168" s="1"/>
  <c r="D36" i="168"/>
  <c r="D29" i="168" s="1"/>
  <c r="D32" i="168" s="1"/>
  <c r="D14" i="168" s="1"/>
  <c r="D18" i="168" s="1"/>
  <c r="C36" i="168"/>
  <c r="C29" i="168" s="1"/>
  <c r="C32" i="168" s="1"/>
  <c r="C14" i="168" s="1"/>
  <c r="C18" i="168" s="1"/>
  <c r="L6" i="168"/>
  <c r="L8" i="168" s="1"/>
  <c r="L19" i="168" s="1"/>
  <c r="L21" i="168" s="1"/>
  <c r="K6" i="168"/>
  <c r="K8" i="168" s="1"/>
  <c r="J6" i="168"/>
  <c r="J8" i="168" s="1"/>
  <c r="I6" i="168"/>
  <c r="I8" i="168" s="1"/>
  <c r="H6" i="168"/>
  <c r="H8" i="168" s="1"/>
  <c r="G6" i="168"/>
  <c r="G8" i="168" s="1"/>
  <c r="G19" i="168" s="1"/>
  <c r="G21" i="168" s="1"/>
  <c r="F6" i="168"/>
  <c r="F8" i="168" s="1"/>
  <c r="E6" i="168"/>
  <c r="E8" i="168" s="1"/>
  <c r="D6" i="168"/>
  <c r="D8" i="168" s="1"/>
  <c r="D19" i="168" s="1"/>
  <c r="D21" i="168" s="1"/>
  <c r="C6" i="168"/>
  <c r="C8" i="168" s="1"/>
  <c r="L67" i="169"/>
  <c r="K67" i="169"/>
  <c r="J67" i="169"/>
  <c r="I67" i="169"/>
  <c r="H67" i="169"/>
  <c r="G67" i="169"/>
  <c r="F67" i="169"/>
  <c r="E67" i="169"/>
  <c r="D67" i="169"/>
  <c r="C67" i="169"/>
  <c r="L52" i="169"/>
  <c r="K52" i="169"/>
  <c r="J52" i="169"/>
  <c r="I52" i="169"/>
  <c r="H52" i="169"/>
  <c r="G52" i="169"/>
  <c r="F52" i="169"/>
  <c r="E52" i="169"/>
  <c r="D52" i="169"/>
  <c r="C52" i="169"/>
  <c r="L36" i="169"/>
  <c r="L29" i="169" s="1"/>
  <c r="L32" i="169" s="1"/>
  <c r="L14" i="169" s="1"/>
  <c r="L18" i="169" s="1"/>
  <c r="K36" i="169"/>
  <c r="K29" i="169" s="1"/>
  <c r="K32" i="169" s="1"/>
  <c r="K14" i="169" s="1"/>
  <c r="K18" i="169" s="1"/>
  <c r="J36" i="169"/>
  <c r="J29" i="169" s="1"/>
  <c r="J32" i="169" s="1"/>
  <c r="J14" i="169" s="1"/>
  <c r="J18" i="169" s="1"/>
  <c r="I36" i="169"/>
  <c r="H36" i="169"/>
  <c r="H29" i="169" s="1"/>
  <c r="H32" i="169" s="1"/>
  <c r="H14" i="169" s="1"/>
  <c r="H18" i="169" s="1"/>
  <c r="G36" i="169"/>
  <c r="G29" i="169" s="1"/>
  <c r="G32" i="169" s="1"/>
  <c r="G14" i="169" s="1"/>
  <c r="G18" i="169" s="1"/>
  <c r="F36" i="169"/>
  <c r="E36" i="169"/>
  <c r="E29" i="169" s="1"/>
  <c r="E32" i="169" s="1"/>
  <c r="E14" i="169" s="1"/>
  <c r="E18" i="169" s="1"/>
  <c r="D36" i="169"/>
  <c r="D29" i="169" s="1"/>
  <c r="D32" i="169" s="1"/>
  <c r="D14" i="169" s="1"/>
  <c r="D18" i="169" s="1"/>
  <c r="C36" i="169"/>
  <c r="C29" i="169" s="1"/>
  <c r="C32" i="169" s="1"/>
  <c r="C14" i="169" s="1"/>
  <c r="C18" i="169" s="1"/>
  <c r="I29" i="169"/>
  <c r="I32" i="169" s="1"/>
  <c r="I14" i="169" s="1"/>
  <c r="I18" i="169" s="1"/>
  <c r="F29" i="169"/>
  <c r="F32" i="169" s="1"/>
  <c r="F14" i="169" s="1"/>
  <c r="F18" i="169"/>
  <c r="L6" i="169"/>
  <c r="L8" i="169" s="1"/>
  <c r="K6" i="169"/>
  <c r="K8" i="169" s="1"/>
  <c r="J6" i="169"/>
  <c r="J8" i="169" s="1"/>
  <c r="J19" i="169" s="1"/>
  <c r="J21" i="169" s="1"/>
  <c r="I6" i="169"/>
  <c r="I8" i="169" s="1"/>
  <c r="H6" i="169"/>
  <c r="H8" i="169" s="1"/>
  <c r="G6" i="169"/>
  <c r="G8" i="169" s="1"/>
  <c r="F6" i="169"/>
  <c r="F8" i="169" s="1"/>
  <c r="E6" i="169"/>
  <c r="E8" i="169" s="1"/>
  <c r="D6" i="169"/>
  <c r="D8" i="169" s="1"/>
  <c r="C6" i="169"/>
  <c r="C8" i="169" s="1"/>
  <c r="L67" i="170"/>
  <c r="K67" i="170"/>
  <c r="J67" i="170"/>
  <c r="I67" i="170"/>
  <c r="H67" i="170"/>
  <c r="G67" i="170"/>
  <c r="F67" i="170"/>
  <c r="E67" i="170"/>
  <c r="D67" i="170"/>
  <c r="C67" i="170"/>
  <c r="L52" i="170"/>
  <c r="K52" i="170"/>
  <c r="J52" i="170"/>
  <c r="I52" i="170"/>
  <c r="H52" i="170"/>
  <c r="G52" i="170"/>
  <c r="F52" i="170"/>
  <c r="E52" i="170"/>
  <c r="D52" i="170"/>
  <c r="C52" i="170"/>
  <c r="L36" i="170"/>
  <c r="L29" i="170" s="1"/>
  <c r="L32" i="170" s="1"/>
  <c r="L14" i="170" s="1"/>
  <c r="K36" i="170"/>
  <c r="K29" i="170" s="1"/>
  <c r="K32" i="170" s="1"/>
  <c r="K14" i="170" s="1"/>
  <c r="K18" i="170" s="1"/>
  <c r="J36" i="170"/>
  <c r="J29" i="170" s="1"/>
  <c r="J32" i="170" s="1"/>
  <c r="J14" i="170" s="1"/>
  <c r="J18" i="170" s="1"/>
  <c r="I36" i="170"/>
  <c r="I29" i="170" s="1"/>
  <c r="I32" i="170" s="1"/>
  <c r="I14" i="170" s="1"/>
  <c r="I18" i="170" s="1"/>
  <c r="H36" i="170"/>
  <c r="H29" i="170" s="1"/>
  <c r="H32" i="170" s="1"/>
  <c r="H14" i="170" s="1"/>
  <c r="H18" i="170" s="1"/>
  <c r="G36" i="170"/>
  <c r="G29" i="170" s="1"/>
  <c r="G32" i="170" s="1"/>
  <c r="G14" i="170" s="1"/>
  <c r="G18" i="170" s="1"/>
  <c r="F36" i="170"/>
  <c r="F29" i="170" s="1"/>
  <c r="F32" i="170" s="1"/>
  <c r="F14" i="170" s="1"/>
  <c r="F18" i="170" s="1"/>
  <c r="E36" i="170"/>
  <c r="E29" i="170" s="1"/>
  <c r="E32" i="170" s="1"/>
  <c r="E14" i="170" s="1"/>
  <c r="E18" i="170" s="1"/>
  <c r="D36" i="170"/>
  <c r="C36" i="170"/>
  <c r="C29" i="170" s="1"/>
  <c r="C32" i="170" s="1"/>
  <c r="C14" i="170" s="1"/>
  <c r="C18" i="170" s="1"/>
  <c r="D29" i="170"/>
  <c r="D32" i="170" s="1"/>
  <c r="D14" i="170" s="1"/>
  <c r="D18" i="170" s="1"/>
  <c r="L18" i="170"/>
  <c r="L6" i="170"/>
  <c r="L8" i="170" s="1"/>
  <c r="K6" i="170"/>
  <c r="K8" i="170" s="1"/>
  <c r="J6" i="170"/>
  <c r="J8" i="170" s="1"/>
  <c r="I6" i="170"/>
  <c r="I8" i="170" s="1"/>
  <c r="H6" i="170"/>
  <c r="H8" i="170" s="1"/>
  <c r="G6" i="170"/>
  <c r="G8" i="170" s="1"/>
  <c r="F6" i="170"/>
  <c r="F8" i="170" s="1"/>
  <c r="E6" i="170"/>
  <c r="E8" i="170" s="1"/>
  <c r="D6" i="170"/>
  <c r="D8" i="170" s="1"/>
  <c r="C6" i="170"/>
  <c r="C8" i="170" s="1"/>
  <c r="L67" i="171"/>
  <c r="K67" i="171"/>
  <c r="J67" i="171"/>
  <c r="I67" i="171"/>
  <c r="H67" i="171"/>
  <c r="G67" i="171"/>
  <c r="F67" i="171"/>
  <c r="E67" i="171"/>
  <c r="D67" i="171"/>
  <c r="C67" i="171"/>
  <c r="L52" i="171"/>
  <c r="K52" i="171"/>
  <c r="J52" i="171"/>
  <c r="I52" i="171"/>
  <c r="H52" i="171"/>
  <c r="G52" i="171"/>
  <c r="F52" i="171"/>
  <c r="E52" i="171"/>
  <c r="D52" i="171"/>
  <c r="C52" i="171"/>
  <c r="L36" i="171"/>
  <c r="L29" i="171" s="1"/>
  <c r="L32" i="171" s="1"/>
  <c r="L14" i="171" s="1"/>
  <c r="L18" i="171" s="1"/>
  <c r="K36" i="171"/>
  <c r="K29" i="171" s="1"/>
  <c r="K32" i="171" s="1"/>
  <c r="K14" i="171" s="1"/>
  <c r="K18" i="171" s="1"/>
  <c r="J36" i="171"/>
  <c r="J29" i="171" s="1"/>
  <c r="J32" i="171" s="1"/>
  <c r="J14" i="171" s="1"/>
  <c r="J18" i="171" s="1"/>
  <c r="I36" i="171"/>
  <c r="I29" i="171" s="1"/>
  <c r="I32" i="171" s="1"/>
  <c r="I14" i="171" s="1"/>
  <c r="I18" i="171" s="1"/>
  <c r="H36" i="171"/>
  <c r="H29" i="171" s="1"/>
  <c r="H32" i="171" s="1"/>
  <c r="H14" i="171" s="1"/>
  <c r="H18" i="171" s="1"/>
  <c r="G36" i="171"/>
  <c r="G29" i="171" s="1"/>
  <c r="G32" i="171" s="1"/>
  <c r="G14" i="171" s="1"/>
  <c r="G18" i="171" s="1"/>
  <c r="F36" i="171"/>
  <c r="F29" i="171" s="1"/>
  <c r="F32" i="171" s="1"/>
  <c r="F14" i="171" s="1"/>
  <c r="F18" i="171" s="1"/>
  <c r="E36" i="171"/>
  <c r="E29" i="171" s="1"/>
  <c r="E32" i="171" s="1"/>
  <c r="E14" i="171" s="1"/>
  <c r="E18" i="171" s="1"/>
  <c r="D36" i="171"/>
  <c r="D29" i="171" s="1"/>
  <c r="D32" i="171" s="1"/>
  <c r="D14" i="171" s="1"/>
  <c r="D18" i="171" s="1"/>
  <c r="C36" i="171"/>
  <c r="C29" i="171" s="1"/>
  <c r="C32" i="171" s="1"/>
  <c r="C14" i="171" s="1"/>
  <c r="C18" i="171" s="1"/>
  <c r="L6" i="171"/>
  <c r="L8" i="171" s="1"/>
  <c r="K6" i="171"/>
  <c r="K8" i="171" s="1"/>
  <c r="J6" i="171"/>
  <c r="J8" i="171" s="1"/>
  <c r="I6" i="171"/>
  <c r="I8" i="171" s="1"/>
  <c r="H6" i="171"/>
  <c r="H8" i="171" s="1"/>
  <c r="G6" i="171"/>
  <c r="G8" i="171" s="1"/>
  <c r="F6" i="171"/>
  <c r="F8" i="171" s="1"/>
  <c r="E6" i="171"/>
  <c r="E8" i="171" s="1"/>
  <c r="D6" i="171"/>
  <c r="D8" i="171" s="1"/>
  <c r="C6" i="171"/>
  <c r="C8" i="171" s="1"/>
  <c r="L67" i="172"/>
  <c r="K67" i="172"/>
  <c r="J67" i="172"/>
  <c r="I67" i="172"/>
  <c r="H67" i="172"/>
  <c r="G67" i="172"/>
  <c r="F67" i="172"/>
  <c r="E67" i="172"/>
  <c r="D67" i="172"/>
  <c r="C67" i="172"/>
  <c r="L52" i="172"/>
  <c r="K52" i="172"/>
  <c r="J52" i="172"/>
  <c r="I52" i="172"/>
  <c r="H52" i="172"/>
  <c r="G52" i="172"/>
  <c r="F52" i="172"/>
  <c r="E52" i="172"/>
  <c r="D52" i="172"/>
  <c r="C52" i="172"/>
  <c r="L36" i="172"/>
  <c r="L29" i="172" s="1"/>
  <c r="L32" i="172" s="1"/>
  <c r="L14" i="172" s="1"/>
  <c r="L18" i="172" s="1"/>
  <c r="K36" i="172"/>
  <c r="J36" i="172"/>
  <c r="J29" i="172" s="1"/>
  <c r="J32" i="172" s="1"/>
  <c r="J14" i="172" s="1"/>
  <c r="J18" i="172" s="1"/>
  <c r="I36" i="172"/>
  <c r="I29" i="172" s="1"/>
  <c r="I32" i="172" s="1"/>
  <c r="I14" i="172" s="1"/>
  <c r="I18" i="172" s="1"/>
  <c r="H36" i="172"/>
  <c r="H29" i="172" s="1"/>
  <c r="H32" i="172" s="1"/>
  <c r="H14" i="172" s="1"/>
  <c r="H18" i="172" s="1"/>
  <c r="G36" i="172"/>
  <c r="G29" i="172" s="1"/>
  <c r="G32" i="172" s="1"/>
  <c r="G14" i="172" s="1"/>
  <c r="G18" i="172" s="1"/>
  <c r="F36" i="172"/>
  <c r="F29" i="172" s="1"/>
  <c r="F32" i="172" s="1"/>
  <c r="F14" i="172" s="1"/>
  <c r="F18" i="172" s="1"/>
  <c r="E36" i="172"/>
  <c r="E29" i="172" s="1"/>
  <c r="E32" i="172" s="1"/>
  <c r="E14" i="172" s="1"/>
  <c r="E18" i="172" s="1"/>
  <c r="D36" i="172"/>
  <c r="D29" i="172" s="1"/>
  <c r="D32" i="172" s="1"/>
  <c r="D14" i="172" s="1"/>
  <c r="D18" i="172" s="1"/>
  <c r="C36" i="172"/>
  <c r="C29" i="172" s="1"/>
  <c r="C32" i="172" s="1"/>
  <c r="C14" i="172" s="1"/>
  <c r="C18" i="172" s="1"/>
  <c r="K29" i="172"/>
  <c r="K32" i="172" s="1"/>
  <c r="K14" i="172" s="1"/>
  <c r="K18" i="172" s="1"/>
  <c r="L6" i="172"/>
  <c r="L8" i="172" s="1"/>
  <c r="K6" i="172"/>
  <c r="K8" i="172" s="1"/>
  <c r="J6" i="172"/>
  <c r="J8" i="172" s="1"/>
  <c r="I6" i="172"/>
  <c r="I8" i="172" s="1"/>
  <c r="H6" i="172"/>
  <c r="H8" i="172" s="1"/>
  <c r="G6" i="172"/>
  <c r="G8" i="172" s="1"/>
  <c r="F6" i="172"/>
  <c r="F8" i="172" s="1"/>
  <c r="E6" i="172"/>
  <c r="E8" i="172" s="1"/>
  <c r="D6" i="172"/>
  <c r="D8" i="172" s="1"/>
  <c r="C6" i="172"/>
  <c r="C8" i="172" s="1"/>
  <c r="L67" i="173"/>
  <c r="K67" i="173"/>
  <c r="J67" i="173"/>
  <c r="I67" i="173"/>
  <c r="H67" i="173"/>
  <c r="G67" i="173"/>
  <c r="F67" i="173"/>
  <c r="E67" i="173"/>
  <c r="D67" i="173"/>
  <c r="C67" i="173"/>
  <c r="L52" i="173"/>
  <c r="K52" i="173"/>
  <c r="J52" i="173"/>
  <c r="I52" i="173"/>
  <c r="H52" i="173"/>
  <c r="G52" i="173"/>
  <c r="F52" i="173"/>
  <c r="E52" i="173"/>
  <c r="D52" i="173"/>
  <c r="C52" i="173"/>
  <c r="L36" i="173"/>
  <c r="L29" i="173" s="1"/>
  <c r="L32" i="173" s="1"/>
  <c r="L14" i="173" s="1"/>
  <c r="L18" i="173" s="1"/>
  <c r="K36" i="173"/>
  <c r="K29" i="173" s="1"/>
  <c r="K32" i="173" s="1"/>
  <c r="K14" i="173" s="1"/>
  <c r="K18" i="173" s="1"/>
  <c r="J36" i="173"/>
  <c r="J29" i="173" s="1"/>
  <c r="J32" i="173" s="1"/>
  <c r="J14" i="173" s="1"/>
  <c r="J18" i="173" s="1"/>
  <c r="I36" i="173"/>
  <c r="H36" i="173"/>
  <c r="H29" i="173" s="1"/>
  <c r="H32" i="173" s="1"/>
  <c r="H14" i="173" s="1"/>
  <c r="H18" i="173" s="1"/>
  <c r="G36" i="173"/>
  <c r="G29" i="173" s="1"/>
  <c r="G32" i="173" s="1"/>
  <c r="G14" i="173" s="1"/>
  <c r="G18" i="173" s="1"/>
  <c r="F36" i="173"/>
  <c r="F29" i="173" s="1"/>
  <c r="F32" i="173" s="1"/>
  <c r="F14" i="173" s="1"/>
  <c r="F18" i="173" s="1"/>
  <c r="E36" i="173"/>
  <c r="E29" i="173" s="1"/>
  <c r="E32" i="173" s="1"/>
  <c r="E14" i="173" s="1"/>
  <c r="E18" i="173" s="1"/>
  <c r="D36" i="173"/>
  <c r="D29" i="173" s="1"/>
  <c r="D32" i="173" s="1"/>
  <c r="D14" i="173" s="1"/>
  <c r="D18" i="173" s="1"/>
  <c r="C36" i="173"/>
  <c r="C29" i="173" s="1"/>
  <c r="C32" i="173" s="1"/>
  <c r="C14" i="173" s="1"/>
  <c r="C18" i="173" s="1"/>
  <c r="I29" i="173"/>
  <c r="I32" i="173" s="1"/>
  <c r="I14" i="173" s="1"/>
  <c r="I18" i="173" s="1"/>
  <c r="L6" i="173"/>
  <c r="L8" i="173" s="1"/>
  <c r="K6" i="173"/>
  <c r="K8" i="173" s="1"/>
  <c r="K19" i="173" s="1"/>
  <c r="K21" i="173" s="1"/>
  <c r="J6" i="173"/>
  <c r="J8" i="173" s="1"/>
  <c r="J19" i="173" s="1"/>
  <c r="J21" i="173" s="1"/>
  <c r="I6" i="173"/>
  <c r="I8" i="173" s="1"/>
  <c r="H6" i="173"/>
  <c r="H8" i="173" s="1"/>
  <c r="G6" i="173"/>
  <c r="G8" i="173" s="1"/>
  <c r="F6" i="173"/>
  <c r="F8" i="173" s="1"/>
  <c r="E6" i="173"/>
  <c r="E8" i="173" s="1"/>
  <c r="E19" i="173" s="1"/>
  <c r="E21" i="173" s="1"/>
  <c r="D6" i="173"/>
  <c r="D8" i="173" s="1"/>
  <c r="C6" i="173"/>
  <c r="C8" i="173" s="1"/>
  <c r="L67" i="174"/>
  <c r="K67" i="174"/>
  <c r="J67" i="174"/>
  <c r="I67" i="174"/>
  <c r="H67" i="174"/>
  <c r="G67" i="174"/>
  <c r="F67" i="174"/>
  <c r="E67" i="174"/>
  <c r="D67" i="174"/>
  <c r="C67" i="174"/>
  <c r="L52" i="174"/>
  <c r="K52" i="174"/>
  <c r="J52" i="174"/>
  <c r="I52" i="174"/>
  <c r="H52" i="174"/>
  <c r="G52" i="174"/>
  <c r="F52" i="174"/>
  <c r="E52" i="174"/>
  <c r="D52" i="174"/>
  <c r="C52" i="174"/>
  <c r="L36" i="174"/>
  <c r="L29" i="174" s="1"/>
  <c r="L32" i="174" s="1"/>
  <c r="L14" i="174" s="1"/>
  <c r="L18" i="174" s="1"/>
  <c r="K36" i="174"/>
  <c r="K29" i="174" s="1"/>
  <c r="K32" i="174" s="1"/>
  <c r="K14" i="174" s="1"/>
  <c r="K18" i="174" s="1"/>
  <c r="J36" i="174"/>
  <c r="J29" i="174" s="1"/>
  <c r="J32" i="174" s="1"/>
  <c r="J14" i="174" s="1"/>
  <c r="J18" i="174" s="1"/>
  <c r="I36" i="174"/>
  <c r="I29" i="174" s="1"/>
  <c r="I32" i="174" s="1"/>
  <c r="I14" i="174" s="1"/>
  <c r="I18" i="174" s="1"/>
  <c r="H36" i="174"/>
  <c r="H29" i="174" s="1"/>
  <c r="H32" i="174" s="1"/>
  <c r="H14" i="174" s="1"/>
  <c r="H18" i="174" s="1"/>
  <c r="G36" i="174"/>
  <c r="G29" i="174" s="1"/>
  <c r="G32" i="174" s="1"/>
  <c r="G14" i="174" s="1"/>
  <c r="G18" i="174" s="1"/>
  <c r="F36" i="174"/>
  <c r="F29" i="174" s="1"/>
  <c r="F32" i="174" s="1"/>
  <c r="F14" i="174" s="1"/>
  <c r="F18" i="174" s="1"/>
  <c r="E36" i="174"/>
  <c r="D36" i="174"/>
  <c r="D29" i="174" s="1"/>
  <c r="D32" i="174" s="1"/>
  <c r="D14" i="174" s="1"/>
  <c r="D18" i="174" s="1"/>
  <c r="C36" i="174"/>
  <c r="C29" i="174" s="1"/>
  <c r="C32" i="174" s="1"/>
  <c r="C14" i="174" s="1"/>
  <c r="C18" i="174" s="1"/>
  <c r="E29" i="174"/>
  <c r="E32" i="174" s="1"/>
  <c r="E14" i="174" s="1"/>
  <c r="E18" i="174" s="1"/>
  <c r="L6" i="174"/>
  <c r="L8" i="174" s="1"/>
  <c r="K6" i="174"/>
  <c r="K8" i="174" s="1"/>
  <c r="J6" i="174"/>
  <c r="J8" i="174" s="1"/>
  <c r="I6" i="174"/>
  <c r="I8" i="174" s="1"/>
  <c r="H6" i="174"/>
  <c r="H8" i="174" s="1"/>
  <c r="G6" i="174"/>
  <c r="G8" i="174" s="1"/>
  <c r="F6" i="174"/>
  <c r="F8" i="174" s="1"/>
  <c r="F19" i="174" s="1"/>
  <c r="F21" i="174" s="1"/>
  <c r="E6" i="174"/>
  <c r="E8" i="174" s="1"/>
  <c r="D6" i="174"/>
  <c r="D8" i="174" s="1"/>
  <c r="C6" i="174"/>
  <c r="C8" i="174" s="1"/>
  <c r="L67" i="175"/>
  <c r="K67" i="175"/>
  <c r="J67" i="175"/>
  <c r="I67" i="175"/>
  <c r="H67" i="175"/>
  <c r="G67" i="175"/>
  <c r="F67" i="175"/>
  <c r="E67" i="175"/>
  <c r="D67" i="175"/>
  <c r="C67" i="175"/>
  <c r="L52" i="175"/>
  <c r="K52" i="175"/>
  <c r="J52" i="175"/>
  <c r="I52" i="175"/>
  <c r="H52" i="175"/>
  <c r="G52" i="175"/>
  <c r="F52" i="175"/>
  <c r="E52" i="175"/>
  <c r="D52" i="175"/>
  <c r="C52" i="175"/>
  <c r="L36" i="175"/>
  <c r="L29" i="175" s="1"/>
  <c r="L32" i="175" s="1"/>
  <c r="L14" i="175" s="1"/>
  <c r="L18" i="175" s="1"/>
  <c r="K36" i="175"/>
  <c r="K29" i="175" s="1"/>
  <c r="K32" i="175" s="1"/>
  <c r="K14" i="175" s="1"/>
  <c r="K18" i="175" s="1"/>
  <c r="J36" i="175"/>
  <c r="I36" i="175"/>
  <c r="I29" i="175" s="1"/>
  <c r="I32" i="175" s="1"/>
  <c r="I14" i="175" s="1"/>
  <c r="I18" i="175" s="1"/>
  <c r="H36" i="175"/>
  <c r="H29" i="175" s="1"/>
  <c r="H32" i="175" s="1"/>
  <c r="H14" i="175" s="1"/>
  <c r="H18" i="175" s="1"/>
  <c r="G36" i="175"/>
  <c r="G29" i="175" s="1"/>
  <c r="G32" i="175" s="1"/>
  <c r="G14" i="175" s="1"/>
  <c r="G18" i="175" s="1"/>
  <c r="F36" i="175"/>
  <c r="F29" i="175" s="1"/>
  <c r="F32" i="175" s="1"/>
  <c r="F14" i="175" s="1"/>
  <c r="F18" i="175" s="1"/>
  <c r="E36" i="175"/>
  <c r="E29" i="175" s="1"/>
  <c r="E32" i="175" s="1"/>
  <c r="E14" i="175" s="1"/>
  <c r="E18" i="175" s="1"/>
  <c r="D36" i="175"/>
  <c r="D29" i="175" s="1"/>
  <c r="D32" i="175" s="1"/>
  <c r="D14" i="175" s="1"/>
  <c r="D18" i="175" s="1"/>
  <c r="C36" i="175"/>
  <c r="C29" i="175" s="1"/>
  <c r="C32" i="175" s="1"/>
  <c r="C14" i="175" s="1"/>
  <c r="C18" i="175" s="1"/>
  <c r="J29" i="175"/>
  <c r="J32" i="175" s="1"/>
  <c r="J14" i="175" s="1"/>
  <c r="J18" i="175" s="1"/>
  <c r="L6" i="175"/>
  <c r="L8" i="175" s="1"/>
  <c r="L19" i="175" s="1"/>
  <c r="L21" i="175" s="1"/>
  <c r="K6" i="175"/>
  <c r="K8" i="175" s="1"/>
  <c r="J6" i="175"/>
  <c r="J8" i="175" s="1"/>
  <c r="I6" i="175"/>
  <c r="I8" i="175" s="1"/>
  <c r="H6" i="175"/>
  <c r="H8" i="175" s="1"/>
  <c r="G6" i="175"/>
  <c r="G8" i="175" s="1"/>
  <c r="F6" i="175"/>
  <c r="F8" i="175" s="1"/>
  <c r="F19" i="175" s="1"/>
  <c r="F21" i="175" s="1"/>
  <c r="E6" i="175"/>
  <c r="E8" i="175" s="1"/>
  <c r="D6" i="175"/>
  <c r="D8" i="175" s="1"/>
  <c r="C6" i="175"/>
  <c r="C8" i="175" s="1"/>
  <c r="L67" i="176"/>
  <c r="K67" i="176"/>
  <c r="J67" i="176"/>
  <c r="I67" i="176"/>
  <c r="H67" i="176"/>
  <c r="G67" i="176"/>
  <c r="F67" i="176"/>
  <c r="E67" i="176"/>
  <c r="D67" i="176"/>
  <c r="C67" i="176"/>
  <c r="L52" i="176"/>
  <c r="K52" i="176"/>
  <c r="J52" i="176"/>
  <c r="I52" i="176"/>
  <c r="H52" i="176"/>
  <c r="G52" i="176"/>
  <c r="F52" i="176"/>
  <c r="E52" i="176"/>
  <c r="D52" i="176"/>
  <c r="C52" i="176"/>
  <c r="L36" i="176"/>
  <c r="L29" i="176" s="1"/>
  <c r="L32" i="176" s="1"/>
  <c r="L14" i="176" s="1"/>
  <c r="L18" i="176" s="1"/>
  <c r="K36" i="176"/>
  <c r="J36" i="176"/>
  <c r="J29" i="176" s="1"/>
  <c r="J32" i="176" s="1"/>
  <c r="J14" i="176" s="1"/>
  <c r="J18" i="176" s="1"/>
  <c r="I36" i="176"/>
  <c r="I29" i="176" s="1"/>
  <c r="I32" i="176" s="1"/>
  <c r="I14" i="176" s="1"/>
  <c r="I18" i="176" s="1"/>
  <c r="H36" i="176"/>
  <c r="H29" i="176" s="1"/>
  <c r="H32" i="176" s="1"/>
  <c r="H14" i="176" s="1"/>
  <c r="H18" i="176" s="1"/>
  <c r="G36" i="176"/>
  <c r="G29" i="176" s="1"/>
  <c r="G32" i="176" s="1"/>
  <c r="G14" i="176" s="1"/>
  <c r="G18" i="176" s="1"/>
  <c r="F36" i="176"/>
  <c r="F29" i="176" s="1"/>
  <c r="F32" i="176" s="1"/>
  <c r="F14" i="176" s="1"/>
  <c r="F18" i="176" s="1"/>
  <c r="E36" i="176"/>
  <c r="E29" i="176" s="1"/>
  <c r="E32" i="176" s="1"/>
  <c r="E14" i="176" s="1"/>
  <c r="E18" i="176" s="1"/>
  <c r="D36" i="176"/>
  <c r="D29" i="176" s="1"/>
  <c r="D32" i="176" s="1"/>
  <c r="D14" i="176" s="1"/>
  <c r="D18" i="176" s="1"/>
  <c r="C36" i="176"/>
  <c r="K29" i="176"/>
  <c r="K32" i="176" s="1"/>
  <c r="K14" i="176" s="1"/>
  <c r="K18" i="176" s="1"/>
  <c r="C29" i="176"/>
  <c r="C32" i="176" s="1"/>
  <c r="C14" i="176" s="1"/>
  <c r="C18" i="176" s="1"/>
  <c r="L6" i="176"/>
  <c r="L8" i="176" s="1"/>
  <c r="K6" i="176"/>
  <c r="K8" i="176" s="1"/>
  <c r="J6" i="176"/>
  <c r="J8" i="176" s="1"/>
  <c r="I6" i="176"/>
  <c r="I8" i="176" s="1"/>
  <c r="H6" i="176"/>
  <c r="H8" i="176" s="1"/>
  <c r="G6" i="176"/>
  <c r="G8" i="176" s="1"/>
  <c r="F6" i="176"/>
  <c r="F8" i="176" s="1"/>
  <c r="E6" i="176"/>
  <c r="E8" i="176" s="1"/>
  <c r="D6" i="176"/>
  <c r="D8" i="176" s="1"/>
  <c r="C6" i="176"/>
  <c r="C8" i="176" s="1"/>
  <c r="L67" i="177"/>
  <c r="K67" i="177"/>
  <c r="J67" i="177"/>
  <c r="I67" i="177"/>
  <c r="H67" i="177"/>
  <c r="G67" i="177"/>
  <c r="F67" i="177"/>
  <c r="E67" i="177"/>
  <c r="D67" i="177"/>
  <c r="C67" i="177"/>
  <c r="L52" i="177"/>
  <c r="K52" i="177"/>
  <c r="J52" i="177"/>
  <c r="I52" i="177"/>
  <c r="H52" i="177"/>
  <c r="G52" i="177"/>
  <c r="F52" i="177"/>
  <c r="E52" i="177"/>
  <c r="D52" i="177"/>
  <c r="C52" i="177"/>
  <c r="L36" i="177"/>
  <c r="L29" i="177" s="1"/>
  <c r="L32" i="177" s="1"/>
  <c r="L14" i="177" s="1"/>
  <c r="L18" i="177" s="1"/>
  <c r="K36" i="177"/>
  <c r="K29" i="177" s="1"/>
  <c r="K32" i="177" s="1"/>
  <c r="K14" i="177" s="1"/>
  <c r="K18" i="177" s="1"/>
  <c r="J36" i="177"/>
  <c r="J29" i="177" s="1"/>
  <c r="J32" i="177" s="1"/>
  <c r="J14" i="177" s="1"/>
  <c r="J18" i="177" s="1"/>
  <c r="I36" i="177"/>
  <c r="H36" i="177"/>
  <c r="H29" i="177" s="1"/>
  <c r="H32" i="177" s="1"/>
  <c r="H14" i="177" s="1"/>
  <c r="H18" i="177" s="1"/>
  <c r="G36" i="177"/>
  <c r="G29" i="177" s="1"/>
  <c r="G32" i="177" s="1"/>
  <c r="G14" i="177" s="1"/>
  <c r="G18" i="177" s="1"/>
  <c r="F36" i="177"/>
  <c r="F29" i="177" s="1"/>
  <c r="F32" i="177" s="1"/>
  <c r="F14" i="177" s="1"/>
  <c r="F18" i="177" s="1"/>
  <c r="E36" i="177"/>
  <c r="E29" i="177" s="1"/>
  <c r="E32" i="177" s="1"/>
  <c r="E14" i="177" s="1"/>
  <c r="E18" i="177" s="1"/>
  <c r="D36" i="177"/>
  <c r="D29" i="177" s="1"/>
  <c r="D32" i="177" s="1"/>
  <c r="D14" i="177" s="1"/>
  <c r="D18" i="177" s="1"/>
  <c r="C36" i="177"/>
  <c r="C29" i="177" s="1"/>
  <c r="C32" i="177" s="1"/>
  <c r="C14" i="177" s="1"/>
  <c r="C18" i="177" s="1"/>
  <c r="I29" i="177"/>
  <c r="I32" i="177" s="1"/>
  <c r="I14" i="177" s="1"/>
  <c r="I18" i="177" s="1"/>
  <c r="H8" i="177"/>
  <c r="L6" i="177"/>
  <c r="L8" i="177" s="1"/>
  <c r="K6" i="177"/>
  <c r="K8" i="177" s="1"/>
  <c r="J6" i="177"/>
  <c r="J8" i="177" s="1"/>
  <c r="I6" i="177"/>
  <c r="I8" i="177" s="1"/>
  <c r="H6" i="177"/>
  <c r="G6" i="177"/>
  <c r="G8" i="177" s="1"/>
  <c r="F6" i="177"/>
  <c r="F8" i="177" s="1"/>
  <c r="E6" i="177"/>
  <c r="E8" i="177" s="1"/>
  <c r="D6" i="177"/>
  <c r="D8" i="177" s="1"/>
  <c r="C6" i="177"/>
  <c r="C8" i="177" s="1"/>
  <c r="L67" i="178"/>
  <c r="K67" i="178"/>
  <c r="J67" i="178"/>
  <c r="I67" i="178"/>
  <c r="H67" i="178"/>
  <c r="G67" i="178"/>
  <c r="F67" i="178"/>
  <c r="E67" i="178"/>
  <c r="D67" i="178"/>
  <c r="C67" i="178"/>
  <c r="L52" i="178"/>
  <c r="K52" i="178"/>
  <c r="J52" i="178"/>
  <c r="I52" i="178"/>
  <c r="H52" i="178"/>
  <c r="G52" i="178"/>
  <c r="F52" i="178"/>
  <c r="E52" i="178"/>
  <c r="D52" i="178"/>
  <c r="C52" i="178"/>
  <c r="L36" i="178"/>
  <c r="L29" i="178" s="1"/>
  <c r="L32" i="178" s="1"/>
  <c r="L14" i="178" s="1"/>
  <c r="L18" i="178" s="1"/>
  <c r="K36" i="178"/>
  <c r="K29" i="178" s="1"/>
  <c r="K32" i="178" s="1"/>
  <c r="K14" i="178" s="1"/>
  <c r="K18" i="178" s="1"/>
  <c r="J36" i="178"/>
  <c r="J29" i="178" s="1"/>
  <c r="J32" i="178" s="1"/>
  <c r="J14" i="178" s="1"/>
  <c r="J18" i="178" s="1"/>
  <c r="I36" i="178"/>
  <c r="I29" i="178" s="1"/>
  <c r="I32" i="178" s="1"/>
  <c r="I14" i="178" s="1"/>
  <c r="I18" i="178" s="1"/>
  <c r="H36" i="178"/>
  <c r="H29" i="178" s="1"/>
  <c r="H32" i="178" s="1"/>
  <c r="H14" i="178" s="1"/>
  <c r="H18" i="178" s="1"/>
  <c r="G36" i="178"/>
  <c r="F36" i="178"/>
  <c r="F29" i="178" s="1"/>
  <c r="F32" i="178" s="1"/>
  <c r="F14" i="178" s="1"/>
  <c r="F18" i="178" s="1"/>
  <c r="E36" i="178"/>
  <c r="E29" i="178" s="1"/>
  <c r="E32" i="178" s="1"/>
  <c r="E14" i="178" s="1"/>
  <c r="E18" i="178" s="1"/>
  <c r="D36" i="178"/>
  <c r="D29" i="178" s="1"/>
  <c r="D32" i="178" s="1"/>
  <c r="D14" i="178" s="1"/>
  <c r="D18" i="178" s="1"/>
  <c r="C36" i="178"/>
  <c r="C29" i="178" s="1"/>
  <c r="C32" i="178" s="1"/>
  <c r="C14" i="178" s="1"/>
  <c r="C18" i="178" s="1"/>
  <c r="G29" i="178"/>
  <c r="G32" i="178" s="1"/>
  <c r="G14" i="178" s="1"/>
  <c r="G18" i="178" s="1"/>
  <c r="F8" i="178"/>
  <c r="L6" i="178"/>
  <c r="L8" i="178" s="1"/>
  <c r="K6" i="178"/>
  <c r="K8" i="178" s="1"/>
  <c r="J6" i="178"/>
  <c r="J8" i="178" s="1"/>
  <c r="I6" i="178"/>
  <c r="I8" i="178" s="1"/>
  <c r="H6" i="178"/>
  <c r="H8" i="178" s="1"/>
  <c r="G6" i="178"/>
  <c r="G8" i="178" s="1"/>
  <c r="F6" i="178"/>
  <c r="E6" i="178"/>
  <c r="E8" i="178" s="1"/>
  <c r="D6" i="178"/>
  <c r="D8" i="178" s="1"/>
  <c r="C6" i="178"/>
  <c r="C8" i="178" s="1"/>
  <c r="L67" i="179"/>
  <c r="K67" i="179"/>
  <c r="J67" i="179"/>
  <c r="I67" i="179"/>
  <c r="H67" i="179"/>
  <c r="G67" i="179"/>
  <c r="F67" i="179"/>
  <c r="E67" i="179"/>
  <c r="D67" i="179"/>
  <c r="C67" i="179"/>
  <c r="L52" i="179"/>
  <c r="K52" i="179"/>
  <c r="J52" i="179"/>
  <c r="I52" i="179"/>
  <c r="H52" i="179"/>
  <c r="G52" i="179"/>
  <c r="F52" i="179"/>
  <c r="E52" i="179"/>
  <c r="D52" i="179"/>
  <c r="C52" i="179"/>
  <c r="L36" i="179"/>
  <c r="L29" i="179" s="1"/>
  <c r="L32" i="179" s="1"/>
  <c r="L14" i="179" s="1"/>
  <c r="L18" i="179" s="1"/>
  <c r="K36" i="179"/>
  <c r="K29" i="179" s="1"/>
  <c r="K32" i="179" s="1"/>
  <c r="K14" i="179" s="1"/>
  <c r="K18" i="179" s="1"/>
  <c r="J36" i="179"/>
  <c r="J29" i="179" s="1"/>
  <c r="J32" i="179" s="1"/>
  <c r="J14" i="179" s="1"/>
  <c r="J18" i="179" s="1"/>
  <c r="I36" i="179"/>
  <c r="I29" i="179" s="1"/>
  <c r="I32" i="179" s="1"/>
  <c r="I14" i="179" s="1"/>
  <c r="I18" i="179" s="1"/>
  <c r="H36" i="179"/>
  <c r="H29" i="179" s="1"/>
  <c r="H32" i="179" s="1"/>
  <c r="H14" i="179" s="1"/>
  <c r="H18" i="179" s="1"/>
  <c r="G36" i="179"/>
  <c r="G29" i="179" s="1"/>
  <c r="G32" i="179" s="1"/>
  <c r="G14" i="179" s="1"/>
  <c r="G18" i="179" s="1"/>
  <c r="F36" i="179"/>
  <c r="F29" i="179" s="1"/>
  <c r="F32" i="179" s="1"/>
  <c r="F14" i="179" s="1"/>
  <c r="F18" i="179" s="1"/>
  <c r="E36" i="179"/>
  <c r="E29" i="179" s="1"/>
  <c r="E32" i="179" s="1"/>
  <c r="E14" i="179" s="1"/>
  <c r="E18" i="179" s="1"/>
  <c r="D36" i="179"/>
  <c r="D29" i="179" s="1"/>
  <c r="D32" i="179" s="1"/>
  <c r="D14" i="179" s="1"/>
  <c r="D18" i="179" s="1"/>
  <c r="C36" i="179"/>
  <c r="C29" i="179" s="1"/>
  <c r="C32" i="179" s="1"/>
  <c r="C14" i="179" s="1"/>
  <c r="C18" i="179" s="1"/>
  <c r="L6" i="179"/>
  <c r="L8" i="179" s="1"/>
  <c r="K6" i="179"/>
  <c r="K8" i="179" s="1"/>
  <c r="J6" i="179"/>
  <c r="J8" i="179" s="1"/>
  <c r="I6" i="179"/>
  <c r="I8" i="179" s="1"/>
  <c r="H6" i="179"/>
  <c r="H8" i="179" s="1"/>
  <c r="G6" i="179"/>
  <c r="G8" i="179" s="1"/>
  <c r="F6" i="179"/>
  <c r="F8" i="179" s="1"/>
  <c r="E6" i="179"/>
  <c r="E8" i="179" s="1"/>
  <c r="D6" i="179"/>
  <c r="D8" i="179" s="1"/>
  <c r="C6" i="179"/>
  <c r="C8" i="179" s="1"/>
  <c r="L67" i="180"/>
  <c r="K67" i="180"/>
  <c r="J67" i="180"/>
  <c r="I67" i="180"/>
  <c r="H67" i="180"/>
  <c r="G67" i="180"/>
  <c r="F67" i="180"/>
  <c r="E67" i="180"/>
  <c r="D67" i="180"/>
  <c r="C67" i="180"/>
  <c r="L52" i="180"/>
  <c r="K52" i="180"/>
  <c r="J52" i="180"/>
  <c r="I52" i="180"/>
  <c r="H52" i="180"/>
  <c r="G52" i="180"/>
  <c r="F52" i="180"/>
  <c r="E52" i="180"/>
  <c r="D52" i="180"/>
  <c r="C52" i="180"/>
  <c r="L36" i="180"/>
  <c r="L29" i="180" s="1"/>
  <c r="L32" i="180" s="1"/>
  <c r="L14" i="180" s="1"/>
  <c r="L18" i="180" s="1"/>
  <c r="K36" i="180"/>
  <c r="K29" i="180" s="1"/>
  <c r="K32" i="180" s="1"/>
  <c r="K14" i="180" s="1"/>
  <c r="K18" i="180" s="1"/>
  <c r="J36" i="180"/>
  <c r="I36" i="180"/>
  <c r="I29" i="180" s="1"/>
  <c r="I32" i="180" s="1"/>
  <c r="I14" i="180" s="1"/>
  <c r="I18" i="180" s="1"/>
  <c r="H36" i="180"/>
  <c r="H29" i="180" s="1"/>
  <c r="H32" i="180" s="1"/>
  <c r="H14" i="180" s="1"/>
  <c r="H18" i="180" s="1"/>
  <c r="G36" i="180"/>
  <c r="G29" i="180" s="1"/>
  <c r="G32" i="180" s="1"/>
  <c r="G14" i="180" s="1"/>
  <c r="G18" i="180" s="1"/>
  <c r="F36" i="180"/>
  <c r="F29" i="180" s="1"/>
  <c r="F32" i="180" s="1"/>
  <c r="F14" i="180" s="1"/>
  <c r="F18" i="180" s="1"/>
  <c r="E36" i="180"/>
  <c r="E29" i="180" s="1"/>
  <c r="E32" i="180" s="1"/>
  <c r="E14" i="180" s="1"/>
  <c r="E18" i="180" s="1"/>
  <c r="D36" i="180"/>
  <c r="D29" i="180" s="1"/>
  <c r="D32" i="180" s="1"/>
  <c r="D14" i="180" s="1"/>
  <c r="D18" i="180" s="1"/>
  <c r="C36" i="180"/>
  <c r="J29" i="180"/>
  <c r="J32" i="180" s="1"/>
  <c r="J14" i="180" s="1"/>
  <c r="J18" i="180" s="1"/>
  <c r="C29" i="180"/>
  <c r="C32" i="180" s="1"/>
  <c r="C14" i="180" s="1"/>
  <c r="C18" i="180" s="1"/>
  <c r="L6" i="180"/>
  <c r="L8" i="180" s="1"/>
  <c r="K6" i="180"/>
  <c r="K8" i="180" s="1"/>
  <c r="J6" i="180"/>
  <c r="J8" i="180" s="1"/>
  <c r="I6" i="180"/>
  <c r="I8" i="180" s="1"/>
  <c r="H6" i="180"/>
  <c r="H8" i="180" s="1"/>
  <c r="G6" i="180"/>
  <c r="G8" i="180" s="1"/>
  <c r="F6" i="180"/>
  <c r="F8" i="180" s="1"/>
  <c r="E6" i="180"/>
  <c r="E8" i="180" s="1"/>
  <c r="E19" i="180" s="1"/>
  <c r="E21" i="180" s="1"/>
  <c r="D6" i="180"/>
  <c r="D8" i="180" s="1"/>
  <c r="C6" i="180"/>
  <c r="C8" i="180" s="1"/>
  <c r="L67" i="181"/>
  <c r="K67" i="181"/>
  <c r="J67" i="181"/>
  <c r="I67" i="181"/>
  <c r="H67" i="181"/>
  <c r="G67" i="181"/>
  <c r="F67" i="181"/>
  <c r="E67" i="181"/>
  <c r="D67" i="181"/>
  <c r="C67" i="181"/>
  <c r="L52" i="181"/>
  <c r="K52" i="181"/>
  <c r="J52" i="181"/>
  <c r="I52" i="181"/>
  <c r="H52" i="181"/>
  <c r="G52" i="181"/>
  <c r="F52" i="181"/>
  <c r="E52" i="181"/>
  <c r="D52" i="181"/>
  <c r="C52" i="181"/>
  <c r="L36" i="181"/>
  <c r="L29" i="181" s="1"/>
  <c r="L32" i="181" s="1"/>
  <c r="L14" i="181" s="1"/>
  <c r="L18" i="181" s="1"/>
  <c r="K36" i="181"/>
  <c r="K29" i="181" s="1"/>
  <c r="K32" i="181" s="1"/>
  <c r="K14" i="181" s="1"/>
  <c r="K18" i="181" s="1"/>
  <c r="J36" i="181"/>
  <c r="J29" i="181" s="1"/>
  <c r="J32" i="181" s="1"/>
  <c r="J14" i="181" s="1"/>
  <c r="J18" i="181" s="1"/>
  <c r="I36" i="181"/>
  <c r="I29" i="181" s="1"/>
  <c r="I32" i="181" s="1"/>
  <c r="I14" i="181" s="1"/>
  <c r="I18" i="181" s="1"/>
  <c r="H36" i="181"/>
  <c r="H29" i="181" s="1"/>
  <c r="H32" i="181" s="1"/>
  <c r="H14" i="181" s="1"/>
  <c r="H18" i="181" s="1"/>
  <c r="G36" i="181"/>
  <c r="G29" i="181" s="1"/>
  <c r="G32" i="181" s="1"/>
  <c r="G14" i="181" s="1"/>
  <c r="G18" i="181" s="1"/>
  <c r="F36" i="181"/>
  <c r="E36" i="181"/>
  <c r="E29" i="181" s="1"/>
  <c r="E32" i="181" s="1"/>
  <c r="E14" i="181" s="1"/>
  <c r="E18" i="181" s="1"/>
  <c r="D36" i="181"/>
  <c r="D29" i="181" s="1"/>
  <c r="D32" i="181" s="1"/>
  <c r="D14" i="181" s="1"/>
  <c r="D18" i="181" s="1"/>
  <c r="D19" i="181" s="1"/>
  <c r="D21" i="181" s="1"/>
  <c r="C36" i="181"/>
  <c r="C29" i="181" s="1"/>
  <c r="C32" i="181" s="1"/>
  <c r="C14" i="181" s="1"/>
  <c r="C18" i="181" s="1"/>
  <c r="F29" i="181"/>
  <c r="F32" i="181" s="1"/>
  <c r="F14" i="181" s="1"/>
  <c r="F18" i="181" s="1"/>
  <c r="L6" i="181"/>
  <c r="L8" i="181" s="1"/>
  <c r="K6" i="181"/>
  <c r="K8" i="181" s="1"/>
  <c r="J6" i="181"/>
  <c r="J8" i="181" s="1"/>
  <c r="I6" i="181"/>
  <c r="I8" i="181" s="1"/>
  <c r="H6" i="181"/>
  <c r="H8" i="181" s="1"/>
  <c r="G6" i="181"/>
  <c r="G8" i="181" s="1"/>
  <c r="F6" i="181"/>
  <c r="F8" i="181" s="1"/>
  <c r="E6" i="181"/>
  <c r="E8" i="181" s="1"/>
  <c r="E19" i="181" s="1"/>
  <c r="E21" i="181" s="1"/>
  <c r="D6" i="181"/>
  <c r="D8" i="181" s="1"/>
  <c r="C6" i="181"/>
  <c r="C8" i="181" s="1"/>
  <c r="L67" i="182"/>
  <c r="K67" i="182"/>
  <c r="J67" i="182"/>
  <c r="I67" i="182"/>
  <c r="H67" i="182"/>
  <c r="G67" i="182"/>
  <c r="F67" i="182"/>
  <c r="E67" i="182"/>
  <c r="D67" i="182"/>
  <c r="C67" i="182"/>
  <c r="L52" i="182"/>
  <c r="K52" i="182"/>
  <c r="J52" i="182"/>
  <c r="I52" i="182"/>
  <c r="H52" i="182"/>
  <c r="G52" i="182"/>
  <c r="F52" i="182"/>
  <c r="E52" i="182"/>
  <c r="D52" i="182"/>
  <c r="C52" i="182"/>
  <c r="L36" i="182"/>
  <c r="L29" i="182" s="1"/>
  <c r="L32" i="182" s="1"/>
  <c r="L14" i="182" s="1"/>
  <c r="L18" i="182" s="1"/>
  <c r="K36" i="182"/>
  <c r="K29" i="182" s="1"/>
  <c r="K32" i="182" s="1"/>
  <c r="K14" i="182" s="1"/>
  <c r="K18" i="182" s="1"/>
  <c r="J36" i="182"/>
  <c r="J29" i="182" s="1"/>
  <c r="I36" i="182"/>
  <c r="I29" i="182" s="1"/>
  <c r="I32" i="182" s="1"/>
  <c r="I14" i="182" s="1"/>
  <c r="I18" i="182" s="1"/>
  <c r="H36" i="182"/>
  <c r="H29" i="182" s="1"/>
  <c r="H32" i="182" s="1"/>
  <c r="H14" i="182" s="1"/>
  <c r="H18" i="182" s="1"/>
  <c r="G36" i="182"/>
  <c r="G29" i="182" s="1"/>
  <c r="G32" i="182" s="1"/>
  <c r="G14" i="182" s="1"/>
  <c r="G18" i="182" s="1"/>
  <c r="F36" i="182"/>
  <c r="E36" i="182"/>
  <c r="E29" i="182" s="1"/>
  <c r="E32" i="182" s="1"/>
  <c r="E14" i="182" s="1"/>
  <c r="E18" i="182" s="1"/>
  <c r="D36" i="182"/>
  <c r="D29" i="182" s="1"/>
  <c r="D32" i="182" s="1"/>
  <c r="D14" i="182" s="1"/>
  <c r="D18" i="182" s="1"/>
  <c r="C36" i="182"/>
  <c r="C29" i="182" s="1"/>
  <c r="C32" i="182" s="1"/>
  <c r="C14" i="182" s="1"/>
  <c r="C18" i="182" s="1"/>
  <c r="J32" i="182"/>
  <c r="J14" i="182" s="1"/>
  <c r="J18" i="182" s="1"/>
  <c r="F29" i="182"/>
  <c r="F32" i="182" s="1"/>
  <c r="F14" i="182" s="1"/>
  <c r="F18" i="182" s="1"/>
  <c r="L6" i="182"/>
  <c r="L8" i="182" s="1"/>
  <c r="K6" i="182"/>
  <c r="K8" i="182" s="1"/>
  <c r="K19" i="182" s="1"/>
  <c r="K21" i="182" s="1"/>
  <c r="J6" i="182"/>
  <c r="J8" i="182" s="1"/>
  <c r="I6" i="182"/>
  <c r="I8" i="182" s="1"/>
  <c r="H6" i="182"/>
  <c r="H8" i="182" s="1"/>
  <c r="G6" i="182"/>
  <c r="G8" i="182" s="1"/>
  <c r="F6" i="182"/>
  <c r="F8" i="182" s="1"/>
  <c r="E6" i="182"/>
  <c r="E8" i="182" s="1"/>
  <c r="D6" i="182"/>
  <c r="D8" i="182" s="1"/>
  <c r="C6" i="182"/>
  <c r="C8" i="182" s="1"/>
  <c r="C19" i="182" s="1"/>
  <c r="C21" i="182" s="1"/>
  <c r="L67" i="183"/>
  <c r="K67" i="183"/>
  <c r="J67" i="183"/>
  <c r="I67" i="183"/>
  <c r="H67" i="183"/>
  <c r="G67" i="183"/>
  <c r="F67" i="183"/>
  <c r="E67" i="183"/>
  <c r="D67" i="183"/>
  <c r="C67" i="183"/>
  <c r="L52" i="183"/>
  <c r="K52" i="183"/>
  <c r="J52" i="183"/>
  <c r="I52" i="183"/>
  <c r="H52" i="183"/>
  <c r="G52" i="183"/>
  <c r="F52" i="183"/>
  <c r="E52" i="183"/>
  <c r="D52" i="183"/>
  <c r="C52" i="183"/>
  <c r="L36" i="183"/>
  <c r="K36" i="183"/>
  <c r="K29" i="183" s="1"/>
  <c r="K32" i="183" s="1"/>
  <c r="K14" i="183" s="1"/>
  <c r="K18" i="183" s="1"/>
  <c r="J36" i="183"/>
  <c r="J29" i="183" s="1"/>
  <c r="J32" i="183" s="1"/>
  <c r="J14" i="183" s="1"/>
  <c r="J18" i="183" s="1"/>
  <c r="I36" i="183"/>
  <c r="I29" i="183" s="1"/>
  <c r="I32" i="183" s="1"/>
  <c r="I14" i="183" s="1"/>
  <c r="I18" i="183" s="1"/>
  <c r="H36" i="183"/>
  <c r="H29" i="183" s="1"/>
  <c r="H32" i="183" s="1"/>
  <c r="H14" i="183" s="1"/>
  <c r="H18" i="183" s="1"/>
  <c r="G36" i="183"/>
  <c r="G29" i="183" s="1"/>
  <c r="G32" i="183" s="1"/>
  <c r="G14" i="183" s="1"/>
  <c r="G18" i="183" s="1"/>
  <c r="F36" i="183"/>
  <c r="F29" i="183" s="1"/>
  <c r="F32" i="183" s="1"/>
  <c r="F14" i="183" s="1"/>
  <c r="F18" i="183" s="1"/>
  <c r="E36" i="183"/>
  <c r="E29" i="183" s="1"/>
  <c r="E32" i="183" s="1"/>
  <c r="E14" i="183" s="1"/>
  <c r="E18" i="183" s="1"/>
  <c r="D36" i="183"/>
  <c r="D29" i="183" s="1"/>
  <c r="D32" i="183" s="1"/>
  <c r="D14" i="183" s="1"/>
  <c r="D18" i="183" s="1"/>
  <c r="C36" i="183"/>
  <c r="C29" i="183" s="1"/>
  <c r="C32" i="183" s="1"/>
  <c r="C14" i="183" s="1"/>
  <c r="C18" i="183" s="1"/>
  <c r="L29" i="183"/>
  <c r="L32" i="183" s="1"/>
  <c r="L14" i="183" s="1"/>
  <c r="L18" i="183" s="1"/>
  <c r="I19" i="183"/>
  <c r="I21" i="183" s="1"/>
  <c r="L6" i="183"/>
  <c r="L8" i="183" s="1"/>
  <c r="K6" i="183"/>
  <c r="K8" i="183" s="1"/>
  <c r="J6" i="183"/>
  <c r="J8" i="183" s="1"/>
  <c r="I6" i="183"/>
  <c r="I8" i="183" s="1"/>
  <c r="H6" i="183"/>
  <c r="H8" i="183" s="1"/>
  <c r="G6" i="183"/>
  <c r="G8" i="183" s="1"/>
  <c r="F6" i="183"/>
  <c r="F8" i="183" s="1"/>
  <c r="E6" i="183"/>
  <c r="E8" i="183" s="1"/>
  <c r="D6" i="183"/>
  <c r="D8" i="183" s="1"/>
  <c r="C6" i="183"/>
  <c r="C8" i="183" s="1"/>
  <c r="L67" i="184"/>
  <c r="K67" i="184"/>
  <c r="J67" i="184"/>
  <c r="I67" i="184"/>
  <c r="H67" i="184"/>
  <c r="G67" i="184"/>
  <c r="F67" i="184"/>
  <c r="E67" i="184"/>
  <c r="D67" i="184"/>
  <c r="C67" i="184"/>
  <c r="L52" i="184"/>
  <c r="K52" i="184"/>
  <c r="J52" i="184"/>
  <c r="I52" i="184"/>
  <c r="H52" i="184"/>
  <c r="G52" i="184"/>
  <c r="F52" i="184"/>
  <c r="E52" i="184"/>
  <c r="D52" i="184"/>
  <c r="C52" i="184"/>
  <c r="L36" i="184"/>
  <c r="L29" i="184" s="1"/>
  <c r="L32" i="184" s="1"/>
  <c r="L14" i="184" s="1"/>
  <c r="L18" i="184" s="1"/>
  <c r="K36" i="184"/>
  <c r="K29" i="184" s="1"/>
  <c r="K32" i="184" s="1"/>
  <c r="K14" i="184" s="1"/>
  <c r="K18" i="184" s="1"/>
  <c r="J36" i="184"/>
  <c r="J29" i="184" s="1"/>
  <c r="J32" i="184" s="1"/>
  <c r="J14" i="184" s="1"/>
  <c r="J18" i="184" s="1"/>
  <c r="I36" i="184"/>
  <c r="H36" i="184"/>
  <c r="G36" i="184"/>
  <c r="G29" i="184" s="1"/>
  <c r="G32" i="184" s="1"/>
  <c r="G14" i="184" s="1"/>
  <c r="G18" i="184" s="1"/>
  <c r="F36" i="184"/>
  <c r="F29" i="184" s="1"/>
  <c r="F32" i="184" s="1"/>
  <c r="F14" i="184" s="1"/>
  <c r="F18" i="184" s="1"/>
  <c r="E36" i="184"/>
  <c r="E29" i="184" s="1"/>
  <c r="E32" i="184" s="1"/>
  <c r="E14" i="184" s="1"/>
  <c r="E18" i="184" s="1"/>
  <c r="D36" i="184"/>
  <c r="D29" i="184" s="1"/>
  <c r="D32" i="184" s="1"/>
  <c r="D14" i="184" s="1"/>
  <c r="D18" i="184" s="1"/>
  <c r="C36" i="184"/>
  <c r="C29" i="184" s="1"/>
  <c r="C32" i="184" s="1"/>
  <c r="C14" i="184" s="1"/>
  <c r="C18" i="184" s="1"/>
  <c r="I29" i="184"/>
  <c r="I32" i="184" s="1"/>
  <c r="I14" i="184" s="1"/>
  <c r="I18" i="184" s="1"/>
  <c r="H29" i="184"/>
  <c r="H32" i="184" s="1"/>
  <c r="H14" i="184" s="1"/>
  <c r="H18" i="184" s="1"/>
  <c r="L6" i="184"/>
  <c r="L8" i="184" s="1"/>
  <c r="K6" i="184"/>
  <c r="K8" i="184" s="1"/>
  <c r="J6" i="184"/>
  <c r="J8" i="184" s="1"/>
  <c r="I6" i="184"/>
  <c r="I8" i="184" s="1"/>
  <c r="H6" i="184"/>
  <c r="H8" i="184" s="1"/>
  <c r="G6" i="184"/>
  <c r="G8" i="184" s="1"/>
  <c r="G19" i="184" s="1"/>
  <c r="G21" i="184" s="1"/>
  <c r="F6" i="184"/>
  <c r="F8" i="184" s="1"/>
  <c r="E6" i="184"/>
  <c r="E8" i="184" s="1"/>
  <c r="D6" i="184"/>
  <c r="D8" i="184" s="1"/>
  <c r="C6" i="184"/>
  <c r="C8" i="184" s="1"/>
  <c r="L67" i="185"/>
  <c r="K67" i="185"/>
  <c r="J67" i="185"/>
  <c r="I67" i="185"/>
  <c r="H67" i="185"/>
  <c r="G67" i="185"/>
  <c r="F67" i="185"/>
  <c r="E67" i="185"/>
  <c r="D67" i="185"/>
  <c r="C67" i="185"/>
  <c r="L52" i="185"/>
  <c r="K52" i="185"/>
  <c r="J52" i="185"/>
  <c r="I52" i="185"/>
  <c r="H52" i="185"/>
  <c r="G52" i="185"/>
  <c r="F52" i="185"/>
  <c r="E52" i="185"/>
  <c r="D52" i="185"/>
  <c r="C52" i="185"/>
  <c r="L36" i="185"/>
  <c r="L29" i="185" s="1"/>
  <c r="L32" i="185" s="1"/>
  <c r="L14" i="185" s="1"/>
  <c r="L18" i="185" s="1"/>
  <c r="K36" i="185"/>
  <c r="K29" i="185" s="1"/>
  <c r="K32" i="185" s="1"/>
  <c r="K14" i="185" s="1"/>
  <c r="K18" i="185" s="1"/>
  <c r="J36" i="185"/>
  <c r="J29" i="185" s="1"/>
  <c r="J32" i="185" s="1"/>
  <c r="J14" i="185" s="1"/>
  <c r="J18" i="185" s="1"/>
  <c r="I36" i="185"/>
  <c r="I29" i="185" s="1"/>
  <c r="I32" i="185" s="1"/>
  <c r="I14" i="185" s="1"/>
  <c r="I18" i="185" s="1"/>
  <c r="H36" i="185"/>
  <c r="H29" i="185" s="1"/>
  <c r="H32" i="185" s="1"/>
  <c r="H14" i="185" s="1"/>
  <c r="H18" i="185" s="1"/>
  <c r="G36" i="185"/>
  <c r="G29" i="185" s="1"/>
  <c r="G32" i="185" s="1"/>
  <c r="G14" i="185" s="1"/>
  <c r="G18" i="185" s="1"/>
  <c r="F36" i="185"/>
  <c r="F29" i="185" s="1"/>
  <c r="F32" i="185" s="1"/>
  <c r="F14" i="185" s="1"/>
  <c r="F18" i="185" s="1"/>
  <c r="E36" i="185"/>
  <c r="E29" i="185" s="1"/>
  <c r="E32" i="185" s="1"/>
  <c r="E14" i="185" s="1"/>
  <c r="E18" i="185" s="1"/>
  <c r="D36" i="185"/>
  <c r="D29" i="185" s="1"/>
  <c r="D32" i="185" s="1"/>
  <c r="D14" i="185" s="1"/>
  <c r="D18" i="185" s="1"/>
  <c r="C36" i="185"/>
  <c r="C29" i="185" s="1"/>
  <c r="C32" i="185" s="1"/>
  <c r="C14" i="185" s="1"/>
  <c r="C18" i="185" s="1"/>
  <c r="L6" i="185"/>
  <c r="L8" i="185" s="1"/>
  <c r="L19" i="185" s="1"/>
  <c r="L21" i="185" s="1"/>
  <c r="K6" i="185"/>
  <c r="K8" i="185" s="1"/>
  <c r="J6" i="185"/>
  <c r="J8" i="185" s="1"/>
  <c r="J19" i="185" s="1"/>
  <c r="J21" i="185" s="1"/>
  <c r="I6" i="185"/>
  <c r="I8" i="185" s="1"/>
  <c r="H6" i="185"/>
  <c r="H8" i="185" s="1"/>
  <c r="G6" i="185"/>
  <c r="G8" i="185" s="1"/>
  <c r="F6" i="185"/>
  <c r="F8" i="185" s="1"/>
  <c r="E6" i="185"/>
  <c r="E8" i="185" s="1"/>
  <c r="D6" i="185"/>
  <c r="D8" i="185" s="1"/>
  <c r="C6" i="185"/>
  <c r="C8" i="185" s="1"/>
  <c r="C19" i="185" s="1"/>
  <c r="C21" i="185" s="1"/>
  <c r="L67" i="186"/>
  <c r="K67" i="186"/>
  <c r="J67" i="186"/>
  <c r="I67" i="186"/>
  <c r="H67" i="186"/>
  <c r="G67" i="186"/>
  <c r="F67" i="186"/>
  <c r="E67" i="186"/>
  <c r="D67" i="186"/>
  <c r="C67" i="186"/>
  <c r="L52" i="186"/>
  <c r="K52" i="186"/>
  <c r="J52" i="186"/>
  <c r="I52" i="186"/>
  <c r="H52" i="186"/>
  <c r="G52" i="186"/>
  <c r="F52" i="186"/>
  <c r="E52" i="186"/>
  <c r="D52" i="186"/>
  <c r="C52" i="186"/>
  <c r="L36" i="186"/>
  <c r="L29" i="186" s="1"/>
  <c r="L32" i="186" s="1"/>
  <c r="L14" i="186" s="1"/>
  <c r="L18" i="186" s="1"/>
  <c r="K36" i="186"/>
  <c r="K29" i="186" s="1"/>
  <c r="K32" i="186" s="1"/>
  <c r="K14" i="186" s="1"/>
  <c r="K18" i="186" s="1"/>
  <c r="J36" i="186"/>
  <c r="J29" i="186" s="1"/>
  <c r="J32" i="186" s="1"/>
  <c r="J14" i="186" s="1"/>
  <c r="J18" i="186" s="1"/>
  <c r="I36" i="186"/>
  <c r="I29" i="186" s="1"/>
  <c r="I32" i="186" s="1"/>
  <c r="I14" i="186" s="1"/>
  <c r="I18" i="186" s="1"/>
  <c r="H36" i="186"/>
  <c r="H29" i="186" s="1"/>
  <c r="H32" i="186" s="1"/>
  <c r="H14" i="186" s="1"/>
  <c r="H18" i="186" s="1"/>
  <c r="G36" i="186"/>
  <c r="F36" i="186"/>
  <c r="E36" i="186"/>
  <c r="E29" i="186" s="1"/>
  <c r="E32" i="186" s="1"/>
  <c r="E14" i="186" s="1"/>
  <c r="E18" i="186" s="1"/>
  <c r="D36" i="186"/>
  <c r="D29" i="186" s="1"/>
  <c r="D32" i="186" s="1"/>
  <c r="D14" i="186" s="1"/>
  <c r="D18" i="186" s="1"/>
  <c r="C36" i="186"/>
  <c r="C29" i="186" s="1"/>
  <c r="C32" i="186" s="1"/>
  <c r="C14" i="186" s="1"/>
  <c r="C18" i="186" s="1"/>
  <c r="G29" i="186"/>
  <c r="G32" i="186" s="1"/>
  <c r="G14" i="186" s="1"/>
  <c r="G18" i="186" s="1"/>
  <c r="F29" i="186"/>
  <c r="F32" i="186" s="1"/>
  <c r="F14" i="186" s="1"/>
  <c r="F18" i="186" s="1"/>
  <c r="L6" i="186"/>
  <c r="L8" i="186" s="1"/>
  <c r="K6" i="186"/>
  <c r="K8" i="186" s="1"/>
  <c r="J6" i="186"/>
  <c r="J8" i="186" s="1"/>
  <c r="I6" i="186"/>
  <c r="I8" i="186" s="1"/>
  <c r="H6" i="186"/>
  <c r="H8" i="186" s="1"/>
  <c r="G6" i="186"/>
  <c r="G8" i="186" s="1"/>
  <c r="F6" i="186"/>
  <c r="F8" i="186" s="1"/>
  <c r="E6" i="186"/>
  <c r="E8" i="186" s="1"/>
  <c r="D6" i="186"/>
  <c r="D8" i="186" s="1"/>
  <c r="C6" i="186"/>
  <c r="C8" i="186" s="1"/>
  <c r="L67" i="187"/>
  <c r="K67" i="187"/>
  <c r="J67" i="187"/>
  <c r="I67" i="187"/>
  <c r="H67" i="187"/>
  <c r="G67" i="187"/>
  <c r="F67" i="187"/>
  <c r="E67" i="187"/>
  <c r="D67" i="187"/>
  <c r="C67" i="187"/>
  <c r="L52" i="187"/>
  <c r="K52" i="187"/>
  <c r="J52" i="187"/>
  <c r="I52" i="187"/>
  <c r="H52" i="187"/>
  <c r="G52" i="187"/>
  <c r="F52" i="187"/>
  <c r="E52" i="187"/>
  <c r="D52" i="187"/>
  <c r="C52" i="187"/>
  <c r="L36" i="187"/>
  <c r="L29" i="187" s="1"/>
  <c r="L32" i="187" s="1"/>
  <c r="L14" i="187" s="1"/>
  <c r="L18" i="187" s="1"/>
  <c r="K36" i="187"/>
  <c r="K29" i="187" s="1"/>
  <c r="K32" i="187" s="1"/>
  <c r="K14" i="187" s="1"/>
  <c r="K18" i="187" s="1"/>
  <c r="J36" i="187"/>
  <c r="J29" i="187" s="1"/>
  <c r="J32" i="187" s="1"/>
  <c r="J14" i="187" s="1"/>
  <c r="J18" i="187" s="1"/>
  <c r="I36" i="187"/>
  <c r="I29" i="187" s="1"/>
  <c r="I32" i="187" s="1"/>
  <c r="I14" i="187" s="1"/>
  <c r="I18" i="187" s="1"/>
  <c r="H36" i="187"/>
  <c r="H29" i="187" s="1"/>
  <c r="H32" i="187" s="1"/>
  <c r="H14" i="187" s="1"/>
  <c r="H18" i="187" s="1"/>
  <c r="G36" i="187"/>
  <c r="G29" i="187" s="1"/>
  <c r="G32" i="187" s="1"/>
  <c r="G14" i="187" s="1"/>
  <c r="G18" i="187" s="1"/>
  <c r="F36" i="187"/>
  <c r="F29" i="187" s="1"/>
  <c r="F32" i="187" s="1"/>
  <c r="F14" i="187" s="1"/>
  <c r="F18" i="187" s="1"/>
  <c r="E36" i="187"/>
  <c r="E29" i="187" s="1"/>
  <c r="E32" i="187" s="1"/>
  <c r="E14" i="187" s="1"/>
  <c r="E18" i="187" s="1"/>
  <c r="D36" i="187"/>
  <c r="D29" i="187" s="1"/>
  <c r="D32" i="187" s="1"/>
  <c r="D14" i="187" s="1"/>
  <c r="D18" i="187" s="1"/>
  <c r="C36" i="187"/>
  <c r="C29" i="187" s="1"/>
  <c r="C32" i="187" s="1"/>
  <c r="C14" i="187" s="1"/>
  <c r="C18" i="187" s="1"/>
  <c r="L6" i="187"/>
  <c r="L8" i="187" s="1"/>
  <c r="K6" i="187"/>
  <c r="K8" i="187" s="1"/>
  <c r="J6" i="187"/>
  <c r="J8" i="187" s="1"/>
  <c r="I6" i="187"/>
  <c r="I8" i="187" s="1"/>
  <c r="H6" i="187"/>
  <c r="H8" i="187" s="1"/>
  <c r="G6" i="187"/>
  <c r="G8" i="187" s="1"/>
  <c r="F6" i="187"/>
  <c r="F8" i="187" s="1"/>
  <c r="F19" i="187" s="1"/>
  <c r="F21" i="187" s="1"/>
  <c r="E6" i="187"/>
  <c r="E8" i="187" s="1"/>
  <c r="D6" i="187"/>
  <c r="D8" i="187" s="1"/>
  <c r="C6" i="187"/>
  <c r="C8" i="187" s="1"/>
  <c r="L67" i="188"/>
  <c r="K67" i="188"/>
  <c r="J67" i="188"/>
  <c r="I67" i="188"/>
  <c r="H67" i="188"/>
  <c r="G67" i="188"/>
  <c r="F67" i="188"/>
  <c r="E67" i="188"/>
  <c r="D67" i="188"/>
  <c r="C67" i="188"/>
  <c r="L52" i="188"/>
  <c r="K52" i="188"/>
  <c r="J52" i="188"/>
  <c r="I52" i="188"/>
  <c r="H52" i="188"/>
  <c r="G52" i="188"/>
  <c r="F52" i="188"/>
  <c r="E52" i="188"/>
  <c r="D52" i="188"/>
  <c r="C52" i="188"/>
  <c r="L36" i="188"/>
  <c r="L29" i="188" s="1"/>
  <c r="L32" i="188" s="1"/>
  <c r="L14" i="188" s="1"/>
  <c r="L18" i="188" s="1"/>
  <c r="K36" i="188"/>
  <c r="K29" i="188" s="1"/>
  <c r="K32" i="188" s="1"/>
  <c r="K14" i="188" s="1"/>
  <c r="K18" i="188" s="1"/>
  <c r="J36" i="188"/>
  <c r="I36" i="188"/>
  <c r="I29" i="188" s="1"/>
  <c r="I32" i="188" s="1"/>
  <c r="I14" i="188" s="1"/>
  <c r="I18" i="188" s="1"/>
  <c r="H36" i="188"/>
  <c r="H29" i="188" s="1"/>
  <c r="H32" i="188" s="1"/>
  <c r="H14" i="188" s="1"/>
  <c r="H18" i="188" s="1"/>
  <c r="G36" i="188"/>
  <c r="G29" i="188" s="1"/>
  <c r="G32" i="188" s="1"/>
  <c r="G14" i="188" s="1"/>
  <c r="G18" i="188" s="1"/>
  <c r="F36" i="188"/>
  <c r="F29" i="188" s="1"/>
  <c r="F32" i="188" s="1"/>
  <c r="F14" i="188" s="1"/>
  <c r="F18" i="188" s="1"/>
  <c r="E36" i="188"/>
  <c r="E29" i="188" s="1"/>
  <c r="E32" i="188" s="1"/>
  <c r="E14" i="188" s="1"/>
  <c r="E18" i="188" s="1"/>
  <c r="D36" i="188"/>
  <c r="D29" i="188" s="1"/>
  <c r="D32" i="188" s="1"/>
  <c r="D14" i="188" s="1"/>
  <c r="D18" i="188" s="1"/>
  <c r="C36" i="188"/>
  <c r="J29" i="188"/>
  <c r="J32" i="188" s="1"/>
  <c r="J14" i="188" s="1"/>
  <c r="J18" i="188" s="1"/>
  <c r="C29" i="188"/>
  <c r="C32" i="188" s="1"/>
  <c r="C14" i="188" s="1"/>
  <c r="C18" i="188" s="1"/>
  <c r="D8" i="188"/>
  <c r="L6" i="188"/>
  <c r="L8" i="188" s="1"/>
  <c r="K6" i="188"/>
  <c r="K8" i="188" s="1"/>
  <c r="J6" i="188"/>
  <c r="J8" i="188" s="1"/>
  <c r="I6" i="188"/>
  <c r="I8" i="188" s="1"/>
  <c r="H6" i="188"/>
  <c r="H8" i="188" s="1"/>
  <c r="G6" i="188"/>
  <c r="G8" i="188" s="1"/>
  <c r="F6" i="188"/>
  <c r="F8" i="188" s="1"/>
  <c r="E6" i="188"/>
  <c r="E8" i="188" s="1"/>
  <c r="E19" i="188" s="1"/>
  <c r="E21" i="188" s="1"/>
  <c r="D6" i="188"/>
  <c r="C6" i="188"/>
  <c r="C8" i="188" s="1"/>
  <c r="L67" i="189"/>
  <c r="K67" i="189"/>
  <c r="J67" i="189"/>
  <c r="I67" i="189"/>
  <c r="H67" i="189"/>
  <c r="G67" i="189"/>
  <c r="F67" i="189"/>
  <c r="E67" i="189"/>
  <c r="D67" i="189"/>
  <c r="C67" i="189"/>
  <c r="L52" i="189"/>
  <c r="K52" i="189"/>
  <c r="J52" i="189"/>
  <c r="I52" i="189"/>
  <c r="H52" i="189"/>
  <c r="G52" i="189"/>
  <c r="F52" i="189"/>
  <c r="E52" i="189"/>
  <c r="D52" i="189"/>
  <c r="C52" i="189"/>
  <c r="L36" i="189"/>
  <c r="L29" i="189" s="1"/>
  <c r="L32" i="189" s="1"/>
  <c r="L14" i="189" s="1"/>
  <c r="L18" i="189" s="1"/>
  <c r="L19" i="189" s="1"/>
  <c r="L21" i="189" s="1"/>
  <c r="K36" i="189"/>
  <c r="K29" i="189" s="1"/>
  <c r="K32" i="189" s="1"/>
  <c r="K14" i="189" s="1"/>
  <c r="K18" i="189" s="1"/>
  <c r="J36" i="189"/>
  <c r="J29" i="189" s="1"/>
  <c r="J32" i="189" s="1"/>
  <c r="J14" i="189" s="1"/>
  <c r="J18" i="189" s="1"/>
  <c r="I36" i="189"/>
  <c r="I29" i="189" s="1"/>
  <c r="I32" i="189" s="1"/>
  <c r="I14" i="189" s="1"/>
  <c r="I18" i="189" s="1"/>
  <c r="H36" i="189"/>
  <c r="H29" i="189" s="1"/>
  <c r="H32" i="189" s="1"/>
  <c r="H14" i="189" s="1"/>
  <c r="H18" i="189" s="1"/>
  <c r="G36" i="189"/>
  <c r="G29" i="189" s="1"/>
  <c r="G32" i="189" s="1"/>
  <c r="G14" i="189" s="1"/>
  <c r="G18" i="189" s="1"/>
  <c r="F36" i="189"/>
  <c r="E36" i="189"/>
  <c r="E29" i="189" s="1"/>
  <c r="E32" i="189" s="1"/>
  <c r="E14" i="189" s="1"/>
  <c r="E18" i="189" s="1"/>
  <c r="D36" i="189"/>
  <c r="D29" i="189" s="1"/>
  <c r="D32" i="189" s="1"/>
  <c r="D14" i="189" s="1"/>
  <c r="D18" i="189" s="1"/>
  <c r="C36" i="189"/>
  <c r="C29" i="189" s="1"/>
  <c r="C32" i="189" s="1"/>
  <c r="C14" i="189" s="1"/>
  <c r="C18" i="189" s="1"/>
  <c r="F29" i="189"/>
  <c r="F32" i="189" s="1"/>
  <c r="F14" i="189" s="1"/>
  <c r="F18" i="189" s="1"/>
  <c r="J8" i="189"/>
  <c r="J19" i="189" s="1"/>
  <c r="J21" i="189" s="1"/>
  <c r="L6" i="189"/>
  <c r="L8" i="189" s="1"/>
  <c r="K6" i="189"/>
  <c r="K8" i="189" s="1"/>
  <c r="J6" i="189"/>
  <c r="I6" i="189"/>
  <c r="I8" i="189" s="1"/>
  <c r="H6" i="189"/>
  <c r="H8" i="189" s="1"/>
  <c r="G6" i="189"/>
  <c r="G8" i="189" s="1"/>
  <c r="F6" i="189"/>
  <c r="F8" i="189" s="1"/>
  <c r="E6" i="189"/>
  <c r="E8" i="189" s="1"/>
  <c r="D6" i="189"/>
  <c r="D8" i="189" s="1"/>
  <c r="C6" i="189"/>
  <c r="C8" i="189" s="1"/>
  <c r="L67" i="190"/>
  <c r="K67" i="190"/>
  <c r="J67" i="190"/>
  <c r="I67" i="190"/>
  <c r="H67" i="190"/>
  <c r="G67" i="190"/>
  <c r="F67" i="190"/>
  <c r="E67" i="190"/>
  <c r="D67" i="190"/>
  <c r="C67" i="190"/>
  <c r="L52" i="190"/>
  <c r="K52" i="190"/>
  <c r="J52" i="190"/>
  <c r="I52" i="190"/>
  <c r="H52" i="190"/>
  <c r="G52" i="190"/>
  <c r="F52" i="190"/>
  <c r="E52" i="190"/>
  <c r="D52" i="190"/>
  <c r="C52" i="190"/>
  <c r="L36" i="190"/>
  <c r="L29" i="190" s="1"/>
  <c r="L32" i="190" s="1"/>
  <c r="L14" i="190" s="1"/>
  <c r="L18" i="190" s="1"/>
  <c r="K36" i="190"/>
  <c r="K29" i="190" s="1"/>
  <c r="K32" i="190" s="1"/>
  <c r="K14" i="190" s="1"/>
  <c r="K18" i="190" s="1"/>
  <c r="J36" i="190"/>
  <c r="J29" i="190" s="1"/>
  <c r="I36" i="190"/>
  <c r="I29" i="190" s="1"/>
  <c r="I32" i="190" s="1"/>
  <c r="I14" i="190" s="1"/>
  <c r="I18" i="190" s="1"/>
  <c r="H36" i="190"/>
  <c r="H29" i="190" s="1"/>
  <c r="H32" i="190" s="1"/>
  <c r="H14" i="190" s="1"/>
  <c r="H18" i="190" s="1"/>
  <c r="G36" i="190"/>
  <c r="G29" i="190" s="1"/>
  <c r="G32" i="190" s="1"/>
  <c r="G14" i="190" s="1"/>
  <c r="G18" i="190" s="1"/>
  <c r="F36" i="190"/>
  <c r="F29" i="190" s="1"/>
  <c r="F32" i="190" s="1"/>
  <c r="F14" i="190" s="1"/>
  <c r="F18" i="190" s="1"/>
  <c r="E36" i="190"/>
  <c r="E29" i="190" s="1"/>
  <c r="E32" i="190" s="1"/>
  <c r="E14" i="190" s="1"/>
  <c r="E18" i="190" s="1"/>
  <c r="D36" i="190"/>
  <c r="D29" i="190" s="1"/>
  <c r="D32" i="190" s="1"/>
  <c r="D14" i="190" s="1"/>
  <c r="D18" i="190" s="1"/>
  <c r="C36" i="190"/>
  <c r="C29" i="190" s="1"/>
  <c r="C32" i="190" s="1"/>
  <c r="C14" i="190" s="1"/>
  <c r="C18" i="190" s="1"/>
  <c r="J32" i="190"/>
  <c r="J14" i="190" s="1"/>
  <c r="J18" i="190"/>
  <c r="I8" i="190"/>
  <c r="L6" i="190"/>
  <c r="L8" i="190" s="1"/>
  <c r="K6" i="190"/>
  <c r="K8" i="190" s="1"/>
  <c r="J6" i="190"/>
  <c r="J8" i="190" s="1"/>
  <c r="I6" i="190"/>
  <c r="H6" i="190"/>
  <c r="H8" i="190" s="1"/>
  <c r="G6" i="190"/>
  <c r="G8" i="190" s="1"/>
  <c r="F6" i="190"/>
  <c r="F8" i="190" s="1"/>
  <c r="E6" i="190"/>
  <c r="E8" i="190" s="1"/>
  <c r="D6" i="190"/>
  <c r="D8" i="190" s="1"/>
  <c r="C6" i="190"/>
  <c r="C8" i="190" s="1"/>
  <c r="L67" i="191"/>
  <c r="K67" i="191"/>
  <c r="J67" i="191"/>
  <c r="I67" i="191"/>
  <c r="H67" i="191"/>
  <c r="G67" i="191"/>
  <c r="F67" i="191"/>
  <c r="E67" i="191"/>
  <c r="D67" i="191"/>
  <c r="C67" i="191"/>
  <c r="L52" i="191"/>
  <c r="K52" i="191"/>
  <c r="J52" i="191"/>
  <c r="I52" i="191"/>
  <c r="H52" i="191"/>
  <c r="G52" i="191"/>
  <c r="F52" i="191"/>
  <c r="E52" i="191"/>
  <c r="D52" i="191"/>
  <c r="C52" i="191"/>
  <c r="L36" i="191"/>
  <c r="L29" i="191" s="1"/>
  <c r="L32" i="191" s="1"/>
  <c r="L14" i="191" s="1"/>
  <c r="L18" i="191" s="1"/>
  <c r="K36" i="191"/>
  <c r="K29" i="191" s="1"/>
  <c r="K32" i="191" s="1"/>
  <c r="K14" i="191" s="1"/>
  <c r="K18" i="191" s="1"/>
  <c r="J36" i="191"/>
  <c r="J29" i="191" s="1"/>
  <c r="J32" i="191" s="1"/>
  <c r="J14" i="191" s="1"/>
  <c r="J18" i="191" s="1"/>
  <c r="I36" i="191"/>
  <c r="I29" i="191" s="1"/>
  <c r="I32" i="191" s="1"/>
  <c r="I14" i="191" s="1"/>
  <c r="I18" i="191" s="1"/>
  <c r="H36" i="191"/>
  <c r="H29" i="191" s="1"/>
  <c r="H32" i="191" s="1"/>
  <c r="H14" i="191" s="1"/>
  <c r="H18" i="191" s="1"/>
  <c r="G36" i="191"/>
  <c r="G29" i="191" s="1"/>
  <c r="G32" i="191" s="1"/>
  <c r="G14" i="191" s="1"/>
  <c r="G18" i="191" s="1"/>
  <c r="F36" i="191"/>
  <c r="F29" i="191" s="1"/>
  <c r="F32" i="191" s="1"/>
  <c r="F14" i="191" s="1"/>
  <c r="F18" i="191" s="1"/>
  <c r="E36" i="191"/>
  <c r="E29" i="191" s="1"/>
  <c r="E32" i="191" s="1"/>
  <c r="E14" i="191" s="1"/>
  <c r="E18" i="191" s="1"/>
  <c r="D36" i="191"/>
  <c r="C36" i="191"/>
  <c r="C29" i="191" s="1"/>
  <c r="C32" i="191" s="1"/>
  <c r="C14" i="191" s="1"/>
  <c r="C18" i="191" s="1"/>
  <c r="D29" i="191"/>
  <c r="D32" i="191" s="1"/>
  <c r="D14" i="191" s="1"/>
  <c r="D18" i="191" s="1"/>
  <c r="D8" i="191"/>
  <c r="L6" i="191"/>
  <c r="L8" i="191" s="1"/>
  <c r="K6" i="191"/>
  <c r="K8" i="191" s="1"/>
  <c r="J6" i="191"/>
  <c r="J8" i="191" s="1"/>
  <c r="I6" i="191"/>
  <c r="I8" i="191" s="1"/>
  <c r="I19" i="191" s="1"/>
  <c r="I21" i="191" s="1"/>
  <c r="H6" i="191"/>
  <c r="H8" i="191" s="1"/>
  <c r="G6" i="191"/>
  <c r="G8" i="191" s="1"/>
  <c r="F6" i="191"/>
  <c r="F8" i="191" s="1"/>
  <c r="F19" i="191" s="1"/>
  <c r="F21" i="191" s="1"/>
  <c r="E6" i="191"/>
  <c r="E8" i="191" s="1"/>
  <c r="D6" i="191"/>
  <c r="C6" i="191"/>
  <c r="C8" i="191" s="1"/>
  <c r="L67" i="192"/>
  <c r="K67" i="192"/>
  <c r="J67" i="192"/>
  <c r="I67" i="192"/>
  <c r="H67" i="192"/>
  <c r="G67" i="192"/>
  <c r="F67" i="192"/>
  <c r="E67" i="192"/>
  <c r="D67" i="192"/>
  <c r="C67" i="192"/>
  <c r="L52" i="192"/>
  <c r="K52" i="192"/>
  <c r="J52" i="192"/>
  <c r="I52" i="192"/>
  <c r="H52" i="192"/>
  <c r="G52" i="192"/>
  <c r="F52" i="192"/>
  <c r="E52" i="192"/>
  <c r="D52" i="192"/>
  <c r="C52" i="192"/>
  <c r="L36" i="192"/>
  <c r="L29" i="192" s="1"/>
  <c r="L32" i="192" s="1"/>
  <c r="L14" i="192" s="1"/>
  <c r="L18" i="192" s="1"/>
  <c r="K36" i="192"/>
  <c r="K29" i="192" s="1"/>
  <c r="K32" i="192" s="1"/>
  <c r="K14" i="192" s="1"/>
  <c r="K18" i="192" s="1"/>
  <c r="J36" i="192"/>
  <c r="J29" i="192" s="1"/>
  <c r="J32" i="192" s="1"/>
  <c r="J14" i="192" s="1"/>
  <c r="J18" i="192" s="1"/>
  <c r="I36" i="192"/>
  <c r="I29" i="192" s="1"/>
  <c r="I32" i="192" s="1"/>
  <c r="I14" i="192" s="1"/>
  <c r="I18" i="192" s="1"/>
  <c r="H36" i="192"/>
  <c r="H29" i="192" s="1"/>
  <c r="H32" i="192" s="1"/>
  <c r="H14" i="192" s="1"/>
  <c r="H18" i="192" s="1"/>
  <c r="G36" i="192"/>
  <c r="G29" i="192" s="1"/>
  <c r="G32" i="192" s="1"/>
  <c r="G14" i="192" s="1"/>
  <c r="G18" i="192" s="1"/>
  <c r="F36" i="192"/>
  <c r="F29" i="192" s="1"/>
  <c r="F32" i="192" s="1"/>
  <c r="F14" i="192" s="1"/>
  <c r="F18" i="192" s="1"/>
  <c r="E36" i="192"/>
  <c r="E29" i="192" s="1"/>
  <c r="E32" i="192" s="1"/>
  <c r="E14" i="192" s="1"/>
  <c r="E18" i="192" s="1"/>
  <c r="D36" i="192"/>
  <c r="D29" i="192" s="1"/>
  <c r="D32" i="192" s="1"/>
  <c r="D14" i="192" s="1"/>
  <c r="D18" i="192" s="1"/>
  <c r="C36" i="192"/>
  <c r="C29" i="192" s="1"/>
  <c r="C32" i="192" s="1"/>
  <c r="C14" i="192" s="1"/>
  <c r="C18" i="192" s="1"/>
  <c r="L6" i="192"/>
  <c r="L8" i="192" s="1"/>
  <c r="K6" i="192"/>
  <c r="K8" i="192" s="1"/>
  <c r="J6" i="192"/>
  <c r="J8" i="192" s="1"/>
  <c r="I6" i="192"/>
  <c r="I8" i="192" s="1"/>
  <c r="H6" i="192"/>
  <c r="H8" i="192" s="1"/>
  <c r="G6" i="192"/>
  <c r="G8" i="192" s="1"/>
  <c r="F6" i="192"/>
  <c r="F8" i="192" s="1"/>
  <c r="E6" i="192"/>
  <c r="E8" i="192" s="1"/>
  <c r="D6" i="192"/>
  <c r="D8" i="192" s="1"/>
  <c r="C6" i="192"/>
  <c r="C8" i="192" s="1"/>
  <c r="L67" i="193"/>
  <c r="K67" i="193"/>
  <c r="J67" i="193"/>
  <c r="I67" i="193"/>
  <c r="H67" i="193"/>
  <c r="G67" i="193"/>
  <c r="F67" i="193"/>
  <c r="E67" i="193"/>
  <c r="D67" i="193"/>
  <c r="C67" i="193"/>
  <c r="L52" i="193"/>
  <c r="K52" i="193"/>
  <c r="J52" i="193"/>
  <c r="I52" i="193"/>
  <c r="H52" i="193"/>
  <c r="G52" i="193"/>
  <c r="F52" i="193"/>
  <c r="E52" i="193"/>
  <c r="D52" i="193"/>
  <c r="C52" i="193"/>
  <c r="L36" i="193"/>
  <c r="L29" i="193" s="1"/>
  <c r="L32" i="193" s="1"/>
  <c r="L14" i="193" s="1"/>
  <c r="L18" i="193" s="1"/>
  <c r="K36" i="193"/>
  <c r="K29" i="193" s="1"/>
  <c r="K32" i="193" s="1"/>
  <c r="K14" i="193" s="1"/>
  <c r="K18" i="193" s="1"/>
  <c r="J36" i="193"/>
  <c r="J29" i="193" s="1"/>
  <c r="J32" i="193" s="1"/>
  <c r="J14" i="193" s="1"/>
  <c r="J18" i="193" s="1"/>
  <c r="I36" i="193"/>
  <c r="H36" i="193"/>
  <c r="H29" i="193" s="1"/>
  <c r="H32" i="193" s="1"/>
  <c r="H14" i="193" s="1"/>
  <c r="H18" i="193" s="1"/>
  <c r="G36" i="193"/>
  <c r="G29" i="193" s="1"/>
  <c r="G32" i="193" s="1"/>
  <c r="G14" i="193" s="1"/>
  <c r="G18" i="193" s="1"/>
  <c r="F36" i="193"/>
  <c r="F29" i="193" s="1"/>
  <c r="F32" i="193" s="1"/>
  <c r="F14" i="193" s="1"/>
  <c r="F18" i="193" s="1"/>
  <c r="E36" i="193"/>
  <c r="E29" i="193" s="1"/>
  <c r="E32" i="193" s="1"/>
  <c r="E14" i="193" s="1"/>
  <c r="E18" i="193" s="1"/>
  <c r="D36" i="193"/>
  <c r="D29" i="193" s="1"/>
  <c r="D32" i="193" s="1"/>
  <c r="D14" i="193" s="1"/>
  <c r="D18" i="193" s="1"/>
  <c r="C36" i="193"/>
  <c r="C29" i="193" s="1"/>
  <c r="C32" i="193" s="1"/>
  <c r="C14" i="193" s="1"/>
  <c r="C18" i="193" s="1"/>
  <c r="I29" i="193"/>
  <c r="I32" i="193" s="1"/>
  <c r="I14" i="193" s="1"/>
  <c r="I18" i="193" s="1"/>
  <c r="L6" i="193"/>
  <c r="L8" i="193" s="1"/>
  <c r="L19" i="193" s="1"/>
  <c r="L21" i="193" s="1"/>
  <c r="K6" i="193"/>
  <c r="K8" i="193" s="1"/>
  <c r="J6" i="193"/>
  <c r="J8" i="193" s="1"/>
  <c r="J19" i="193" s="1"/>
  <c r="J21" i="193" s="1"/>
  <c r="I6" i="193"/>
  <c r="I8" i="193" s="1"/>
  <c r="H6" i="193"/>
  <c r="H8" i="193" s="1"/>
  <c r="G6" i="193"/>
  <c r="G8" i="193" s="1"/>
  <c r="F6" i="193"/>
  <c r="F8" i="193" s="1"/>
  <c r="E6" i="193"/>
  <c r="E8" i="193" s="1"/>
  <c r="D6" i="193"/>
  <c r="D8" i="193" s="1"/>
  <c r="C6" i="193"/>
  <c r="C8" i="193" s="1"/>
  <c r="L67" i="194"/>
  <c r="K67" i="194"/>
  <c r="J67" i="194"/>
  <c r="I67" i="194"/>
  <c r="H67" i="194"/>
  <c r="G67" i="194"/>
  <c r="F67" i="194"/>
  <c r="E67" i="194"/>
  <c r="D67" i="194"/>
  <c r="C67" i="194"/>
  <c r="L52" i="194"/>
  <c r="K52" i="194"/>
  <c r="J52" i="194"/>
  <c r="I52" i="194"/>
  <c r="H52" i="194"/>
  <c r="G52" i="194"/>
  <c r="F52" i="194"/>
  <c r="E52" i="194"/>
  <c r="D52" i="194"/>
  <c r="C52" i="194"/>
  <c r="L36" i="194"/>
  <c r="K36" i="194"/>
  <c r="K29" i="194" s="1"/>
  <c r="K32" i="194" s="1"/>
  <c r="K14" i="194" s="1"/>
  <c r="K18" i="194" s="1"/>
  <c r="J36" i="194"/>
  <c r="J29" i="194" s="1"/>
  <c r="J32" i="194" s="1"/>
  <c r="J14" i="194" s="1"/>
  <c r="J18" i="194" s="1"/>
  <c r="J19" i="194" s="1"/>
  <c r="J21" i="194" s="1"/>
  <c r="I36" i="194"/>
  <c r="I29" i="194" s="1"/>
  <c r="H36" i="194"/>
  <c r="H29" i="194" s="1"/>
  <c r="H32" i="194" s="1"/>
  <c r="H14" i="194" s="1"/>
  <c r="H18" i="194" s="1"/>
  <c r="G36" i="194"/>
  <c r="G29" i="194" s="1"/>
  <c r="G32" i="194" s="1"/>
  <c r="G14" i="194" s="1"/>
  <c r="G18" i="194" s="1"/>
  <c r="F36" i="194"/>
  <c r="F29" i="194" s="1"/>
  <c r="F32" i="194" s="1"/>
  <c r="F14" i="194" s="1"/>
  <c r="F18" i="194" s="1"/>
  <c r="E36" i="194"/>
  <c r="E29" i="194" s="1"/>
  <c r="E32" i="194" s="1"/>
  <c r="E14" i="194" s="1"/>
  <c r="E18" i="194" s="1"/>
  <c r="D36" i="194"/>
  <c r="D29" i="194" s="1"/>
  <c r="D32" i="194" s="1"/>
  <c r="D14" i="194" s="1"/>
  <c r="D18" i="194" s="1"/>
  <c r="C36" i="194"/>
  <c r="C29" i="194" s="1"/>
  <c r="C32" i="194" s="1"/>
  <c r="C14" i="194" s="1"/>
  <c r="C18" i="194" s="1"/>
  <c r="I32" i="194"/>
  <c r="I14" i="194" s="1"/>
  <c r="I18" i="194" s="1"/>
  <c r="L29" i="194"/>
  <c r="L32" i="194" s="1"/>
  <c r="L14" i="194" s="1"/>
  <c r="L18" i="194" s="1"/>
  <c r="L6" i="194"/>
  <c r="L8" i="194" s="1"/>
  <c r="K6" i="194"/>
  <c r="K8" i="194" s="1"/>
  <c r="J6" i="194"/>
  <c r="J8" i="194" s="1"/>
  <c r="I6" i="194"/>
  <c r="I8" i="194" s="1"/>
  <c r="H6" i="194"/>
  <c r="H8" i="194" s="1"/>
  <c r="H19" i="194" s="1"/>
  <c r="H21" i="194" s="1"/>
  <c r="G6" i="194"/>
  <c r="G8" i="194" s="1"/>
  <c r="F6" i="194"/>
  <c r="F8" i="194" s="1"/>
  <c r="E6" i="194"/>
  <c r="E8" i="194" s="1"/>
  <c r="D6" i="194"/>
  <c r="D8" i="194" s="1"/>
  <c r="C6" i="194"/>
  <c r="C8" i="194" s="1"/>
  <c r="L67" i="195"/>
  <c r="K67" i="195"/>
  <c r="J67" i="195"/>
  <c r="I67" i="195"/>
  <c r="H67" i="195"/>
  <c r="G67" i="195"/>
  <c r="F67" i="195"/>
  <c r="E67" i="195"/>
  <c r="D67" i="195"/>
  <c r="C67" i="195"/>
  <c r="L52" i="195"/>
  <c r="K52" i="195"/>
  <c r="J52" i="195"/>
  <c r="I52" i="195"/>
  <c r="H52" i="195"/>
  <c r="G52" i="195"/>
  <c r="F52" i="195"/>
  <c r="E52" i="195"/>
  <c r="D52" i="195"/>
  <c r="C52" i="195"/>
  <c r="L36" i="195"/>
  <c r="L29" i="195" s="1"/>
  <c r="L32" i="195" s="1"/>
  <c r="L14" i="195" s="1"/>
  <c r="L18" i="195" s="1"/>
  <c r="K36" i="195"/>
  <c r="K29" i="195" s="1"/>
  <c r="K32" i="195" s="1"/>
  <c r="K14" i="195" s="1"/>
  <c r="K18" i="195" s="1"/>
  <c r="J36" i="195"/>
  <c r="J29" i="195" s="1"/>
  <c r="J32" i="195" s="1"/>
  <c r="J14" i="195" s="1"/>
  <c r="J18" i="195" s="1"/>
  <c r="I36" i="195"/>
  <c r="I29" i="195" s="1"/>
  <c r="I32" i="195" s="1"/>
  <c r="I14" i="195" s="1"/>
  <c r="I18" i="195" s="1"/>
  <c r="H36" i="195"/>
  <c r="H29" i="195" s="1"/>
  <c r="H32" i="195" s="1"/>
  <c r="H14" i="195" s="1"/>
  <c r="H18" i="195" s="1"/>
  <c r="G36" i="195"/>
  <c r="G29" i="195" s="1"/>
  <c r="G32" i="195" s="1"/>
  <c r="G14" i="195" s="1"/>
  <c r="G18" i="195" s="1"/>
  <c r="F36" i="195"/>
  <c r="F29" i="195" s="1"/>
  <c r="F32" i="195" s="1"/>
  <c r="F14" i="195" s="1"/>
  <c r="F18" i="195" s="1"/>
  <c r="E36" i="195"/>
  <c r="E29" i="195" s="1"/>
  <c r="E32" i="195" s="1"/>
  <c r="E14" i="195" s="1"/>
  <c r="E18" i="195" s="1"/>
  <c r="D36" i="195"/>
  <c r="D29" i="195" s="1"/>
  <c r="D32" i="195" s="1"/>
  <c r="D14" i="195" s="1"/>
  <c r="D18" i="195" s="1"/>
  <c r="C36" i="195"/>
  <c r="C29" i="195" s="1"/>
  <c r="C32" i="195" s="1"/>
  <c r="C14" i="195" s="1"/>
  <c r="C18" i="195" s="1"/>
  <c r="L6" i="195"/>
  <c r="L8" i="195" s="1"/>
  <c r="K6" i="195"/>
  <c r="K8" i="195" s="1"/>
  <c r="J6" i="195"/>
  <c r="J8" i="195" s="1"/>
  <c r="I6" i="195"/>
  <c r="I8" i="195" s="1"/>
  <c r="H6" i="195"/>
  <c r="H8" i="195" s="1"/>
  <c r="G6" i="195"/>
  <c r="G8" i="195" s="1"/>
  <c r="F6" i="195"/>
  <c r="F8" i="195" s="1"/>
  <c r="F19" i="195" s="1"/>
  <c r="F21" i="195" s="1"/>
  <c r="E6" i="195"/>
  <c r="E8" i="195" s="1"/>
  <c r="D6" i="195"/>
  <c r="D8" i="195" s="1"/>
  <c r="C6" i="195"/>
  <c r="C8" i="195" s="1"/>
  <c r="L67" i="196"/>
  <c r="K67" i="196"/>
  <c r="J67" i="196"/>
  <c r="I67" i="196"/>
  <c r="H67" i="196"/>
  <c r="G67" i="196"/>
  <c r="F67" i="196"/>
  <c r="E67" i="196"/>
  <c r="D67" i="196"/>
  <c r="C67" i="196"/>
  <c r="L52" i="196"/>
  <c r="K52" i="196"/>
  <c r="J52" i="196"/>
  <c r="I52" i="196"/>
  <c r="H52" i="196"/>
  <c r="G52" i="196"/>
  <c r="F52" i="196"/>
  <c r="E52" i="196"/>
  <c r="D52" i="196"/>
  <c r="C52" i="196"/>
  <c r="L36" i="196"/>
  <c r="L29" i="196" s="1"/>
  <c r="L32" i="196" s="1"/>
  <c r="L14" i="196" s="1"/>
  <c r="L18" i="196" s="1"/>
  <c r="K36" i="196"/>
  <c r="K29" i="196" s="1"/>
  <c r="K32" i="196" s="1"/>
  <c r="K14" i="196" s="1"/>
  <c r="K18" i="196" s="1"/>
  <c r="J36" i="196"/>
  <c r="J29" i="196" s="1"/>
  <c r="J32" i="196" s="1"/>
  <c r="J14" i="196" s="1"/>
  <c r="J18" i="196" s="1"/>
  <c r="I36" i="196"/>
  <c r="I29" i="196" s="1"/>
  <c r="I32" i="196" s="1"/>
  <c r="I14" i="196" s="1"/>
  <c r="I18" i="196" s="1"/>
  <c r="H36" i="196"/>
  <c r="H29" i="196" s="1"/>
  <c r="H32" i="196" s="1"/>
  <c r="H14" i="196" s="1"/>
  <c r="H18" i="196" s="1"/>
  <c r="G36" i="196"/>
  <c r="G29" i="196" s="1"/>
  <c r="G32" i="196" s="1"/>
  <c r="G14" i="196" s="1"/>
  <c r="G18" i="196" s="1"/>
  <c r="F36" i="196"/>
  <c r="F29" i="196" s="1"/>
  <c r="F32" i="196" s="1"/>
  <c r="F14" i="196" s="1"/>
  <c r="F18" i="196" s="1"/>
  <c r="E36" i="196"/>
  <c r="E29" i="196" s="1"/>
  <c r="E32" i="196" s="1"/>
  <c r="E14" i="196" s="1"/>
  <c r="E18" i="196" s="1"/>
  <c r="D36" i="196"/>
  <c r="D29" i="196" s="1"/>
  <c r="D32" i="196" s="1"/>
  <c r="D14" i="196" s="1"/>
  <c r="D18" i="196" s="1"/>
  <c r="C36" i="196"/>
  <c r="C29" i="196" s="1"/>
  <c r="C32" i="196" s="1"/>
  <c r="C14" i="196" s="1"/>
  <c r="C18" i="196" s="1"/>
  <c r="L6" i="196"/>
  <c r="L8" i="196" s="1"/>
  <c r="K6" i="196"/>
  <c r="K8" i="196" s="1"/>
  <c r="K19" i="196" s="1"/>
  <c r="K21" i="196" s="1"/>
  <c r="J6" i="196"/>
  <c r="J8" i="196" s="1"/>
  <c r="I6" i="196"/>
  <c r="I8" i="196" s="1"/>
  <c r="H6" i="196"/>
  <c r="H8" i="196" s="1"/>
  <c r="G6" i="196"/>
  <c r="G8" i="196" s="1"/>
  <c r="F6" i="196"/>
  <c r="F8" i="196" s="1"/>
  <c r="F19" i="196" s="1"/>
  <c r="F21" i="196" s="1"/>
  <c r="E6" i="196"/>
  <c r="E8" i="196" s="1"/>
  <c r="D6" i="196"/>
  <c r="D8" i="196" s="1"/>
  <c r="C6" i="196"/>
  <c r="C8" i="196" s="1"/>
  <c r="L67" i="197"/>
  <c r="K67" i="197"/>
  <c r="J67" i="197"/>
  <c r="I67" i="197"/>
  <c r="H67" i="197"/>
  <c r="G67" i="197"/>
  <c r="F67" i="197"/>
  <c r="E67" i="197"/>
  <c r="D67" i="197"/>
  <c r="C67" i="197"/>
  <c r="L52" i="197"/>
  <c r="K52" i="197"/>
  <c r="J52" i="197"/>
  <c r="I52" i="197"/>
  <c r="H52" i="197"/>
  <c r="G52" i="197"/>
  <c r="F52" i="197"/>
  <c r="E52" i="197"/>
  <c r="D52" i="197"/>
  <c r="C52" i="197"/>
  <c r="L36" i="197"/>
  <c r="L29" i="197" s="1"/>
  <c r="L32" i="197" s="1"/>
  <c r="L14" i="197" s="1"/>
  <c r="L18" i="197" s="1"/>
  <c r="K36" i="197"/>
  <c r="K29" i="197" s="1"/>
  <c r="J36" i="197"/>
  <c r="J29" i="197" s="1"/>
  <c r="J32" i="197" s="1"/>
  <c r="J14" i="197" s="1"/>
  <c r="J18" i="197" s="1"/>
  <c r="I36" i="197"/>
  <c r="I29" i="197" s="1"/>
  <c r="I32" i="197" s="1"/>
  <c r="I14" i="197" s="1"/>
  <c r="I18" i="197" s="1"/>
  <c r="H36" i="197"/>
  <c r="H29" i="197" s="1"/>
  <c r="H32" i="197" s="1"/>
  <c r="H14" i="197" s="1"/>
  <c r="H18" i="197" s="1"/>
  <c r="G36" i="197"/>
  <c r="G29" i="197" s="1"/>
  <c r="G32" i="197" s="1"/>
  <c r="G14" i="197" s="1"/>
  <c r="G18" i="197" s="1"/>
  <c r="F36" i="197"/>
  <c r="E36" i="197"/>
  <c r="E29" i="197" s="1"/>
  <c r="E32" i="197" s="1"/>
  <c r="E14" i="197" s="1"/>
  <c r="E18" i="197" s="1"/>
  <c r="D36" i="197"/>
  <c r="D29" i="197" s="1"/>
  <c r="D32" i="197" s="1"/>
  <c r="D14" i="197" s="1"/>
  <c r="D18" i="197" s="1"/>
  <c r="C36" i="197"/>
  <c r="C29" i="197" s="1"/>
  <c r="C32" i="197" s="1"/>
  <c r="C14" i="197" s="1"/>
  <c r="C18" i="197" s="1"/>
  <c r="K32" i="197"/>
  <c r="K14" i="197" s="1"/>
  <c r="K18" i="197" s="1"/>
  <c r="F29" i="197"/>
  <c r="F32" i="197" s="1"/>
  <c r="F14" i="197" s="1"/>
  <c r="F18" i="197" s="1"/>
  <c r="G8" i="197"/>
  <c r="L6" i="197"/>
  <c r="L8" i="197" s="1"/>
  <c r="K6" i="197"/>
  <c r="K8" i="197" s="1"/>
  <c r="J6" i="197"/>
  <c r="J8" i="197" s="1"/>
  <c r="I6" i="197"/>
  <c r="I8" i="197" s="1"/>
  <c r="H6" i="197"/>
  <c r="H8" i="197" s="1"/>
  <c r="G6" i="197"/>
  <c r="F6" i="197"/>
  <c r="F8" i="197" s="1"/>
  <c r="E6" i="197"/>
  <c r="E8" i="197" s="1"/>
  <c r="D6" i="197"/>
  <c r="D8" i="197" s="1"/>
  <c r="C6" i="197"/>
  <c r="C8" i="197" s="1"/>
  <c r="L67" i="198"/>
  <c r="K67" i="198"/>
  <c r="J67" i="198"/>
  <c r="I67" i="198"/>
  <c r="H67" i="198"/>
  <c r="G67" i="198"/>
  <c r="F67" i="198"/>
  <c r="E67" i="198"/>
  <c r="D67" i="198"/>
  <c r="C67" i="198"/>
  <c r="L52" i="198"/>
  <c r="K52" i="198"/>
  <c r="J52" i="198"/>
  <c r="I52" i="198"/>
  <c r="H52" i="198"/>
  <c r="G52" i="198"/>
  <c r="F52" i="198"/>
  <c r="E52" i="198"/>
  <c r="D52" i="198"/>
  <c r="C52" i="198"/>
  <c r="L36" i="198"/>
  <c r="K36" i="198"/>
  <c r="K29" i="198" s="1"/>
  <c r="K32" i="198" s="1"/>
  <c r="K14" i="198" s="1"/>
  <c r="K18" i="198" s="1"/>
  <c r="J36" i="198"/>
  <c r="J29" i="198" s="1"/>
  <c r="J32" i="198" s="1"/>
  <c r="J14" i="198" s="1"/>
  <c r="J18" i="198" s="1"/>
  <c r="I36" i="198"/>
  <c r="I29" i="198" s="1"/>
  <c r="I32" i="198" s="1"/>
  <c r="I14" i="198" s="1"/>
  <c r="I18" i="198" s="1"/>
  <c r="H36" i="198"/>
  <c r="H29" i="198" s="1"/>
  <c r="H32" i="198" s="1"/>
  <c r="H14" i="198" s="1"/>
  <c r="H18" i="198" s="1"/>
  <c r="G36" i="198"/>
  <c r="G29" i="198" s="1"/>
  <c r="G32" i="198" s="1"/>
  <c r="G14" i="198" s="1"/>
  <c r="G18" i="198" s="1"/>
  <c r="F36" i="198"/>
  <c r="F29" i="198" s="1"/>
  <c r="F32" i="198" s="1"/>
  <c r="F14" i="198" s="1"/>
  <c r="F18" i="198" s="1"/>
  <c r="E36" i="198"/>
  <c r="E29" i="198" s="1"/>
  <c r="E32" i="198" s="1"/>
  <c r="E14" i="198" s="1"/>
  <c r="E18" i="198" s="1"/>
  <c r="D36" i="198"/>
  <c r="D29" i="198" s="1"/>
  <c r="D32" i="198" s="1"/>
  <c r="D14" i="198" s="1"/>
  <c r="D18" i="198" s="1"/>
  <c r="C36" i="198"/>
  <c r="C29" i="198" s="1"/>
  <c r="C32" i="198" s="1"/>
  <c r="C14" i="198" s="1"/>
  <c r="C18" i="198" s="1"/>
  <c r="L29" i="198"/>
  <c r="L32" i="198" s="1"/>
  <c r="L14" i="198" s="1"/>
  <c r="L18" i="198" s="1"/>
  <c r="L6" i="198"/>
  <c r="L8" i="198" s="1"/>
  <c r="K6" i="198"/>
  <c r="K8" i="198" s="1"/>
  <c r="J6" i="198"/>
  <c r="J8" i="198" s="1"/>
  <c r="J19" i="198" s="1"/>
  <c r="J21" i="198" s="1"/>
  <c r="I6" i="198"/>
  <c r="I8" i="198" s="1"/>
  <c r="H6" i="198"/>
  <c r="H8" i="198" s="1"/>
  <c r="G6" i="198"/>
  <c r="G8" i="198" s="1"/>
  <c r="F6" i="198"/>
  <c r="F8" i="198" s="1"/>
  <c r="E6" i="198"/>
  <c r="E8" i="198" s="1"/>
  <c r="D6" i="198"/>
  <c r="D8" i="198" s="1"/>
  <c r="C6" i="198"/>
  <c r="C8" i="198" s="1"/>
  <c r="L67" i="199"/>
  <c r="K67" i="199"/>
  <c r="J67" i="199"/>
  <c r="I67" i="199"/>
  <c r="H67" i="199"/>
  <c r="G67" i="199"/>
  <c r="F67" i="199"/>
  <c r="E67" i="199"/>
  <c r="D67" i="199"/>
  <c r="C67" i="199"/>
  <c r="L52" i="199"/>
  <c r="K52" i="199"/>
  <c r="J52" i="199"/>
  <c r="I52" i="199"/>
  <c r="H52" i="199"/>
  <c r="G52" i="199"/>
  <c r="F52" i="199"/>
  <c r="E52" i="199"/>
  <c r="D52" i="199"/>
  <c r="C52" i="199"/>
  <c r="L36" i="199"/>
  <c r="L29" i="199" s="1"/>
  <c r="L32" i="199" s="1"/>
  <c r="L14" i="199" s="1"/>
  <c r="L18" i="199" s="1"/>
  <c r="K36" i="199"/>
  <c r="K29" i="199" s="1"/>
  <c r="K32" i="199" s="1"/>
  <c r="K14" i="199" s="1"/>
  <c r="K18" i="199" s="1"/>
  <c r="J36" i="199"/>
  <c r="J29" i="199" s="1"/>
  <c r="J32" i="199" s="1"/>
  <c r="J14" i="199" s="1"/>
  <c r="J18" i="199" s="1"/>
  <c r="I36" i="199"/>
  <c r="H36" i="199"/>
  <c r="H29" i="199" s="1"/>
  <c r="H32" i="199" s="1"/>
  <c r="H14" i="199" s="1"/>
  <c r="H18" i="199" s="1"/>
  <c r="G36" i="199"/>
  <c r="G29" i="199" s="1"/>
  <c r="G32" i="199" s="1"/>
  <c r="G14" i="199" s="1"/>
  <c r="G18" i="199" s="1"/>
  <c r="F36" i="199"/>
  <c r="F29" i="199" s="1"/>
  <c r="F32" i="199" s="1"/>
  <c r="F14" i="199" s="1"/>
  <c r="F18" i="199" s="1"/>
  <c r="E36" i="199"/>
  <c r="E29" i="199" s="1"/>
  <c r="E32" i="199" s="1"/>
  <c r="E14" i="199" s="1"/>
  <c r="E18" i="199" s="1"/>
  <c r="D36" i="199"/>
  <c r="C36" i="199"/>
  <c r="I29" i="199"/>
  <c r="I32" i="199" s="1"/>
  <c r="I14" i="199" s="1"/>
  <c r="I18" i="199" s="1"/>
  <c r="D29" i="199"/>
  <c r="D32" i="199" s="1"/>
  <c r="D14" i="199" s="1"/>
  <c r="D18" i="199" s="1"/>
  <c r="C29" i="199"/>
  <c r="C32" i="199" s="1"/>
  <c r="C14" i="199" s="1"/>
  <c r="C18" i="199" s="1"/>
  <c r="K8" i="199"/>
  <c r="L6" i="199"/>
  <c r="L8" i="199" s="1"/>
  <c r="K6" i="199"/>
  <c r="J6" i="199"/>
  <c r="J8" i="199" s="1"/>
  <c r="I6" i="199"/>
  <c r="I8" i="199" s="1"/>
  <c r="H6" i="199"/>
  <c r="H8" i="199" s="1"/>
  <c r="H19" i="199" s="1"/>
  <c r="H21" i="199" s="1"/>
  <c r="G6" i="199"/>
  <c r="G8" i="199" s="1"/>
  <c r="F6" i="199"/>
  <c r="F8" i="199" s="1"/>
  <c r="E6" i="199"/>
  <c r="E8" i="199" s="1"/>
  <c r="D6" i="199"/>
  <c r="D8" i="199" s="1"/>
  <c r="C6" i="199"/>
  <c r="C8" i="199" s="1"/>
  <c r="L67" i="200"/>
  <c r="K67" i="200"/>
  <c r="J67" i="200"/>
  <c r="I67" i="200"/>
  <c r="H67" i="200"/>
  <c r="G67" i="200"/>
  <c r="F67" i="200"/>
  <c r="E67" i="200"/>
  <c r="D67" i="200"/>
  <c r="C67" i="200"/>
  <c r="L52" i="200"/>
  <c r="K52" i="200"/>
  <c r="J52" i="200"/>
  <c r="I52" i="200"/>
  <c r="H52" i="200"/>
  <c r="G52" i="200"/>
  <c r="F52" i="200"/>
  <c r="E52" i="200"/>
  <c r="D52" i="200"/>
  <c r="C52" i="200"/>
  <c r="L36" i="200"/>
  <c r="L29" i="200" s="1"/>
  <c r="L32" i="200" s="1"/>
  <c r="L14" i="200" s="1"/>
  <c r="L18" i="200" s="1"/>
  <c r="K36" i="200"/>
  <c r="K29" i="200" s="1"/>
  <c r="K32" i="200" s="1"/>
  <c r="K14" i="200" s="1"/>
  <c r="K18" i="200" s="1"/>
  <c r="J36" i="200"/>
  <c r="I36" i="200"/>
  <c r="H36" i="200"/>
  <c r="G36" i="200"/>
  <c r="G29" i="200" s="1"/>
  <c r="G32" i="200" s="1"/>
  <c r="G14" i="200" s="1"/>
  <c r="G18" i="200" s="1"/>
  <c r="F36" i="200"/>
  <c r="F29" i="200" s="1"/>
  <c r="F32" i="200" s="1"/>
  <c r="F14" i="200" s="1"/>
  <c r="F18" i="200" s="1"/>
  <c r="E36" i="200"/>
  <c r="E29" i="200" s="1"/>
  <c r="E32" i="200" s="1"/>
  <c r="E14" i="200" s="1"/>
  <c r="E18" i="200" s="1"/>
  <c r="D36" i="200"/>
  <c r="D29" i="200" s="1"/>
  <c r="D32" i="200" s="1"/>
  <c r="D14" i="200" s="1"/>
  <c r="D18" i="200" s="1"/>
  <c r="C36" i="200"/>
  <c r="C29" i="200" s="1"/>
  <c r="C32" i="200" s="1"/>
  <c r="C14" i="200" s="1"/>
  <c r="C18" i="200" s="1"/>
  <c r="J29" i="200"/>
  <c r="J32" i="200" s="1"/>
  <c r="J14" i="200" s="1"/>
  <c r="J18" i="200" s="1"/>
  <c r="I29" i="200"/>
  <c r="I32" i="200" s="1"/>
  <c r="I14" i="200" s="1"/>
  <c r="I18" i="200" s="1"/>
  <c r="H29" i="200"/>
  <c r="H32" i="200" s="1"/>
  <c r="H14" i="200" s="1"/>
  <c r="H18" i="200" s="1"/>
  <c r="L6" i="200"/>
  <c r="L8" i="200" s="1"/>
  <c r="K6" i="200"/>
  <c r="K8" i="200" s="1"/>
  <c r="J6" i="200"/>
  <c r="J8" i="200" s="1"/>
  <c r="I6" i="200"/>
  <c r="I8" i="200" s="1"/>
  <c r="I19" i="200" s="1"/>
  <c r="I21" i="200" s="1"/>
  <c r="H6" i="200"/>
  <c r="H8" i="200" s="1"/>
  <c r="G6" i="200"/>
  <c r="G8" i="200" s="1"/>
  <c r="F6" i="200"/>
  <c r="F8" i="200" s="1"/>
  <c r="E6" i="200"/>
  <c r="E8" i="200" s="1"/>
  <c r="D6" i="200"/>
  <c r="D8" i="200" s="1"/>
  <c r="C6" i="200"/>
  <c r="C8" i="200" s="1"/>
  <c r="L67" i="201"/>
  <c r="K67" i="201"/>
  <c r="J67" i="201"/>
  <c r="I67" i="201"/>
  <c r="H67" i="201"/>
  <c r="G67" i="201"/>
  <c r="F67" i="201"/>
  <c r="E67" i="201"/>
  <c r="D67" i="201"/>
  <c r="C67" i="201"/>
  <c r="L52" i="201"/>
  <c r="K52" i="201"/>
  <c r="J52" i="201"/>
  <c r="I52" i="201"/>
  <c r="H52" i="201"/>
  <c r="G52" i="201"/>
  <c r="F52" i="201"/>
  <c r="E52" i="201"/>
  <c r="D52" i="201"/>
  <c r="C52" i="201"/>
  <c r="L36" i="201"/>
  <c r="L29" i="201" s="1"/>
  <c r="L32" i="201" s="1"/>
  <c r="L14" i="201" s="1"/>
  <c r="L18" i="201" s="1"/>
  <c r="K36" i="201"/>
  <c r="K29" i="201" s="1"/>
  <c r="K32" i="201" s="1"/>
  <c r="K14" i="201" s="1"/>
  <c r="K18" i="201" s="1"/>
  <c r="J36" i="201"/>
  <c r="J29" i="201" s="1"/>
  <c r="J32" i="201" s="1"/>
  <c r="J14" i="201" s="1"/>
  <c r="J18" i="201" s="1"/>
  <c r="I36" i="201"/>
  <c r="I29" i="201" s="1"/>
  <c r="I32" i="201" s="1"/>
  <c r="I14" i="201" s="1"/>
  <c r="I18" i="201" s="1"/>
  <c r="H36" i="201"/>
  <c r="H29" i="201" s="1"/>
  <c r="H32" i="201" s="1"/>
  <c r="H14" i="201" s="1"/>
  <c r="H18" i="201" s="1"/>
  <c r="G36" i="201"/>
  <c r="F36" i="201"/>
  <c r="F29" i="201" s="1"/>
  <c r="F32" i="201" s="1"/>
  <c r="F14" i="201" s="1"/>
  <c r="F18" i="201" s="1"/>
  <c r="E36" i="201"/>
  <c r="E29" i="201" s="1"/>
  <c r="E32" i="201" s="1"/>
  <c r="E14" i="201" s="1"/>
  <c r="E18" i="201" s="1"/>
  <c r="D36" i="201"/>
  <c r="D29" i="201" s="1"/>
  <c r="D32" i="201" s="1"/>
  <c r="D14" i="201" s="1"/>
  <c r="D18" i="201" s="1"/>
  <c r="C36" i="201"/>
  <c r="C29" i="201" s="1"/>
  <c r="C32" i="201" s="1"/>
  <c r="C14" i="201" s="1"/>
  <c r="C18" i="201" s="1"/>
  <c r="G29" i="201"/>
  <c r="G32" i="201" s="1"/>
  <c r="G14" i="201" s="1"/>
  <c r="G18" i="201" s="1"/>
  <c r="L6" i="201"/>
  <c r="L8" i="201" s="1"/>
  <c r="K6" i="201"/>
  <c r="K8" i="201" s="1"/>
  <c r="J6" i="201"/>
  <c r="J8" i="201" s="1"/>
  <c r="I6" i="201"/>
  <c r="I8" i="201" s="1"/>
  <c r="I19" i="201" s="1"/>
  <c r="I21" i="201" s="1"/>
  <c r="H6" i="201"/>
  <c r="H8" i="201" s="1"/>
  <c r="G6" i="201"/>
  <c r="G8" i="201" s="1"/>
  <c r="F6" i="201"/>
  <c r="F8" i="201" s="1"/>
  <c r="E6" i="201"/>
  <c r="E8" i="201" s="1"/>
  <c r="D6" i="201"/>
  <c r="D8" i="201" s="1"/>
  <c r="C6" i="201"/>
  <c r="C8" i="201" s="1"/>
  <c r="L67" i="202"/>
  <c r="K67" i="202"/>
  <c r="J67" i="202"/>
  <c r="I67" i="202"/>
  <c r="H67" i="202"/>
  <c r="G67" i="202"/>
  <c r="F67" i="202"/>
  <c r="E67" i="202"/>
  <c r="D67" i="202"/>
  <c r="C67" i="202"/>
  <c r="L52" i="202"/>
  <c r="K52" i="202"/>
  <c r="J52" i="202"/>
  <c r="I52" i="202"/>
  <c r="H52" i="202"/>
  <c r="G52" i="202"/>
  <c r="F52" i="202"/>
  <c r="E52" i="202"/>
  <c r="D52" i="202"/>
  <c r="C52" i="202"/>
  <c r="L36" i="202"/>
  <c r="L29" i="202" s="1"/>
  <c r="L32" i="202" s="1"/>
  <c r="L14" i="202" s="1"/>
  <c r="L18" i="202" s="1"/>
  <c r="K36" i="202"/>
  <c r="J36" i="202"/>
  <c r="J29" i="202" s="1"/>
  <c r="J32" i="202" s="1"/>
  <c r="J14" i="202" s="1"/>
  <c r="J18" i="202" s="1"/>
  <c r="I36" i="202"/>
  <c r="I29" i="202" s="1"/>
  <c r="I32" i="202" s="1"/>
  <c r="I14" i="202" s="1"/>
  <c r="I18" i="202" s="1"/>
  <c r="H36" i="202"/>
  <c r="H29" i="202" s="1"/>
  <c r="H32" i="202" s="1"/>
  <c r="H14" i="202" s="1"/>
  <c r="H18" i="202" s="1"/>
  <c r="G36" i="202"/>
  <c r="G29" i="202" s="1"/>
  <c r="G32" i="202" s="1"/>
  <c r="G14" i="202" s="1"/>
  <c r="G18" i="202" s="1"/>
  <c r="F36" i="202"/>
  <c r="F29" i="202" s="1"/>
  <c r="F32" i="202" s="1"/>
  <c r="F14" i="202" s="1"/>
  <c r="F18" i="202" s="1"/>
  <c r="E36" i="202"/>
  <c r="E29" i="202" s="1"/>
  <c r="E32" i="202" s="1"/>
  <c r="E14" i="202" s="1"/>
  <c r="E18" i="202" s="1"/>
  <c r="D36" i="202"/>
  <c r="D29" i="202" s="1"/>
  <c r="D32" i="202" s="1"/>
  <c r="D14" i="202" s="1"/>
  <c r="D18" i="202" s="1"/>
  <c r="C36" i="202"/>
  <c r="K29" i="202"/>
  <c r="K32" i="202" s="1"/>
  <c r="K14" i="202" s="1"/>
  <c r="K18" i="202" s="1"/>
  <c r="C29" i="202"/>
  <c r="C32" i="202" s="1"/>
  <c r="C14" i="202" s="1"/>
  <c r="C18" i="202" s="1"/>
  <c r="L6" i="202"/>
  <c r="L8" i="202" s="1"/>
  <c r="K6" i="202"/>
  <c r="K8" i="202" s="1"/>
  <c r="J6" i="202"/>
  <c r="J8" i="202" s="1"/>
  <c r="I6" i="202"/>
  <c r="I8" i="202" s="1"/>
  <c r="H6" i="202"/>
  <c r="H8" i="202" s="1"/>
  <c r="G6" i="202"/>
  <c r="G8" i="202" s="1"/>
  <c r="F6" i="202"/>
  <c r="F8" i="202" s="1"/>
  <c r="E6" i="202"/>
  <c r="E8" i="202" s="1"/>
  <c r="D6" i="202"/>
  <c r="D8" i="202" s="1"/>
  <c r="C6" i="202"/>
  <c r="C8" i="202" s="1"/>
  <c r="L67" i="203"/>
  <c r="K67" i="203"/>
  <c r="J67" i="203"/>
  <c r="I67" i="203"/>
  <c r="H67" i="203"/>
  <c r="G67" i="203"/>
  <c r="F67" i="203"/>
  <c r="E67" i="203"/>
  <c r="D67" i="203"/>
  <c r="C67" i="203"/>
  <c r="L52" i="203"/>
  <c r="K52" i="203"/>
  <c r="J52" i="203"/>
  <c r="I52" i="203"/>
  <c r="H52" i="203"/>
  <c r="G52" i="203"/>
  <c r="F52" i="203"/>
  <c r="E52" i="203"/>
  <c r="D52" i="203"/>
  <c r="C52" i="203"/>
  <c r="L36" i="203"/>
  <c r="L29" i="203" s="1"/>
  <c r="L32" i="203" s="1"/>
  <c r="L14" i="203" s="1"/>
  <c r="L18" i="203" s="1"/>
  <c r="K36" i="203"/>
  <c r="K29" i="203" s="1"/>
  <c r="K32" i="203" s="1"/>
  <c r="K14" i="203" s="1"/>
  <c r="K18" i="203" s="1"/>
  <c r="J36" i="203"/>
  <c r="J29" i="203" s="1"/>
  <c r="J32" i="203" s="1"/>
  <c r="J14" i="203" s="1"/>
  <c r="J18" i="203" s="1"/>
  <c r="I36" i="203"/>
  <c r="H36" i="203"/>
  <c r="H29" i="203" s="1"/>
  <c r="H32" i="203" s="1"/>
  <c r="H14" i="203" s="1"/>
  <c r="H18" i="203" s="1"/>
  <c r="G36" i="203"/>
  <c r="G29" i="203" s="1"/>
  <c r="G32" i="203" s="1"/>
  <c r="G14" i="203" s="1"/>
  <c r="G18" i="203" s="1"/>
  <c r="F36" i="203"/>
  <c r="F29" i="203" s="1"/>
  <c r="F32" i="203" s="1"/>
  <c r="F14" i="203" s="1"/>
  <c r="F18" i="203" s="1"/>
  <c r="E36" i="203"/>
  <c r="E29" i="203" s="1"/>
  <c r="E32" i="203" s="1"/>
  <c r="E14" i="203" s="1"/>
  <c r="E18" i="203" s="1"/>
  <c r="D36" i="203"/>
  <c r="D29" i="203" s="1"/>
  <c r="D32" i="203" s="1"/>
  <c r="D14" i="203" s="1"/>
  <c r="D18" i="203" s="1"/>
  <c r="C36" i="203"/>
  <c r="C29" i="203" s="1"/>
  <c r="C32" i="203" s="1"/>
  <c r="C14" i="203" s="1"/>
  <c r="C18" i="203" s="1"/>
  <c r="I29" i="203"/>
  <c r="I32" i="203" s="1"/>
  <c r="I14" i="203" s="1"/>
  <c r="I18" i="203" s="1"/>
  <c r="L6" i="203"/>
  <c r="L8" i="203" s="1"/>
  <c r="K6" i="203"/>
  <c r="K8" i="203" s="1"/>
  <c r="J6" i="203"/>
  <c r="J8" i="203" s="1"/>
  <c r="I6" i="203"/>
  <c r="I8" i="203" s="1"/>
  <c r="H6" i="203"/>
  <c r="H8" i="203" s="1"/>
  <c r="G6" i="203"/>
  <c r="G8" i="203" s="1"/>
  <c r="F6" i="203"/>
  <c r="F8" i="203" s="1"/>
  <c r="E6" i="203"/>
  <c r="E8" i="203" s="1"/>
  <c r="D6" i="203"/>
  <c r="D8" i="203" s="1"/>
  <c r="C6" i="203"/>
  <c r="C8" i="203" s="1"/>
  <c r="L67" i="204"/>
  <c r="K67" i="204"/>
  <c r="J67" i="204"/>
  <c r="I67" i="204"/>
  <c r="H67" i="204"/>
  <c r="G67" i="204"/>
  <c r="F67" i="204"/>
  <c r="E67" i="204"/>
  <c r="D67" i="204"/>
  <c r="C67" i="204"/>
  <c r="L52" i="204"/>
  <c r="K52" i="204"/>
  <c r="J52" i="204"/>
  <c r="I52" i="204"/>
  <c r="H52" i="204"/>
  <c r="G52" i="204"/>
  <c r="F52" i="204"/>
  <c r="E52" i="204"/>
  <c r="D52" i="204"/>
  <c r="C52" i="204"/>
  <c r="L36" i="204"/>
  <c r="L29" i="204" s="1"/>
  <c r="L32" i="204" s="1"/>
  <c r="L14" i="204" s="1"/>
  <c r="L18" i="204" s="1"/>
  <c r="K36" i="204"/>
  <c r="K29" i="204" s="1"/>
  <c r="K32" i="204" s="1"/>
  <c r="K14" i="204" s="1"/>
  <c r="K18" i="204" s="1"/>
  <c r="J36" i="204"/>
  <c r="J29" i="204" s="1"/>
  <c r="J32" i="204" s="1"/>
  <c r="J14" i="204" s="1"/>
  <c r="J18" i="204" s="1"/>
  <c r="I36" i="204"/>
  <c r="H36" i="204"/>
  <c r="H29" i="204" s="1"/>
  <c r="H32" i="204" s="1"/>
  <c r="H14" i="204" s="1"/>
  <c r="H18" i="204" s="1"/>
  <c r="G36" i="204"/>
  <c r="F36" i="204"/>
  <c r="F29" i="204" s="1"/>
  <c r="F32" i="204" s="1"/>
  <c r="F14" i="204" s="1"/>
  <c r="F18" i="204" s="1"/>
  <c r="E36" i="204"/>
  <c r="E29" i="204" s="1"/>
  <c r="E32" i="204" s="1"/>
  <c r="E14" i="204" s="1"/>
  <c r="E18" i="204" s="1"/>
  <c r="D36" i="204"/>
  <c r="D29" i="204" s="1"/>
  <c r="D32" i="204" s="1"/>
  <c r="D14" i="204" s="1"/>
  <c r="D18" i="204" s="1"/>
  <c r="C36" i="204"/>
  <c r="C29" i="204" s="1"/>
  <c r="C32" i="204" s="1"/>
  <c r="C14" i="204" s="1"/>
  <c r="C18" i="204" s="1"/>
  <c r="I29" i="204"/>
  <c r="I32" i="204" s="1"/>
  <c r="I14" i="204" s="1"/>
  <c r="I18" i="204" s="1"/>
  <c r="G29" i="204"/>
  <c r="G32" i="204" s="1"/>
  <c r="G14" i="204" s="1"/>
  <c r="G18" i="204" s="1"/>
  <c r="L6" i="204"/>
  <c r="L8" i="204" s="1"/>
  <c r="K6" i="204"/>
  <c r="K8" i="204" s="1"/>
  <c r="J6" i="204"/>
  <c r="J8" i="204" s="1"/>
  <c r="I6" i="204"/>
  <c r="I8" i="204" s="1"/>
  <c r="H6" i="204"/>
  <c r="H8" i="204" s="1"/>
  <c r="G6" i="204"/>
  <c r="G8" i="204" s="1"/>
  <c r="F6" i="204"/>
  <c r="F8" i="204" s="1"/>
  <c r="E6" i="204"/>
  <c r="E8" i="204" s="1"/>
  <c r="D6" i="204"/>
  <c r="D8" i="204" s="1"/>
  <c r="C6" i="204"/>
  <c r="C8" i="204" s="1"/>
  <c r="L67" i="205"/>
  <c r="K67" i="205"/>
  <c r="J67" i="205"/>
  <c r="I67" i="205"/>
  <c r="H67" i="205"/>
  <c r="G67" i="205"/>
  <c r="F67" i="205"/>
  <c r="E67" i="205"/>
  <c r="D67" i="205"/>
  <c r="C67" i="205"/>
  <c r="L52" i="205"/>
  <c r="K52" i="205"/>
  <c r="J52" i="205"/>
  <c r="I52" i="205"/>
  <c r="H52" i="205"/>
  <c r="G52" i="205"/>
  <c r="F52" i="205"/>
  <c r="E52" i="205"/>
  <c r="D52" i="205"/>
  <c r="C52" i="205"/>
  <c r="L36" i="205"/>
  <c r="L29" i="205" s="1"/>
  <c r="L32" i="205" s="1"/>
  <c r="L14" i="205" s="1"/>
  <c r="L18" i="205" s="1"/>
  <c r="K36" i="205"/>
  <c r="J36" i="205"/>
  <c r="I36" i="205"/>
  <c r="I29" i="205" s="1"/>
  <c r="I32" i="205" s="1"/>
  <c r="I14" i="205" s="1"/>
  <c r="I18" i="205" s="1"/>
  <c r="H36" i="205"/>
  <c r="H29" i="205" s="1"/>
  <c r="H32" i="205" s="1"/>
  <c r="H14" i="205" s="1"/>
  <c r="H18" i="205" s="1"/>
  <c r="G36" i="205"/>
  <c r="G29" i="205" s="1"/>
  <c r="G32" i="205" s="1"/>
  <c r="G14" i="205" s="1"/>
  <c r="G18" i="205" s="1"/>
  <c r="F36" i="205"/>
  <c r="F29" i="205" s="1"/>
  <c r="F32" i="205" s="1"/>
  <c r="F14" i="205" s="1"/>
  <c r="F18" i="205" s="1"/>
  <c r="E36" i="205"/>
  <c r="E29" i="205" s="1"/>
  <c r="E32" i="205" s="1"/>
  <c r="E14" i="205" s="1"/>
  <c r="E18" i="205" s="1"/>
  <c r="D36" i="205"/>
  <c r="D29" i="205" s="1"/>
  <c r="D32" i="205" s="1"/>
  <c r="D14" i="205" s="1"/>
  <c r="D18" i="205" s="1"/>
  <c r="C36" i="205"/>
  <c r="K29" i="205"/>
  <c r="K32" i="205" s="1"/>
  <c r="K14" i="205" s="1"/>
  <c r="K18" i="205" s="1"/>
  <c r="J29" i="205"/>
  <c r="J32" i="205" s="1"/>
  <c r="J14" i="205" s="1"/>
  <c r="J18" i="205" s="1"/>
  <c r="C29" i="205"/>
  <c r="C32" i="205" s="1"/>
  <c r="C14" i="205" s="1"/>
  <c r="C18" i="205" s="1"/>
  <c r="L6" i="205"/>
  <c r="L8" i="205" s="1"/>
  <c r="L19" i="205" s="1"/>
  <c r="L21" i="205" s="1"/>
  <c r="K6" i="205"/>
  <c r="K8" i="205" s="1"/>
  <c r="J6" i="205"/>
  <c r="J8" i="205" s="1"/>
  <c r="I6" i="205"/>
  <c r="I8" i="205" s="1"/>
  <c r="H6" i="205"/>
  <c r="H8" i="205" s="1"/>
  <c r="G6" i="205"/>
  <c r="G8" i="205" s="1"/>
  <c r="F6" i="205"/>
  <c r="F8" i="205" s="1"/>
  <c r="E6" i="205"/>
  <c r="E8" i="205" s="1"/>
  <c r="D6" i="205"/>
  <c r="D8" i="205" s="1"/>
  <c r="C6" i="205"/>
  <c r="C8" i="205" s="1"/>
  <c r="L67" i="206"/>
  <c r="K67" i="206"/>
  <c r="J67" i="206"/>
  <c r="I67" i="206"/>
  <c r="H67" i="206"/>
  <c r="G67" i="206"/>
  <c r="F67" i="206"/>
  <c r="E67" i="206"/>
  <c r="D67" i="206"/>
  <c r="C67" i="206"/>
  <c r="L52" i="206"/>
  <c r="K52" i="206"/>
  <c r="J52" i="206"/>
  <c r="I52" i="206"/>
  <c r="H52" i="206"/>
  <c r="G52" i="206"/>
  <c r="F52" i="206"/>
  <c r="E52" i="206"/>
  <c r="D52" i="206"/>
  <c r="C52" i="206"/>
  <c r="L36" i="206"/>
  <c r="L29" i="206" s="1"/>
  <c r="L32" i="206" s="1"/>
  <c r="L14" i="206" s="1"/>
  <c r="L18" i="206" s="1"/>
  <c r="K36" i="206"/>
  <c r="K29" i="206" s="1"/>
  <c r="K32" i="206" s="1"/>
  <c r="K14" i="206" s="1"/>
  <c r="K18" i="206" s="1"/>
  <c r="J36" i="206"/>
  <c r="J29" i="206" s="1"/>
  <c r="J32" i="206" s="1"/>
  <c r="J14" i="206" s="1"/>
  <c r="J18" i="206" s="1"/>
  <c r="I36" i="206"/>
  <c r="H36" i="206"/>
  <c r="G36" i="206"/>
  <c r="G29" i="206" s="1"/>
  <c r="G32" i="206" s="1"/>
  <c r="G14" i="206" s="1"/>
  <c r="G18" i="206" s="1"/>
  <c r="F36" i="206"/>
  <c r="F29" i="206" s="1"/>
  <c r="F32" i="206" s="1"/>
  <c r="E36" i="206"/>
  <c r="E29" i="206" s="1"/>
  <c r="E32" i="206" s="1"/>
  <c r="E14" i="206" s="1"/>
  <c r="E18" i="206" s="1"/>
  <c r="D36" i="206"/>
  <c r="D29" i="206" s="1"/>
  <c r="D32" i="206" s="1"/>
  <c r="D14" i="206" s="1"/>
  <c r="D18" i="206" s="1"/>
  <c r="C36" i="206"/>
  <c r="C29" i="206" s="1"/>
  <c r="C32" i="206" s="1"/>
  <c r="C14" i="206" s="1"/>
  <c r="C18" i="206" s="1"/>
  <c r="I29" i="206"/>
  <c r="I32" i="206" s="1"/>
  <c r="I14" i="206" s="1"/>
  <c r="I18" i="206" s="1"/>
  <c r="H29" i="206"/>
  <c r="H32" i="206" s="1"/>
  <c r="H14" i="206" s="1"/>
  <c r="H18" i="206" s="1"/>
  <c r="F14" i="206"/>
  <c r="F18" i="206" s="1"/>
  <c r="L6" i="206"/>
  <c r="L8" i="206" s="1"/>
  <c r="K6" i="206"/>
  <c r="K8" i="206" s="1"/>
  <c r="J6" i="206"/>
  <c r="J8" i="206" s="1"/>
  <c r="J19" i="206" s="1"/>
  <c r="J21" i="206" s="1"/>
  <c r="I6" i="206"/>
  <c r="I8" i="206" s="1"/>
  <c r="H6" i="206"/>
  <c r="H8" i="206" s="1"/>
  <c r="H19" i="206" s="1"/>
  <c r="H21" i="206" s="1"/>
  <c r="G6" i="206"/>
  <c r="G8" i="206" s="1"/>
  <c r="F6" i="206"/>
  <c r="F8" i="206" s="1"/>
  <c r="E6" i="206"/>
  <c r="E8" i="206" s="1"/>
  <c r="D6" i="206"/>
  <c r="D8" i="206" s="1"/>
  <c r="C6" i="206"/>
  <c r="C8" i="206" s="1"/>
  <c r="L67" i="207"/>
  <c r="K67" i="207"/>
  <c r="J67" i="207"/>
  <c r="I67" i="207"/>
  <c r="H67" i="207"/>
  <c r="G67" i="207"/>
  <c r="F67" i="207"/>
  <c r="E67" i="207"/>
  <c r="D67" i="207"/>
  <c r="C67" i="207"/>
  <c r="L52" i="207"/>
  <c r="K52" i="207"/>
  <c r="J52" i="207"/>
  <c r="I52" i="207"/>
  <c r="H52" i="207"/>
  <c r="G52" i="207"/>
  <c r="F52" i="207"/>
  <c r="E52" i="207"/>
  <c r="D52" i="207"/>
  <c r="C52" i="207"/>
  <c r="L36" i="207"/>
  <c r="K36" i="207"/>
  <c r="K29" i="207" s="1"/>
  <c r="K32" i="207" s="1"/>
  <c r="K14" i="207" s="1"/>
  <c r="K18" i="207" s="1"/>
  <c r="J36" i="207"/>
  <c r="J29" i="207" s="1"/>
  <c r="J32" i="207" s="1"/>
  <c r="J14" i="207" s="1"/>
  <c r="J18" i="207" s="1"/>
  <c r="I36" i="207"/>
  <c r="H36" i="207"/>
  <c r="H29" i="207" s="1"/>
  <c r="H32" i="207" s="1"/>
  <c r="H14" i="207" s="1"/>
  <c r="H18" i="207" s="1"/>
  <c r="G36" i="207"/>
  <c r="G29" i="207" s="1"/>
  <c r="G32" i="207" s="1"/>
  <c r="G14" i="207" s="1"/>
  <c r="G18" i="207" s="1"/>
  <c r="F36" i="207"/>
  <c r="F29" i="207" s="1"/>
  <c r="F32" i="207" s="1"/>
  <c r="F14" i="207" s="1"/>
  <c r="F18" i="207" s="1"/>
  <c r="E36" i="207"/>
  <c r="E29" i="207" s="1"/>
  <c r="E32" i="207" s="1"/>
  <c r="E14" i="207" s="1"/>
  <c r="E18" i="207" s="1"/>
  <c r="D36" i="207"/>
  <c r="C36" i="207"/>
  <c r="C29" i="207" s="1"/>
  <c r="C32" i="207" s="1"/>
  <c r="C14" i="207" s="1"/>
  <c r="C18" i="207" s="1"/>
  <c r="L29" i="207"/>
  <c r="L32" i="207" s="1"/>
  <c r="L14" i="207" s="1"/>
  <c r="L18" i="207" s="1"/>
  <c r="I29" i="207"/>
  <c r="I32" i="207" s="1"/>
  <c r="I14" i="207" s="1"/>
  <c r="I18" i="207" s="1"/>
  <c r="D29" i="207"/>
  <c r="D32" i="207" s="1"/>
  <c r="D14" i="207" s="1"/>
  <c r="D18" i="207" s="1"/>
  <c r="L6" i="207"/>
  <c r="L8" i="207" s="1"/>
  <c r="K6" i="207"/>
  <c r="K8" i="207" s="1"/>
  <c r="K19" i="207" s="1"/>
  <c r="K21" i="207" s="1"/>
  <c r="J6" i="207"/>
  <c r="J8" i="207" s="1"/>
  <c r="I6" i="207"/>
  <c r="I8" i="207" s="1"/>
  <c r="H6" i="207"/>
  <c r="H8" i="207" s="1"/>
  <c r="G6" i="207"/>
  <c r="G8" i="207" s="1"/>
  <c r="F6" i="207"/>
  <c r="F8" i="207" s="1"/>
  <c r="E6" i="207"/>
  <c r="E8" i="207" s="1"/>
  <c r="D6" i="207"/>
  <c r="D8" i="207" s="1"/>
  <c r="C6" i="207"/>
  <c r="C8" i="207" s="1"/>
  <c r="C19" i="207" s="1"/>
  <c r="C21" i="207" s="1"/>
  <c r="L67" i="208"/>
  <c r="K67" i="208"/>
  <c r="J67" i="208"/>
  <c r="I67" i="208"/>
  <c r="H67" i="208"/>
  <c r="G67" i="208"/>
  <c r="F67" i="208"/>
  <c r="E67" i="208"/>
  <c r="D67" i="208"/>
  <c r="C67" i="208"/>
  <c r="L52" i="208"/>
  <c r="K52" i="208"/>
  <c r="J52" i="208"/>
  <c r="I52" i="208"/>
  <c r="H52" i="208"/>
  <c r="G52" i="208"/>
  <c r="F52" i="208"/>
  <c r="E52" i="208"/>
  <c r="D52" i="208"/>
  <c r="C52" i="208"/>
  <c r="L36" i="208"/>
  <c r="L29" i="208" s="1"/>
  <c r="L32" i="208" s="1"/>
  <c r="L14" i="208" s="1"/>
  <c r="L18" i="208" s="1"/>
  <c r="K36" i="208"/>
  <c r="K29" i="208" s="1"/>
  <c r="K32" i="208" s="1"/>
  <c r="K14" i="208" s="1"/>
  <c r="K18" i="208" s="1"/>
  <c r="J36" i="208"/>
  <c r="J29" i="208" s="1"/>
  <c r="J32" i="208" s="1"/>
  <c r="J14" i="208" s="1"/>
  <c r="J18" i="208" s="1"/>
  <c r="I36" i="208"/>
  <c r="I29" i="208" s="1"/>
  <c r="I32" i="208" s="1"/>
  <c r="I14" i="208" s="1"/>
  <c r="I18" i="208" s="1"/>
  <c r="H36" i="208"/>
  <c r="H29" i="208" s="1"/>
  <c r="H32" i="208" s="1"/>
  <c r="H14" i="208" s="1"/>
  <c r="H18" i="208" s="1"/>
  <c r="G36" i="208"/>
  <c r="G29" i="208" s="1"/>
  <c r="G32" i="208" s="1"/>
  <c r="G14" i="208" s="1"/>
  <c r="G18" i="208" s="1"/>
  <c r="F36" i="208"/>
  <c r="F29" i="208" s="1"/>
  <c r="F32" i="208" s="1"/>
  <c r="F14" i="208" s="1"/>
  <c r="F18" i="208" s="1"/>
  <c r="E36" i="208"/>
  <c r="E29" i="208" s="1"/>
  <c r="E32" i="208" s="1"/>
  <c r="E14" i="208" s="1"/>
  <c r="E18" i="208" s="1"/>
  <c r="D36" i="208"/>
  <c r="D29" i="208" s="1"/>
  <c r="D32" i="208" s="1"/>
  <c r="D14" i="208" s="1"/>
  <c r="D18" i="208" s="1"/>
  <c r="C36" i="208"/>
  <c r="C29" i="208" s="1"/>
  <c r="C32" i="208" s="1"/>
  <c r="C14" i="208" s="1"/>
  <c r="C18" i="208" s="1"/>
  <c r="L6" i="208"/>
  <c r="L8" i="208" s="1"/>
  <c r="K6" i="208"/>
  <c r="K8" i="208" s="1"/>
  <c r="J6" i="208"/>
  <c r="J8" i="208" s="1"/>
  <c r="I6" i="208"/>
  <c r="I8" i="208" s="1"/>
  <c r="H6" i="208"/>
  <c r="H8" i="208" s="1"/>
  <c r="G6" i="208"/>
  <c r="G8" i="208" s="1"/>
  <c r="F6" i="208"/>
  <c r="F8" i="208" s="1"/>
  <c r="F19" i="208" s="1"/>
  <c r="F21" i="208" s="1"/>
  <c r="E6" i="208"/>
  <c r="E8" i="208" s="1"/>
  <c r="D6" i="208"/>
  <c r="D8" i="208" s="1"/>
  <c r="C6" i="208"/>
  <c r="C8" i="208" s="1"/>
  <c r="L67" i="209"/>
  <c r="K67" i="209"/>
  <c r="J67" i="209"/>
  <c r="I67" i="209"/>
  <c r="H67" i="209"/>
  <c r="G67" i="209"/>
  <c r="F67" i="209"/>
  <c r="E67" i="209"/>
  <c r="D67" i="209"/>
  <c r="C67" i="209"/>
  <c r="L52" i="209"/>
  <c r="K52" i="209"/>
  <c r="J52" i="209"/>
  <c r="I52" i="209"/>
  <c r="H52" i="209"/>
  <c r="G52" i="209"/>
  <c r="F52" i="209"/>
  <c r="E52" i="209"/>
  <c r="D52" i="209"/>
  <c r="C52" i="209"/>
  <c r="L36" i="209"/>
  <c r="L29" i="209" s="1"/>
  <c r="L32" i="209" s="1"/>
  <c r="L14" i="209" s="1"/>
  <c r="L18" i="209" s="1"/>
  <c r="K36" i="209"/>
  <c r="K29" i="209" s="1"/>
  <c r="K32" i="209" s="1"/>
  <c r="K14" i="209" s="1"/>
  <c r="K18" i="209" s="1"/>
  <c r="J36" i="209"/>
  <c r="J29" i="209" s="1"/>
  <c r="J32" i="209" s="1"/>
  <c r="J14" i="209" s="1"/>
  <c r="J18" i="209" s="1"/>
  <c r="I36" i="209"/>
  <c r="I29" i="209" s="1"/>
  <c r="I32" i="209" s="1"/>
  <c r="I14" i="209" s="1"/>
  <c r="I18" i="209" s="1"/>
  <c r="H36" i="209"/>
  <c r="H29" i="209" s="1"/>
  <c r="H32" i="209" s="1"/>
  <c r="H14" i="209" s="1"/>
  <c r="H18" i="209" s="1"/>
  <c r="G36" i="209"/>
  <c r="G29" i="209" s="1"/>
  <c r="G32" i="209" s="1"/>
  <c r="G14" i="209" s="1"/>
  <c r="G18" i="209" s="1"/>
  <c r="F36" i="209"/>
  <c r="F29" i="209" s="1"/>
  <c r="F32" i="209" s="1"/>
  <c r="F14" i="209" s="1"/>
  <c r="F18" i="209" s="1"/>
  <c r="E36" i="209"/>
  <c r="D36" i="209"/>
  <c r="D29" i="209" s="1"/>
  <c r="D32" i="209" s="1"/>
  <c r="D14" i="209" s="1"/>
  <c r="D18" i="209" s="1"/>
  <c r="C36" i="209"/>
  <c r="C29" i="209" s="1"/>
  <c r="C32" i="209" s="1"/>
  <c r="C14" i="209" s="1"/>
  <c r="C18" i="209" s="1"/>
  <c r="E29" i="209"/>
  <c r="E32" i="209" s="1"/>
  <c r="E14" i="209" s="1"/>
  <c r="E18" i="209" s="1"/>
  <c r="F8" i="209"/>
  <c r="L6" i="209"/>
  <c r="L8" i="209" s="1"/>
  <c r="K6" i="209"/>
  <c r="K8" i="209" s="1"/>
  <c r="K19" i="209" s="1"/>
  <c r="K21" i="209" s="1"/>
  <c r="J6" i="209"/>
  <c r="J8" i="209" s="1"/>
  <c r="I6" i="209"/>
  <c r="I8" i="209" s="1"/>
  <c r="I19" i="209" s="1"/>
  <c r="I21" i="209" s="1"/>
  <c r="H6" i="209"/>
  <c r="H8" i="209" s="1"/>
  <c r="G6" i="209"/>
  <c r="G8" i="209" s="1"/>
  <c r="F6" i="209"/>
  <c r="E6" i="209"/>
  <c r="E8" i="209" s="1"/>
  <c r="D6" i="209"/>
  <c r="D8" i="209" s="1"/>
  <c r="C6" i="209"/>
  <c r="C8" i="209" s="1"/>
  <c r="C19" i="209" s="1"/>
  <c r="C21" i="209" s="1"/>
  <c r="L67" i="210"/>
  <c r="K67" i="210"/>
  <c r="J67" i="210"/>
  <c r="I67" i="210"/>
  <c r="H67" i="210"/>
  <c r="G67" i="210"/>
  <c r="F67" i="210"/>
  <c r="E67" i="210"/>
  <c r="D67" i="210"/>
  <c r="C67" i="210"/>
  <c r="L52" i="210"/>
  <c r="K52" i="210"/>
  <c r="J52" i="210"/>
  <c r="I52" i="210"/>
  <c r="H52" i="210"/>
  <c r="G52" i="210"/>
  <c r="F52" i="210"/>
  <c r="E52" i="210"/>
  <c r="D52" i="210"/>
  <c r="C52" i="210"/>
  <c r="L36" i="210"/>
  <c r="L29" i="210" s="1"/>
  <c r="L32" i="210" s="1"/>
  <c r="L14" i="210" s="1"/>
  <c r="L18" i="210" s="1"/>
  <c r="K36" i="210"/>
  <c r="K29" i="210" s="1"/>
  <c r="K32" i="210" s="1"/>
  <c r="K14" i="210" s="1"/>
  <c r="K18" i="210" s="1"/>
  <c r="J36" i="210"/>
  <c r="J29" i="210" s="1"/>
  <c r="J32" i="210" s="1"/>
  <c r="J14" i="210" s="1"/>
  <c r="J18" i="210" s="1"/>
  <c r="I36" i="210"/>
  <c r="I29" i="210" s="1"/>
  <c r="I32" i="210" s="1"/>
  <c r="I14" i="210" s="1"/>
  <c r="I18" i="210" s="1"/>
  <c r="H36" i="210"/>
  <c r="G36" i="210"/>
  <c r="G29" i="210" s="1"/>
  <c r="G32" i="210" s="1"/>
  <c r="G14" i="210" s="1"/>
  <c r="G18" i="210" s="1"/>
  <c r="F36" i="210"/>
  <c r="F29" i="210" s="1"/>
  <c r="F32" i="210" s="1"/>
  <c r="F14" i="210" s="1"/>
  <c r="F18" i="210" s="1"/>
  <c r="E36" i="210"/>
  <c r="E29" i="210" s="1"/>
  <c r="E32" i="210" s="1"/>
  <c r="E14" i="210" s="1"/>
  <c r="E18" i="210" s="1"/>
  <c r="D36" i="210"/>
  <c r="D29" i="210" s="1"/>
  <c r="D32" i="210" s="1"/>
  <c r="D14" i="210" s="1"/>
  <c r="D18" i="210" s="1"/>
  <c r="C36" i="210"/>
  <c r="C29" i="210" s="1"/>
  <c r="C32" i="210" s="1"/>
  <c r="C14" i="210" s="1"/>
  <c r="C18" i="210" s="1"/>
  <c r="H29" i="210"/>
  <c r="H32" i="210" s="1"/>
  <c r="H14" i="210" s="1"/>
  <c r="H18" i="210" s="1"/>
  <c r="L8" i="210"/>
  <c r="L6" i="210"/>
  <c r="K6" i="210"/>
  <c r="K8" i="210" s="1"/>
  <c r="J6" i="210"/>
  <c r="J8" i="210" s="1"/>
  <c r="I6" i="210"/>
  <c r="I8" i="210" s="1"/>
  <c r="H6" i="210"/>
  <c r="H8" i="210" s="1"/>
  <c r="H19" i="210" s="1"/>
  <c r="H21" i="210" s="1"/>
  <c r="G6" i="210"/>
  <c r="G8" i="210" s="1"/>
  <c r="F6" i="210"/>
  <c r="F8" i="210" s="1"/>
  <c r="E6" i="210"/>
  <c r="E8" i="210" s="1"/>
  <c r="D6" i="210"/>
  <c r="D8" i="210" s="1"/>
  <c r="C6" i="210"/>
  <c r="C8" i="210" s="1"/>
  <c r="L67" i="211"/>
  <c r="K67" i="211"/>
  <c r="J67" i="211"/>
  <c r="I67" i="211"/>
  <c r="H67" i="211"/>
  <c r="G67" i="211"/>
  <c r="F67" i="211"/>
  <c r="E67" i="211"/>
  <c r="D67" i="211"/>
  <c r="C67" i="211"/>
  <c r="L52" i="211"/>
  <c r="K52" i="211"/>
  <c r="J52" i="211"/>
  <c r="I52" i="211"/>
  <c r="H52" i="211"/>
  <c r="G52" i="211"/>
  <c r="F52" i="211"/>
  <c r="E52" i="211"/>
  <c r="D52" i="211"/>
  <c r="C52" i="211"/>
  <c r="L36" i="211"/>
  <c r="L29" i="211" s="1"/>
  <c r="L32" i="211" s="1"/>
  <c r="L14" i="211" s="1"/>
  <c r="L18" i="211" s="1"/>
  <c r="K36" i="211"/>
  <c r="K29" i="211" s="1"/>
  <c r="K32" i="211" s="1"/>
  <c r="K14" i="211" s="1"/>
  <c r="K18" i="211" s="1"/>
  <c r="J36" i="211"/>
  <c r="J29" i="211" s="1"/>
  <c r="I36" i="211"/>
  <c r="I29" i="211" s="1"/>
  <c r="I32" i="211" s="1"/>
  <c r="I14" i="211" s="1"/>
  <c r="I18" i="211" s="1"/>
  <c r="H36" i="211"/>
  <c r="H29" i="211" s="1"/>
  <c r="H32" i="211" s="1"/>
  <c r="H14" i="211" s="1"/>
  <c r="H18" i="211" s="1"/>
  <c r="G36" i="211"/>
  <c r="G29" i="211" s="1"/>
  <c r="G32" i="211" s="1"/>
  <c r="G14" i="211" s="1"/>
  <c r="G18" i="211" s="1"/>
  <c r="F36" i="211"/>
  <c r="F29" i="211" s="1"/>
  <c r="F32" i="211" s="1"/>
  <c r="F14" i="211" s="1"/>
  <c r="F18" i="211" s="1"/>
  <c r="E36" i="211"/>
  <c r="E29" i="211" s="1"/>
  <c r="E32" i="211" s="1"/>
  <c r="E14" i="211" s="1"/>
  <c r="E18" i="211" s="1"/>
  <c r="D36" i="211"/>
  <c r="D29" i="211" s="1"/>
  <c r="D32" i="211" s="1"/>
  <c r="D14" i="211" s="1"/>
  <c r="D18" i="211" s="1"/>
  <c r="C36" i="211"/>
  <c r="C29" i="211" s="1"/>
  <c r="C32" i="211" s="1"/>
  <c r="C14" i="211" s="1"/>
  <c r="C18" i="211" s="1"/>
  <c r="J32" i="211"/>
  <c r="J14" i="211" s="1"/>
  <c r="J18" i="211" s="1"/>
  <c r="L6" i="211"/>
  <c r="L8" i="211" s="1"/>
  <c r="K6" i="211"/>
  <c r="K8" i="211" s="1"/>
  <c r="J6" i="211"/>
  <c r="J8" i="211" s="1"/>
  <c r="I6" i="211"/>
  <c r="I8" i="211" s="1"/>
  <c r="H6" i="211"/>
  <c r="H8" i="211" s="1"/>
  <c r="H19" i="211" s="1"/>
  <c r="H21" i="211" s="1"/>
  <c r="G6" i="211"/>
  <c r="G8" i="211" s="1"/>
  <c r="G19" i="211" s="1"/>
  <c r="G21" i="211" s="1"/>
  <c r="F6" i="211"/>
  <c r="F8" i="211" s="1"/>
  <c r="E6" i="211"/>
  <c r="E8" i="211" s="1"/>
  <c r="D6" i="211"/>
  <c r="D8" i="211" s="1"/>
  <c r="C6" i="211"/>
  <c r="C8" i="211" s="1"/>
  <c r="L67" i="212"/>
  <c r="K67" i="212"/>
  <c r="J67" i="212"/>
  <c r="I67" i="212"/>
  <c r="H67" i="212"/>
  <c r="G67" i="212"/>
  <c r="F67" i="212"/>
  <c r="E67" i="212"/>
  <c r="D67" i="212"/>
  <c r="C67" i="212"/>
  <c r="L52" i="212"/>
  <c r="K52" i="212"/>
  <c r="J52" i="212"/>
  <c r="I52" i="212"/>
  <c r="H52" i="212"/>
  <c r="G52" i="212"/>
  <c r="F52" i="212"/>
  <c r="E52" i="212"/>
  <c r="D52" i="212"/>
  <c r="C52" i="212"/>
  <c r="L36" i="212"/>
  <c r="L29" i="212" s="1"/>
  <c r="L32" i="212" s="1"/>
  <c r="L14" i="212" s="1"/>
  <c r="L18" i="212" s="1"/>
  <c r="K36" i="212"/>
  <c r="K29" i="212" s="1"/>
  <c r="K32" i="212" s="1"/>
  <c r="K14" i="212" s="1"/>
  <c r="K18" i="212" s="1"/>
  <c r="J36" i="212"/>
  <c r="J29" i="212" s="1"/>
  <c r="J32" i="212" s="1"/>
  <c r="J14" i="212" s="1"/>
  <c r="J18" i="212" s="1"/>
  <c r="I36" i="212"/>
  <c r="I29" i="212" s="1"/>
  <c r="I32" i="212" s="1"/>
  <c r="I14" i="212" s="1"/>
  <c r="I18" i="212" s="1"/>
  <c r="H36" i="212"/>
  <c r="H29" i="212" s="1"/>
  <c r="H32" i="212" s="1"/>
  <c r="H14" i="212" s="1"/>
  <c r="H18" i="212" s="1"/>
  <c r="G36" i="212"/>
  <c r="G29" i="212" s="1"/>
  <c r="G32" i="212" s="1"/>
  <c r="G14" i="212" s="1"/>
  <c r="G18" i="212" s="1"/>
  <c r="F36" i="212"/>
  <c r="F29" i="212" s="1"/>
  <c r="F32" i="212" s="1"/>
  <c r="F14" i="212" s="1"/>
  <c r="F18" i="212" s="1"/>
  <c r="E36" i="212"/>
  <c r="E29" i="212" s="1"/>
  <c r="E32" i="212" s="1"/>
  <c r="E14" i="212" s="1"/>
  <c r="E18" i="212" s="1"/>
  <c r="D36" i="212"/>
  <c r="D29" i="212" s="1"/>
  <c r="D32" i="212" s="1"/>
  <c r="D14" i="212" s="1"/>
  <c r="D18" i="212" s="1"/>
  <c r="C36" i="212"/>
  <c r="C29" i="212" s="1"/>
  <c r="C32" i="212" s="1"/>
  <c r="C14" i="212" s="1"/>
  <c r="C18" i="212" s="1"/>
  <c r="H8" i="212"/>
  <c r="L6" i="212"/>
  <c r="L8" i="212" s="1"/>
  <c r="K6" i="212"/>
  <c r="K8" i="212" s="1"/>
  <c r="J6" i="212"/>
  <c r="J8" i="212" s="1"/>
  <c r="I6" i="212"/>
  <c r="I8" i="212" s="1"/>
  <c r="H6" i="212"/>
  <c r="G6" i="212"/>
  <c r="G8" i="212" s="1"/>
  <c r="F6" i="212"/>
  <c r="F8" i="212" s="1"/>
  <c r="E6" i="212"/>
  <c r="E8" i="212" s="1"/>
  <c r="E19" i="212" s="1"/>
  <c r="E21" i="212" s="1"/>
  <c r="D6" i="212"/>
  <c r="D8" i="212" s="1"/>
  <c r="C6" i="212"/>
  <c r="C8" i="212" s="1"/>
  <c r="C19" i="212" s="1"/>
  <c r="C21" i="212" s="1"/>
  <c r="L67" i="213"/>
  <c r="K67" i="213"/>
  <c r="J67" i="213"/>
  <c r="I67" i="213"/>
  <c r="H67" i="213"/>
  <c r="G67" i="213"/>
  <c r="F67" i="213"/>
  <c r="E67" i="213"/>
  <c r="D67" i="213"/>
  <c r="C67" i="213"/>
  <c r="L52" i="213"/>
  <c r="K52" i="213"/>
  <c r="J52" i="213"/>
  <c r="I52" i="213"/>
  <c r="H52" i="213"/>
  <c r="G52" i="213"/>
  <c r="F52" i="213"/>
  <c r="E52" i="213"/>
  <c r="D52" i="213"/>
  <c r="C52" i="213"/>
  <c r="L36" i="213"/>
  <c r="L29" i="213" s="1"/>
  <c r="L32" i="213" s="1"/>
  <c r="L14" i="213" s="1"/>
  <c r="L18" i="213" s="1"/>
  <c r="K36" i="213"/>
  <c r="K29" i="213" s="1"/>
  <c r="K32" i="213" s="1"/>
  <c r="K14" i="213" s="1"/>
  <c r="K18" i="213" s="1"/>
  <c r="J36" i="213"/>
  <c r="J29" i="213" s="1"/>
  <c r="J32" i="213" s="1"/>
  <c r="J14" i="213" s="1"/>
  <c r="J18" i="213" s="1"/>
  <c r="I36" i="213"/>
  <c r="I29" i="213" s="1"/>
  <c r="I32" i="213" s="1"/>
  <c r="I14" i="213" s="1"/>
  <c r="I18" i="213" s="1"/>
  <c r="H36" i="213"/>
  <c r="H29" i="213" s="1"/>
  <c r="H32" i="213" s="1"/>
  <c r="H14" i="213" s="1"/>
  <c r="H18" i="213" s="1"/>
  <c r="H19" i="213" s="1"/>
  <c r="H21" i="213" s="1"/>
  <c r="G36" i="213"/>
  <c r="F36" i="213"/>
  <c r="F29" i="213" s="1"/>
  <c r="F32" i="213" s="1"/>
  <c r="F14" i="213" s="1"/>
  <c r="F18" i="213" s="1"/>
  <c r="E36" i="213"/>
  <c r="D36" i="213"/>
  <c r="D29" i="213" s="1"/>
  <c r="D32" i="213" s="1"/>
  <c r="D14" i="213" s="1"/>
  <c r="D18" i="213" s="1"/>
  <c r="C36" i="213"/>
  <c r="C29" i="213" s="1"/>
  <c r="C32" i="213" s="1"/>
  <c r="C14" i="213" s="1"/>
  <c r="C18" i="213" s="1"/>
  <c r="G29" i="213"/>
  <c r="G32" i="213" s="1"/>
  <c r="G14" i="213" s="1"/>
  <c r="G18" i="213" s="1"/>
  <c r="E29" i="213"/>
  <c r="E32" i="213" s="1"/>
  <c r="E14" i="213" s="1"/>
  <c r="E18" i="213" s="1"/>
  <c r="G8" i="213"/>
  <c r="L6" i="213"/>
  <c r="L8" i="213" s="1"/>
  <c r="L19" i="213" s="1"/>
  <c r="L21" i="213" s="1"/>
  <c r="K6" i="213"/>
  <c r="K8" i="213" s="1"/>
  <c r="J6" i="213"/>
  <c r="J8" i="213" s="1"/>
  <c r="I6" i="213"/>
  <c r="I8" i="213" s="1"/>
  <c r="H6" i="213"/>
  <c r="H8" i="213" s="1"/>
  <c r="G6" i="213"/>
  <c r="F6" i="213"/>
  <c r="F8" i="213" s="1"/>
  <c r="E6" i="213"/>
  <c r="E8" i="213" s="1"/>
  <c r="D6" i="213"/>
  <c r="D8" i="213" s="1"/>
  <c r="C6" i="213"/>
  <c r="C8" i="213" s="1"/>
  <c r="L67" i="214"/>
  <c r="K67" i="214"/>
  <c r="J67" i="214"/>
  <c r="I67" i="214"/>
  <c r="H67" i="214"/>
  <c r="G67" i="214"/>
  <c r="F67" i="214"/>
  <c r="E67" i="214"/>
  <c r="D67" i="214"/>
  <c r="C67" i="214"/>
  <c r="L52" i="214"/>
  <c r="K52" i="214"/>
  <c r="J52" i="214"/>
  <c r="I52" i="214"/>
  <c r="H52" i="214"/>
  <c r="G52" i="214"/>
  <c r="F52" i="214"/>
  <c r="E52" i="214"/>
  <c r="D52" i="214"/>
  <c r="C52" i="214"/>
  <c r="L36" i="214"/>
  <c r="L29" i="214" s="1"/>
  <c r="L32" i="214" s="1"/>
  <c r="L14" i="214" s="1"/>
  <c r="L18" i="214" s="1"/>
  <c r="K36" i="214"/>
  <c r="K29" i="214" s="1"/>
  <c r="K32" i="214" s="1"/>
  <c r="K14" i="214" s="1"/>
  <c r="K18" i="214" s="1"/>
  <c r="J36" i="214"/>
  <c r="J29" i="214" s="1"/>
  <c r="J32" i="214" s="1"/>
  <c r="J14" i="214" s="1"/>
  <c r="J18" i="214" s="1"/>
  <c r="I36" i="214"/>
  <c r="I29" i="214" s="1"/>
  <c r="I32" i="214" s="1"/>
  <c r="I14" i="214" s="1"/>
  <c r="I18" i="214" s="1"/>
  <c r="H36" i="214"/>
  <c r="H29" i="214" s="1"/>
  <c r="H32" i="214" s="1"/>
  <c r="H14" i="214" s="1"/>
  <c r="H18" i="214" s="1"/>
  <c r="G36" i="214"/>
  <c r="G29" i="214" s="1"/>
  <c r="G32" i="214" s="1"/>
  <c r="G14" i="214" s="1"/>
  <c r="G18" i="214" s="1"/>
  <c r="F36" i="214"/>
  <c r="F29" i="214" s="1"/>
  <c r="F32" i="214" s="1"/>
  <c r="F14" i="214" s="1"/>
  <c r="F18" i="214" s="1"/>
  <c r="E36" i="214"/>
  <c r="E29" i="214" s="1"/>
  <c r="E32" i="214" s="1"/>
  <c r="E14" i="214" s="1"/>
  <c r="E18" i="214" s="1"/>
  <c r="D36" i="214"/>
  <c r="D29" i="214" s="1"/>
  <c r="D32" i="214" s="1"/>
  <c r="D14" i="214" s="1"/>
  <c r="D18" i="214" s="1"/>
  <c r="C36" i="214"/>
  <c r="C29" i="214" s="1"/>
  <c r="C32" i="214" s="1"/>
  <c r="C14" i="214" s="1"/>
  <c r="C18" i="214" s="1"/>
  <c r="L6" i="214"/>
  <c r="L8" i="214" s="1"/>
  <c r="K6" i="214"/>
  <c r="K8" i="214" s="1"/>
  <c r="J6" i="214"/>
  <c r="J8" i="214" s="1"/>
  <c r="J19" i="214" s="1"/>
  <c r="J21" i="214" s="1"/>
  <c r="I6" i="214"/>
  <c r="I8" i="214" s="1"/>
  <c r="I19" i="214" s="1"/>
  <c r="I21" i="214" s="1"/>
  <c r="H6" i="214"/>
  <c r="H8" i="214" s="1"/>
  <c r="G6" i="214"/>
  <c r="G8" i="214" s="1"/>
  <c r="F6" i="214"/>
  <c r="F8" i="214" s="1"/>
  <c r="E6" i="214"/>
  <c r="E8" i="214" s="1"/>
  <c r="D6" i="214"/>
  <c r="D8" i="214" s="1"/>
  <c r="C6" i="214"/>
  <c r="C8" i="214" s="1"/>
  <c r="L67" i="215"/>
  <c r="K67" i="215"/>
  <c r="J67" i="215"/>
  <c r="I67" i="215"/>
  <c r="H67" i="215"/>
  <c r="G67" i="215"/>
  <c r="F67" i="215"/>
  <c r="E67" i="215"/>
  <c r="D67" i="215"/>
  <c r="C67" i="215"/>
  <c r="L52" i="215"/>
  <c r="K52" i="215"/>
  <c r="J52" i="215"/>
  <c r="I52" i="215"/>
  <c r="H52" i="215"/>
  <c r="G52" i="215"/>
  <c r="F52" i="215"/>
  <c r="E52" i="215"/>
  <c r="D52" i="215"/>
  <c r="C52" i="215"/>
  <c r="L36" i="215"/>
  <c r="L29" i="215" s="1"/>
  <c r="L32" i="215" s="1"/>
  <c r="L14" i="215" s="1"/>
  <c r="L18" i="215" s="1"/>
  <c r="K36" i="215"/>
  <c r="J36" i="215"/>
  <c r="J29" i="215" s="1"/>
  <c r="I36" i="215"/>
  <c r="I29" i="215" s="1"/>
  <c r="I32" i="215" s="1"/>
  <c r="I14" i="215" s="1"/>
  <c r="I18" i="215" s="1"/>
  <c r="H36" i="215"/>
  <c r="H29" i="215" s="1"/>
  <c r="H32" i="215" s="1"/>
  <c r="H14" i="215" s="1"/>
  <c r="H18" i="215" s="1"/>
  <c r="G36" i="215"/>
  <c r="G29" i="215" s="1"/>
  <c r="G32" i="215" s="1"/>
  <c r="G14" i="215" s="1"/>
  <c r="G18" i="215" s="1"/>
  <c r="F36" i="215"/>
  <c r="E36" i="215"/>
  <c r="E29" i="215" s="1"/>
  <c r="E32" i="215" s="1"/>
  <c r="E14" i="215" s="1"/>
  <c r="E18" i="215" s="1"/>
  <c r="D36" i="215"/>
  <c r="D29" i="215" s="1"/>
  <c r="D32" i="215" s="1"/>
  <c r="D14" i="215" s="1"/>
  <c r="D18" i="215" s="1"/>
  <c r="C36" i="215"/>
  <c r="C29" i="215" s="1"/>
  <c r="C32" i="215" s="1"/>
  <c r="C14" i="215" s="1"/>
  <c r="C18" i="215" s="1"/>
  <c r="J32" i="215"/>
  <c r="J14" i="215" s="1"/>
  <c r="J18" i="215" s="1"/>
  <c r="K29" i="215"/>
  <c r="K32" i="215" s="1"/>
  <c r="K14" i="215" s="1"/>
  <c r="K18" i="215" s="1"/>
  <c r="F29" i="215"/>
  <c r="F32" i="215" s="1"/>
  <c r="F14" i="215" s="1"/>
  <c r="F18" i="215" s="1"/>
  <c r="K8" i="215"/>
  <c r="L6" i="215"/>
  <c r="L8" i="215" s="1"/>
  <c r="K6" i="215"/>
  <c r="J6" i="215"/>
  <c r="J8" i="215" s="1"/>
  <c r="I6" i="215"/>
  <c r="I8" i="215" s="1"/>
  <c r="H6" i="215"/>
  <c r="H8" i="215" s="1"/>
  <c r="G6" i="215"/>
  <c r="G8" i="215" s="1"/>
  <c r="F6" i="215"/>
  <c r="F8" i="215" s="1"/>
  <c r="E6" i="215"/>
  <c r="E8" i="215" s="1"/>
  <c r="E19" i="215" s="1"/>
  <c r="E21" i="215" s="1"/>
  <c r="D6" i="215"/>
  <c r="D8" i="215" s="1"/>
  <c r="C6" i="215"/>
  <c r="C8" i="215" s="1"/>
  <c r="L67" i="216"/>
  <c r="K67" i="216"/>
  <c r="J67" i="216"/>
  <c r="I67" i="216"/>
  <c r="H67" i="216"/>
  <c r="G67" i="216"/>
  <c r="F67" i="216"/>
  <c r="E67" i="216"/>
  <c r="D67" i="216"/>
  <c r="C67" i="216"/>
  <c r="L52" i="216"/>
  <c r="K52" i="216"/>
  <c r="J52" i="216"/>
  <c r="I52" i="216"/>
  <c r="H52" i="216"/>
  <c r="G52" i="216"/>
  <c r="F52" i="216"/>
  <c r="E52" i="216"/>
  <c r="D52" i="216"/>
  <c r="C52" i="216"/>
  <c r="L36" i="216"/>
  <c r="L29" i="216" s="1"/>
  <c r="L32" i="216" s="1"/>
  <c r="L14" i="216" s="1"/>
  <c r="L18" i="216" s="1"/>
  <c r="K36" i="216"/>
  <c r="K29" i="216" s="1"/>
  <c r="K32" i="216" s="1"/>
  <c r="K14" i="216" s="1"/>
  <c r="K18" i="216" s="1"/>
  <c r="J36" i="216"/>
  <c r="I36" i="216"/>
  <c r="H36" i="216"/>
  <c r="H29" i="216" s="1"/>
  <c r="H32" i="216" s="1"/>
  <c r="H14" i="216" s="1"/>
  <c r="H18" i="216" s="1"/>
  <c r="G36" i="216"/>
  <c r="G29" i="216" s="1"/>
  <c r="G32" i="216" s="1"/>
  <c r="G14" i="216" s="1"/>
  <c r="G18" i="216" s="1"/>
  <c r="F36" i="216"/>
  <c r="F29" i="216" s="1"/>
  <c r="F32" i="216" s="1"/>
  <c r="F14" i="216" s="1"/>
  <c r="F18" i="216" s="1"/>
  <c r="E36" i="216"/>
  <c r="E29" i="216" s="1"/>
  <c r="E32" i="216" s="1"/>
  <c r="E14" i="216" s="1"/>
  <c r="E18" i="216" s="1"/>
  <c r="D36" i="216"/>
  <c r="D29" i="216" s="1"/>
  <c r="D32" i="216" s="1"/>
  <c r="D14" i="216" s="1"/>
  <c r="D18" i="216" s="1"/>
  <c r="C36" i="216"/>
  <c r="C29" i="216" s="1"/>
  <c r="C32" i="216" s="1"/>
  <c r="C14" i="216" s="1"/>
  <c r="C18" i="216" s="1"/>
  <c r="J29" i="216"/>
  <c r="J32" i="216" s="1"/>
  <c r="I29" i="216"/>
  <c r="I32" i="216" s="1"/>
  <c r="I14" i="216" s="1"/>
  <c r="I18" i="216" s="1"/>
  <c r="J14" i="216"/>
  <c r="J18" i="216" s="1"/>
  <c r="J19" i="216" s="1"/>
  <c r="J21" i="216" s="1"/>
  <c r="L6" i="216"/>
  <c r="L8" i="216" s="1"/>
  <c r="K6" i="216"/>
  <c r="K8" i="216" s="1"/>
  <c r="J6" i="216"/>
  <c r="J8" i="216" s="1"/>
  <c r="I6" i="216"/>
  <c r="I8" i="216" s="1"/>
  <c r="H6" i="216"/>
  <c r="H8" i="216" s="1"/>
  <c r="G6" i="216"/>
  <c r="G8" i="216" s="1"/>
  <c r="F6" i="216"/>
  <c r="F8" i="216" s="1"/>
  <c r="E6" i="216"/>
  <c r="E8" i="216" s="1"/>
  <c r="E19" i="216" s="1"/>
  <c r="E21" i="216" s="1"/>
  <c r="D6" i="216"/>
  <c r="D8" i="216" s="1"/>
  <c r="C6" i="216"/>
  <c r="C8" i="216" s="1"/>
  <c r="C19" i="216" s="1"/>
  <c r="C21" i="216" s="1"/>
  <c r="L67" i="217"/>
  <c r="K67" i="217"/>
  <c r="J67" i="217"/>
  <c r="I67" i="217"/>
  <c r="H67" i="217"/>
  <c r="G67" i="217"/>
  <c r="F67" i="217"/>
  <c r="E67" i="217"/>
  <c r="D67" i="217"/>
  <c r="C67" i="217"/>
  <c r="L52" i="217"/>
  <c r="K52" i="217"/>
  <c r="J52" i="217"/>
  <c r="I52" i="217"/>
  <c r="H52" i="217"/>
  <c r="G52" i="217"/>
  <c r="F52" i="217"/>
  <c r="E52" i="217"/>
  <c r="D52" i="217"/>
  <c r="C52" i="217"/>
  <c r="L36" i="217"/>
  <c r="L29" i="217" s="1"/>
  <c r="L32" i="217" s="1"/>
  <c r="L14" i="217" s="1"/>
  <c r="L18" i="217" s="1"/>
  <c r="K36" i="217"/>
  <c r="K29" i="217" s="1"/>
  <c r="K32" i="217" s="1"/>
  <c r="K14" i="217" s="1"/>
  <c r="K18" i="217" s="1"/>
  <c r="J36" i="217"/>
  <c r="J29" i="217" s="1"/>
  <c r="J32" i="217" s="1"/>
  <c r="J14" i="217" s="1"/>
  <c r="J18" i="217" s="1"/>
  <c r="I36" i="217"/>
  <c r="I29" i="217" s="1"/>
  <c r="I32" i="217" s="1"/>
  <c r="I14" i="217" s="1"/>
  <c r="I18" i="217" s="1"/>
  <c r="H36" i="217"/>
  <c r="H29" i="217" s="1"/>
  <c r="H32" i="217" s="1"/>
  <c r="H14" i="217" s="1"/>
  <c r="H18" i="217" s="1"/>
  <c r="G36" i="217"/>
  <c r="F36" i="217"/>
  <c r="F29" i="217" s="1"/>
  <c r="F32" i="217" s="1"/>
  <c r="F14" i="217" s="1"/>
  <c r="F18" i="217" s="1"/>
  <c r="E36" i="217"/>
  <c r="E29" i="217" s="1"/>
  <c r="E32" i="217" s="1"/>
  <c r="E14" i="217" s="1"/>
  <c r="E18" i="217" s="1"/>
  <c r="D36" i="217"/>
  <c r="D29" i="217" s="1"/>
  <c r="D32" i="217" s="1"/>
  <c r="D14" i="217" s="1"/>
  <c r="D18" i="217" s="1"/>
  <c r="D19" i="217" s="1"/>
  <c r="D21" i="217" s="1"/>
  <c r="C36" i="217"/>
  <c r="C29" i="217" s="1"/>
  <c r="C32" i="217" s="1"/>
  <c r="C14" i="217" s="1"/>
  <c r="C18" i="217" s="1"/>
  <c r="G29" i="217"/>
  <c r="G32" i="217" s="1"/>
  <c r="G14" i="217" s="1"/>
  <c r="G18" i="217" s="1"/>
  <c r="L6" i="217"/>
  <c r="L8" i="217" s="1"/>
  <c r="K6" i="217"/>
  <c r="K8" i="217" s="1"/>
  <c r="J6" i="217"/>
  <c r="J8" i="217" s="1"/>
  <c r="I6" i="217"/>
  <c r="I8" i="217" s="1"/>
  <c r="H6" i="217"/>
  <c r="H8" i="217" s="1"/>
  <c r="G6" i="217"/>
  <c r="G8" i="217" s="1"/>
  <c r="F6" i="217"/>
  <c r="F8" i="217" s="1"/>
  <c r="E6" i="217"/>
  <c r="E8" i="217" s="1"/>
  <c r="D6" i="217"/>
  <c r="D8" i="217" s="1"/>
  <c r="C6" i="217"/>
  <c r="C8" i="217" s="1"/>
  <c r="L67" i="218"/>
  <c r="K67" i="218"/>
  <c r="J67" i="218"/>
  <c r="I67" i="218"/>
  <c r="H67" i="218"/>
  <c r="G67" i="218"/>
  <c r="F67" i="218"/>
  <c r="E67" i="218"/>
  <c r="D67" i="218"/>
  <c r="C67" i="218"/>
  <c r="L52" i="218"/>
  <c r="K52" i="218"/>
  <c r="J52" i="218"/>
  <c r="I52" i="218"/>
  <c r="H52" i="218"/>
  <c r="G52" i="218"/>
  <c r="F52" i="218"/>
  <c r="E52" i="218"/>
  <c r="D52" i="218"/>
  <c r="C52" i="218"/>
  <c r="L36" i="218"/>
  <c r="L29" i="218" s="1"/>
  <c r="L32" i="218" s="1"/>
  <c r="L14" i="218" s="1"/>
  <c r="L18" i="218" s="1"/>
  <c r="K36" i="218"/>
  <c r="J36" i="218"/>
  <c r="J29" i="218" s="1"/>
  <c r="J32" i="218" s="1"/>
  <c r="J14" i="218" s="1"/>
  <c r="J18" i="218" s="1"/>
  <c r="I36" i="218"/>
  <c r="I29" i="218" s="1"/>
  <c r="I32" i="218" s="1"/>
  <c r="I14" i="218" s="1"/>
  <c r="I18" i="218" s="1"/>
  <c r="H36" i="218"/>
  <c r="H29" i="218" s="1"/>
  <c r="H32" i="218" s="1"/>
  <c r="H14" i="218" s="1"/>
  <c r="H18" i="218" s="1"/>
  <c r="G36" i="218"/>
  <c r="G29" i="218" s="1"/>
  <c r="G32" i="218" s="1"/>
  <c r="G14" i="218" s="1"/>
  <c r="G18" i="218" s="1"/>
  <c r="F36" i="218"/>
  <c r="F29" i="218" s="1"/>
  <c r="F32" i="218" s="1"/>
  <c r="F14" i="218" s="1"/>
  <c r="F18" i="218" s="1"/>
  <c r="E36" i="218"/>
  <c r="E29" i="218" s="1"/>
  <c r="E32" i="218" s="1"/>
  <c r="E14" i="218" s="1"/>
  <c r="E18" i="218" s="1"/>
  <c r="D36" i="218"/>
  <c r="D29" i="218" s="1"/>
  <c r="D32" i="218" s="1"/>
  <c r="D14" i="218" s="1"/>
  <c r="D18" i="218" s="1"/>
  <c r="C36" i="218"/>
  <c r="K29" i="218"/>
  <c r="K32" i="218" s="1"/>
  <c r="K14" i="218" s="1"/>
  <c r="K18" i="218" s="1"/>
  <c r="C29" i="218"/>
  <c r="C32" i="218" s="1"/>
  <c r="C14" i="218" s="1"/>
  <c r="C18" i="218" s="1"/>
  <c r="L6" i="218"/>
  <c r="L8" i="218" s="1"/>
  <c r="K6" i="218"/>
  <c r="K8" i="218" s="1"/>
  <c r="J6" i="218"/>
  <c r="J8" i="218" s="1"/>
  <c r="I6" i="218"/>
  <c r="I8" i="218" s="1"/>
  <c r="H6" i="218"/>
  <c r="H8" i="218" s="1"/>
  <c r="G6" i="218"/>
  <c r="G8" i="218" s="1"/>
  <c r="F6" i="218"/>
  <c r="F8" i="218" s="1"/>
  <c r="E6" i="218"/>
  <c r="E8" i="218" s="1"/>
  <c r="D6" i="218"/>
  <c r="D8" i="218" s="1"/>
  <c r="C6" i="218"/>
  <c r="C8" i="218" s="1"/>
  <c r="L67" i="219"/>
  <c r="K67" i="219"/>
  <c r="J67" i="219"/>
  <c r="I67" i="219"/>
  <c r="H67" i="219"/>
  <c r="G67" i="219"/>
  <c r="F67" i="219"/>
  <c r="E67" i="219"/>
  <c r="D67" i="219"/>
  <c r="C67" i="219"/>
  <c r="L52" i="219"/>
  <c r="K52" i="219"/>
  <c r="J52" i="219"/>
  <c r="I52" i="219"/>
  <c r="H52" i="219"/>
  <c r="G52" i="219"/>
  <c r="F52" i="219"/>
  <c r="E52" i="219"/>
  <c r="D52" i="219"/>
  <c r="C52" i="219"/>
  <c r="L36" i="219"/>
  <c r="L29" i="219" s="1"/>
  <c r="L32" i="219" s="1"/>
  <c r="L14" i="219" s="1"/>
  <c r="L18" i="219" s="1"/>
  <c r="K36" i="219"/>
  <c r="K29" i="219" s="1"/>
  <c r="K32" i="219" s="1"/>
  <c r="K14" i="219" s="1"/>
  <c r="K18" i="219" s="1"/>
  <c r="J36" i="219"/>
  <c r="J29" i="219" s="1"/>
  <c r="I36" i="219"/>
  <c r="H36" i="219"/>
  <c r="H29" i="219" s="1"/>
  <c r="H32" i="219" s="1"/>
  <c r="H14" i="219" s="1"/>
  <c r="H18" i="219" s="1"/>
  <c r="G36" i="219"/>
  <c r="G29" i="219" s="1"/>
  <c r="G32" i="219" s="1"/>
  <c r="G14" i="219" s="1"/>
  <c r="G18" i="219" s="1"/>
  <c r="F36" i="219"/>
  <c r="F29" i="219" s="1"/>
  <c r="F32" i="219" s="1"/>
  <c r="F14" i="219" s="1"/>
  <c r="F18" i="219" s="1"/>
  <c r="E36" i="219"/>
  <c r="E29" i="219" s="1"/>
  <c r="E32" i="219" s="1"/>
  <c r="E14" i="219" s="1"/>
  <c r="E18" i="219" s="1"/>
  <c r="D36" i="219"/>
  <c r="D29" i="219" s="1"/>
  <c r="D32" i="219" s="1"/>
  <c r="D14" i="219" s="1"/>
  <c r="D18" i="219" s="1"/>
  <c r="C36" i="219"/>
  <c r="J32" i="219"/>
  <c r="J14" i="219" s="1"/>
  <c r="J18" i="219" s="1"/>
  <c r="I29" i="219"/>
  <c r="I32" i="219" s="1"/>
  <c r="I14" i="219" s="1"/>
  <c r="I18" i="219" s="1"/>
  <c r="C29" i="219"/>
  <c r="C32" i="219" s="1"/>
  <c r="C14" i="219" s="1"/>
  <c r="C18" i="219" s="1"/>
  <c r="K8" i="219"/>
  <c r="L6" i="219"/>
  <c r="L8" i="219" s="1"/>
  <c r="K6" i="219"/>
  <c r="J6" i="219"/>
  <c r="J8" i="219" s="1"/>
  <c r="I6" i="219"/>
  <c r="I8" i="219" s="1"/>
  <c r="H6" i="219"/>
  <c r="H8" i="219" s="1"/>
  <c r="G6" i="219"/>
  <c r="G8" i="219" s="1"/>
  <c r="F6" i="219"/>
  <c r="F8" i="219" s="1"/>
  <c r="E6" i="219"/>
  <c r="E8" i="219" s="1"/>
  <c r="D6" i="219"/>
  <c r="D8" i="219" s="1"/>
  <c r="C6" i="219"/>
  <c r="C8" i="219" s="1"/>
  <c r="L67" i="220"/>
  <c r="K67" i="220"/>
  <c r="J67" i="220"/>
  <c r="I67" i="220"/>
  <c r="H67" i="220"/>
  <c r="G67" i="220"/>
  <c r="F67" i="220"/>
  <c r="E67" i="220"/>
  <c r="D67" i="220"/>
  <c r="C67" i="220"/>
  <c r="L52" i="220"/>
  <c r="K52" i="220"/>
  <c r="J52" i="220"/>
  <c r="I52" i="220"/>
  <c r="H52" i="220"/>
  <c r="G52" i="220"/>
  <c r="F52" i="220"/>
  <c r="E52" i="220"/>
  <c r="D52" i="220"/>
  <c r="C52" i="220"/>
  <c r="L36" i="220"/>
  <c r="L29" i="220" s="1"/>
  <c r="L32" i="220" s="1"/>
  <c r="L14" i="220" s="1"/>
  <c r="L18" i="220" s="1"/>
  <c r="K36" i="220"/>
  <c r="K29" i="220" s="1"/>
  <c r="K32" i="220" s="1"/>
  <c r="K14" i="220" s="1"/>
  <c r="K18" i="220" s="1"/>
  <c r="J36" i="220"/>
  <c r="I36" i="220"/>
  <c r="H36" i="220"/>
  <c r="H29" i="220" s="1"/>
  <c r="H32" i="220" s="1"/>
  <c r="H14" i="220" s="1"/>
  <c r="H18" i="220" s="1"/>
  <c r="G36" i="220"/>
  <c r="G29" i="220" s="1"/>
  <c r="G32" i="220" s="1"/>
  <c r="G14" i="220" s="1"/>
  <c r="G18" i="220" s="1"/>
  <c r="F36" i="220"/>
  <c r="F29" i="220" s="1"/>
  <c r="F32" i="220" s="1"/>
  <c r="F14" i="220" s="1"/>
  <c r="F18" i="220" s="1"/>
  <c r="E36" i="220"/>
  <c r="E29" i="220" s="1"/>
  <c r="E32" i="220" s="1"/>
  <c r="E14" i="220" s="1"/>
  <c r="E18" i="220" s="1"/>
  <c r="D36" i="220"/>
  <c r="D29" i="220" s="1"/>
  <c r="D32" i="220" s="1"/>
  <c r="D14" i="220" s="1"/>
  <c r="D18" i="220" s="1"/>
  <c r="C36" i="220"/>
  <c r="C29" i="220" s="1"/>
  <c r="C32" i="220" s="1"/>
  <c r="C14" i="220" s="1"/>
  <c r="C18" i="220" s="1"/>
  <c r="J29" i="220"/>
  <c r="J32" i="220" s="1"/>
  <c r="J14" i="220" s="1"/>
  <c r="J18" i="220" s="1"/>
  <c r="I29" i="220"/>
  <c r="I32" i="220" s="1"/>
  <c r="I14" i="220" s="1"/>
  <c r="I18" i="220" s="1"/>
  <c r="L6" i="220"/>
  <c r="L8" i="220" s="1"/>
  <c r="K6" i="220"/>
  <c r="K8" i="220" s="1"/>
  <c r="J6" i="220"/>
  <c r="J8" i="220" s="1"/>
  <c r="I6" i="220"/>
  <c r="I8" i="220" s="1"/>
  <c r="H6" i="220"/>
  <c r="H8" i="220" s="1"/>
  <c r="G6" i="220"/>
  <c r="G8" i="220" s="1"/>
  <c r="F6" i="220"/>
  <c r="F8" i="220" s="1"/>
  <c r="E6" i="220"/>
  <c r="E8" i="220" s="1"/>
  <c r="D6" i="220"/>
  <c r="D8" i="220" s="1"/>
  <c r="C6" i="220"/>
  <c r="C8" i="220" s="1"/>
  <c r="L67" i="221"/>
  <c r="K67" i="221"/>
  <c r="J67" i="221"/>
  <c r="I67" i="221"/>
  <c r="H67" i="221"/>
  <c r="G67" i="221"/>
  <c r="F67" i="221"/>
  <c r="E67" i="221"/>
  <c r="D67" i="221"/>
  <c r="C67" i="221"/>
  <c r="L52" i="221"/>
  <c r="K52" i="221"/>
  <c r="J52" i="221"/>
  <c r="I52" i="221"/>
  <c r="H52" i="221"/>
  <c r="G52" i="221"/>
  <c r="F52" i="221"/>
  <c r="E52" i="221"/>
  <c r="D52" i="221"/>
  <c r="C52" i="221"/>
  <c r="L36" i="221"/>
  <c r="L29" i="221" s="1"/>
  <c r="L32" i="221" s="1"/>
  <c r="L14" i="221" s="1"/>
  <c r="L18" i="221" s="1"/>
  <c r="K36" i="221"/>
  <c r="K29" i="221" s="1"/>
  <c r="K32" i="221" s="1"/>
  <c r="K14" i="221" s="1"/>
  <c r="K18" i="221" s="1"/>
  <c r="J36" i="221"/>
  <c r="J29" i="221" s="1"/>
  <c r="J32" i="221" s="1"/>
  <c r="J14" i="221" s="1"/>
  <c r="J18" i="221" s="1"/>
  <c r="I36" i="221"/>
  <c r="I29" i="221" s="1"/>
  <c r="I32" i="221" s="1"/>
  <c r="I14" i="221" s="1"/>
  <c r="I18" i="221" s="1"/>
  <c r="H36" i="221"/>
  <c r="G36" i="221"/>
  <c r="F36" i="221"/>
  <c r="F29" i="221" s="1"/>
  <c r="F32" i="221" s="1"/>
  <c r="F14" i="221" s="1"/>
  <c r="F18" i="221" s="1"/>
  <c r="E36" i="221"/>
  <c r="E29" i="221" s="1"/>
  <c r="E32" i="221" s="1"/>
  <c r="E14" i="221" s="1"/>
  <c r="E18" i="221" s="1"/>
  <c r="D36" i="221"/>
  <c r="D29" i="221" s="1"/>
  <c r="D32" i="221" s="1"/>
  <c r="D14" i="221" s="1"/>
  <c r="D18" i="221" s="1"/>
  <c r="C36" i="221"/>
  <c r="C29" i="221" s="1"/>
  <c r="C32" i="221" s="1"/>
  <c r="C14" i="221" s="1"/>
  <c r="C18" i="221" s="1"/>
  <c r="H29" i="221"/>
  <c r="H32" i="221" s="1"/>
  <c r="H14" i="221" s="1"/>
  <c r="H18" i="221" s="1"/>
  <c r="G29" i="221"/>
  <c r="G32" i="221" s="1"/>
  <c r="G14" i="221" s="1"/>
  <c r="G18" i="221" s="1"/>
  <c r="L6" i="221"/>
  <c r="L8" i="221" s="1"/>
  <c r="K6" i="221"/>
  <c r="K8" i="221" s="1"/>
  <c r="K19" i="221" s="1"/>
  <c r="K21" i="221" s="1"/>
  <c r="J6" i="221"/>
  <c r="J8" i="221" s="1"/>
  <c r="I6" i="221"/>
  <c r="I8" i="221" s="1"/>
  <c r="H6" i="221"/>
  <c r="H8" i="221" s="1"/>
  <c r="G6" i="221"/>
  <c r="G8" i="221" s="1"/>
  <c r="F6" i="221"/>
  <c r="F8" i="221" s="1"/>
  <c r="E6" i="221"/>
  <c r="E8" i="221" s="1"/>
  <c r="D6" i="221"/>
  <c r="D8" i="221" s="1"/>
  <c r="C6" i="221"/>
  <c r="C8" i="221" s="1"/>
  <c r="L67" i="222"/>
  <c r="K67" i="222"/>
  <c r="J67" i="222"/>
  <c r="I67" i="222"/>
  <c r="H67" i="222"/>
  <c r="G67" i="222"/>
  <c r="F67" i="222"/>
  <c r="E67" i="222"/>
  <c r="D67" i="222"/>
  <c r="C67" i="222"/>
  <c r="L52" i="222"/>
  <c r="K52" i="222"/>
  <c r="J52" i="222"/>
  <c r="I52" i="222"/>
  <c r="H52" i="222"/>
  <c r="G52" i="222"/>
  <c r="F52" i="222"/>
  <c r="E52" i="222"/>
  <c r="D52" i="222"/>
  <c r="C52" i="222"/>
  <c r="L36" i="222"/>
  <c r="L29" i="222" s="1"/>
  <c r="L32" i="222" s="1"/>
  <c r="L14" i="222" s="1"/>
  <c r="L18" i="222" s="1"/>
  <c r="K36" i="222"/>
  <c r="K29" i="222" s="1"/>
  <c r="K32" i="222" s="1"/>
  <c r="K14" i="222" s="1"/>
  <c r="K18" i="222" s="1"/>
  <c r="J36" i="222"/>
  <c r="J29" i="222" s="1"/>
  <c r="J32" i="222" s="1"/>
  <c r="J14" i="222" s="1"/>
  <c r="J18" i="222" s="1"/>
  <c r="I36" i="222"/>
  <c r="I29" i="222" s="1"/>
  <c r="I32" i="222" s="1"/>
  <c r="I14" i="222" s="1"/>
  <c r="I18" i="222" s="1"/>
  <c r="H36" i="222"/>
  <c r="H29" i="222" s="1"/>
  <c r="H32" i="222" s="1"/>
  <c r="H14" i="222" s="1"/>
  <c r="H18" i="222" s="1"/>
  <c r="G36" i="222"/>
  <c r="G29" i="222" s="1"/>
  <c r="G32" i="222" s="1"/>
  <c r="G14" i="222" s="1"/>
  <c r="G18" i="222" s="1"/>
  <c r="F36" i="222"/>
  <c r="F29" i="222" s="1"/>
  <c r="F32" i="222" s="1"/>
  <c r="F14" i="222" s="1"/>
  <c r="F18" i="222" s="1"/>
  <c r="E36" i="222"/>
  <c r="E29" i="222" s="1"/>
  <c r="E32" i="222" s="1"/>
  <c r="E14" i="222" s="1"/>
  <c r="E18" i="222" s="1"/>
  <c r="D36" i="222"/>
  <c r="D29" i="222" s="1"/>
  <c r="D32" i="222" s="1"/>
  <c r="D14" i="222" s="1"/>
  <c r="D18" i="222" s="1"/>
  <c r="C36" i="222"/>
  <c r="C29" i="222" s="1"/>
  <c r="C32" i="222" s="1"/>
  <c r="C14" i="222" s="1"/>
  <c r="C18" i="222" s="1"/>
  <c r="L6" i="222"/>
  <c r="L8" i="222" s="1"/>
  <c r="K6" i="222"/>
  <c r="K8" i="222" s="1"/>
  <c r="J6" i="222"/>
  <c r="J8" i="222" s="1"/>
  <c r="I6" i="222"/>
  <c r="I8" i="222" s="1"/>
  <c r="I19" i="222" s="1"/>
  <c r="I21" i="222" s="1"/>
  <c r="H6" i="222"/>
  <c r="H8" i="222" s="1"/>
  <c r="G6" i="222"/>
  <c r="G8" i="222" s="1"/>
  <c r="F6" i="222"/>
  <c r="F8" i="222" s="1"/>
  <c r="E6" i="222"/>
  <c r="E8" i="222" s="1"/>
  <c r="D6" i="222"/>
  <c r="D8" i="222" s="1"/>
  <c r="C6" i="222"/>
  <c r="C8" i="222" s="1"/>
  <c r="L67" i="223"/>
  <c r="K67" i="223"/>
  <c r="J67" i="223"/>
  <c r="I67" i="223"/>
  <c r="H67" i="223"/>
  <c r="G67" i="223"/>
  <c r="F67" i="223"/>
  <c r="E67" i="223"/>
  <c r="D67" i="223"/>
  <c r="C67" i="223"/>
  <c r="L52" i="223"/>
  <c r="K52" i="223"/>
  <c r="J52" i="223"/>
  <c r="I52" i="223"/>
  <c r="H52" i="223"/>
  <c r="G52" i="223"/>
  <c r="F52" i="223"/>
  <c r="E52" i="223"/>
  <c r="D52" i="223"/>
  <c r="C52" i="223"/>
  <c r="L36" i="223"/>
  <c r="L29" i="223" s="1"/>
  <c r="L32" i="223" s="1"/>
  <c r="L14" i="223" s="1"/>
  <c r="L18" i="223" s="1"/>
  <c r="K36" i="223"/>
  <c r="K29" i="223" s="1"/>
  <c r="K32" i="223" s="1"/>
  <c r="K14" i="223" s="1"/>
  <c r="K18" i="223" s="1"/>
  <c r="J36" i="223"/>
  <c r="J29" i="223" s="1"/>
  <c r="J32" i="223" s="1"/>
  <c r="J14" i="223" s="1"/>
  <c r="J18" i="223" s="1"/>
  <c r="I36" i="223"/>
  <c r="I29" i="223" s="1"/>
  <c r="I32" i="223" s="1"/>
  <c r="I14" i="223" s="1"/>
  <c r="I18" i="223" s="1"/>
  <c r="H36" i="223"/>
  <c r="H29" i="223" s="1"/>
  <c r="H32" i="223" s="1"/>
  <c r="H14" i="223" s="1"/>
  <c r="H18" i="223" s="1"/>
  <c r="G36" i="223"/>
  <c r="G29" i="223" s="1"/>
  <c r="G32" i="223" s="1"/>
  <c r="G14" i="223" s="1"/>
  <c r="G18" i="223" s="1"/>
  <c r="G19" i="223" s="1"/>
  <c r="G21" i="223" s="1"/>
  <c r="F36" i="223"/>
  <c r="F29" i="223" s="1"/>
  <c r="F32" i="223" s="1"/>
  <c r="F14" i="223" s="1"/>
  <c r="F18" i="223" s="1"/>
  <c r="E36" i="223"/>
  <c r="E29" i="223" s="1"/>
  <c r="E32" i="223" s="1"/>
  <c r="E14" i="223" s="1"/>
  <c r="E18" i="223" s="1"/>
  <c r="D36" i="223"/>
  <c r="D29" i="223" s="1"/>
  <c r="D32" i="223" s="1"/>
  <c r="D14" i="223" s="1"/>
  <c r="D18" i="223" s="1"/>
  <c r="C36" i="223"/>
  <c r="C29" i="223" s="1"/>
  <c r="C32" i="223" s="1"/>
  <c r="C14" i="223" s="1"/>
  <c r="C18" i="223" s="1"/>
  <c r="L6" i="223"/>
  <c r="L8" i="223" s="1"/>
  <c r="K6" i="223"/>
  <c r="K8" i="223" s="1"/>
  <c r="J6" i="223"/>
  <c r="J8" i="223" s="1"/>
  <c r="I6" i="223"/>
  <c r="I8" i="223" s="1"/>
  <c r="H6" i="223"/>
  <c r="H8" i="223" s="1"/>
  <c r="G6" i="223"/>
  <c r="G8" i="223" s="1"/>
  <c r="F6" i="223"/>
  <c r="F8" i="223" s="1"/>
  <c r="E6" i="223"/>
  <c r="E8" i="223" s="1"/>
  <c r="D6" i="223"/>
  <c r="D8" i="223" s="1"/>
  <c r="C6" i="223"/>
  <c r="C8" i="223" s="1"/>
  <c r="L67" i="224"/>
  <c r="K67" i="224"/>
  <c r="J67" i="224"/>
  <c r="I67" i="224"/>
  <c r="H67" i="224"/>
  <c r="G67" i="224"/>
  <c r="F67" i="224"/>
  <c r="E67" i="224"/>
  <c r="D67" i="224"/>
  <c r="C67" i="224"/>
  <c r="L52" i="224"/>
  <c r="K52" i="224"/>
  <c r="J52" i="224"/>
  <c r="I52" i="224"/>
  <c r="H52" i="224"/>
  <c r="G52" i="224"/>
  <c r="F52" i="224"/>
  <c r="E52" i="224"/>
  <c r="D52" i="224"/>
  <c r="C52" i="224"/>
  <c r="L36" i="224"/>
  <c r="K36" i="224"/>
  <c r="K29" i="224" s="1"/>
  <c r="K32" i="224" s="1"/>
  <c r="K14" i="224" s="1"/>
  <c r="K18" i="224" s="1"/>
  <c r="J36" i="224"/>
  <c r="J29" i="224" s="1"/>
  <c r="J32" i="224" s="1"/>
  <c r="J14" i="224" s="1"/>
  <c r="J18" i="224" s="1"/>
  <c r="I36" i="224"/>
  <c r="H36" i="224"/>
  <c r="H29" i="224" s="1"/>
  <c r="H32" i="224" s="1"/>
  <c r="H14" i="224" s="1"/>
  <c r="H18" i="224" s="1"/>
  <c r="G36" i="224"/>
  <c r="G29" i="224" s="1"/>
  <c r="G32" i="224" s="1"/>
  <c r="G14" i="224" s="1"/>
  <c r="G18" i="224" s="1"/>
  <c r="F36" i="224"/>
  <c r="F29" i="224" s="1"/>
  <c r="F32" i="224" s="1"/>
  <c r="F14" i="224" s="1"/>
  <c r="F18" i="224" s="1"/>
  <c r="E36" i="224"/>
  <c r="E29" i="224" s="1"/>
  <c r="E32" i="224" s="1"/>
  <c r="E14" i="224" s="1"/>
  <c r="E18" i="224" s="1"/>
  <c r="D36" i="224"/>
  <c r="D29" i="224" s="1"/>
  <c r="D32" i="224" s="1"/>
  <c r="D14" i="224" s="1"/>
  <c r="D18" i="224" s="1"/>
  <c r="C36" i="224"/>
  <c r="C29" i="224" s="1"/>
  <c r="C32" i="224" s="1"/>
  <c r="C14" i="224" s="1"/>
  <c r="C18" i="224" s="1"/>
  <c r="L29" i="224"/>
  <c r="L32" i="224" s="1"/>
  <c r="L14" i="224" s="1"/>
  <c r="L18" i="224" s="1"/>
  <c r="I29" i="224"/>
  <c r="I32" i="224" s="1"/>
  <c r="I14" i="224" s="1"/>
  <c r="I18" i="224" s="1"/>
  <c r="L6" i="224"/>
  <c r="L8" i="224" s="1"/>
  <c r="K6" i="224"/>
  <c r="K8" i="224" s="1"/>
  <c r="K19" i="224" s="1"/>
  <c r="K21" i="224" s="1"/>
  <c r="J6" i="224"/>
  <c r="J8" i="224" s="1"/>
  <c r="I6" i="224"/>
  <c r="I8" i="224" s="1"/>
  <c r="H6" i="224"/>
  <c r="H8" i="224" s="1"/>
  <c r="G6" i="224"/>
  <c r="G8" i="224" s="1"/>
  <c r="F6" i="224"/>
  <c r="F8" i="224" s="1"/>
  <c r="E6" i="224"/>
  <c r="E8" i="224" s="1"/>
  <c r="E19" i="224" s="1"/>
  <c r="E21" i="224" s="1"/>
  <c r="D6" i="224"/>
  <c r="D8" i="224" s="1"/>
  <c r="C6" i="224"/>
  <c r="C8" i="224" s="1"/>
  <c r="C19" i="224" s="1"/>
  <c r="C21" i="224" s="1"/>
  <c r="L67" i="225"/>
  <c r="K67" i="225"/>
  <c r="J67" i="225"/>
  <c r="I67" i="225"/>
  <c r="H67" i="225"/>
  <c r="G67" i="225"/>
  <c r="F67" i="225"/>
  <c r="E67" i="225"/>
  <c r="D67" i="225"/>
  <c r="C67" i="225"/>
  <c r="L52" i="225"/>
  <c r="K52" i="225"/>
  <c r="J52" i="225"/>
  <c r="I52" i="225"/>
  <c r="H52" i="225"/>
  <c r="G52" i="225"/>
  <c r="F52" i="225"/>
  <c r="E52" i="225"/>
  <c r="D52" i="225"/>
  <c r="C52" i="225"/>
  <c r="L36" i="225"/>
  <c r="L29" i="225" s="1"/>
  <c r="L32" i="225" s="1"/>
  <c r="L14" i="225" s="1"/>
  <c r="L18" i="225" s="1"/>
  <c r="K36" i="225"/>
  <c r="K29" i="225" s="1"/>
  <c r="K32" i="225" s="1"/>
  <c r="K14" i="225" s="1"/>
  <c r="K18" i="225" s="1"/>
  <c r="J36" i="225"/>
  <c r="J29" i="225" s="1"/>
  <c r="J32" i="225" s="1"/>
  <c r="J14" i="225" s="1"/>
  <c r="J18" i="225" s="1"/>
  <c r="I36" i="225"/>
  <c r="I29" i="225" s="1"/>
  <c r="I32" i="225" s="1"/>
  <c r="I14" i="225" s="1"/>
  <c r="I18" i="225" s="1"/>
  <c r="H36" i="225"/>
  <c r="H29" i="225" s="1"/>
  <c r="H32" i="225" s="1"/>
  <c r="H14" i="225" s="1"/>
  <c r="H18" i="225" s="1"/>
  <c r="G36" i="225"/>
  <c r="G29" i="225" s="1"/>
  <c r="G32" i="225" s="1"/>
  <c r="G14" i="225" s="1"/>
  <c r="G18" i="225" s="1"/>
  <c r="F36" i="225"/>
  <c r="F29" i="225" s="1"/>
  <c r="F32" i="225" s="1"/>
  <c r="F14" i="225" s="1"/>
  <c r="F18" i="225" s="1"/>
  <c r="E36" i="225"/>
  <c r="D36" i="225"/>
  <c r="D29" i="225" s="1"/>
  <c r="D32" i="225" s="1"/>
  <c r="D14" i="225" s="1"/>
  <c r="D18" i="225" s="1"/>
  <c r="C36" i="225"/>
  <c r="C29" i="225" s="1"/>
  <c r="C32" i="225" s="1"/>
  <c r="C14" i="225" s="1"/>
  <c r="C18" i="225" s="1"/>
  <c r="E29" i="225"/>
  <c r="E32" i="225" s="1"/>
  <c r="E14" i="225" s="1"/>
  <c r="E18" i="225" s="1"/>
  <c r="J8" i="225"/>
  <c r="L6" i="225"/>
  <c r="L8" i="225" s="1"/>
  <c r="K6" i="225"/>
  <c r="K8" i="225" s="1"/>
  <c r="J6" i="225"/>
  <c r="I6" i="225"/>
  <c r="I8" i="225" s="1"/>
  <c r="I19" i="225" s="1"/>
  <c r="I21" i="225" s="1"/>
  <c r="H6" i="225"/>
  <c r="H8" i="225" s="1"/>
  <c r="G6" i="225"/>
  <c r="G8" i="225" s="1"/>
  <c r="G19" i="225" s="1"/>
  <c r="G21" i="225" s="1"/>
  <c r="F6" i="225"/>
  <c r="F8" i="225" s="1"/>
  <c r="E6" i="225"/>
  <c r="E8" i="225" s="1"/>
  <c r="D6" i="225"/>
  <c r="D8" i="225" s="1"/>
  <c r="D19" i="225" s="1"/>
  <c r="D21" i="225" s="1"/>
  <c r="C6" i="225"/>
  <c r="C8" i="225" s="1"/>
  <c r="L67" i="226"/>
  <c r="K67" i="226"/>
  <c r="J67" i="226"/>
  <c r="I67" i="226"/>
  <c r="H67" i="226"/>
  <c r="G67" i="226"/>
  <c r="F67" i="226"/>
  <c r="E67" i="226"/>
  <c r="D67" i="226"/>
  <c r="C67" i="226"/>
  <c r="L52" i="226"/>
  <c r="K52" i="226"/>
  <c r="J52" i="226"/>
  <c r="I52" i="226"/>
  <c r="H52" i="226"/>
  <c r="G52" i="226"/>
  <c r="F52" i="226"/>
  <c r="E52" i="226"/>
  <c r="D52" i="226"/>
  <c r="C52" i="226"/>
  <c r="L36" i="226"/>
  <c r="L29" i="226" s="1"/>
  <c r="L32" i="226" s="1"/>
  <c r="L14" i="226" s="1"/>
  <c r="L18" i="226" s="1"/>
  <c r="K36" i="226"/>
  <c r="J36" i="226"/>
  <c r="J29" i="226" s="1"/>
  <c r="J32" i="226" s="1"/>
  <c r="J14" i="226" s="1"/>
  <c r="J18" i="226" s="1"/>
  <c r="I36" i="226"/>
  <c r="I29" i="226" s="1"/>
  <c r="I32" i="226" s="1"/>
  <c r="I14" i="226" s="1"/>
  <c r="I18" i="226" s="1"/>
  <c r="H36" i="226"/>
  <c r="G36" i="226"/>
  <c r="G29" i="226" s="1"/>
  <c r="G32" i="226" s="1"/>
  <c r="G14" i="226" s="1"/>
  <c r="G18" i="226" s="1"/>
  <c r="F36" i="226"/>
  <c r="F29" i="226" s="1"/>
  <c r="F32" i="226" s="1"/>
  <c r="F14" i="226" s="1"/>
  <c r="F18" i="226" s="1"/>
  <c r="E36" i="226"/>
  <c r="E29" i="226" s="1"/>
  <c r="E32" i="226" s="1"/>
  <c r="E14" i="226" s="1"/>
  <c r="E18" i="226" s="1"/>
  <c r="D36" i="226"/>
  <c r="D29" i="226" s="1"/>
  <c r="D32" i="226" s="1"/>
  <c r="D14" i="226" s="1"/>
  <c r="D18" i="226" s="1"/>
  <c r="C36" i="226"/>
  <c r="C29" i="226" s="1"/>
  <c r="C32" i="226" s="1"/>
  <c r="C14" i="226" s="1"/>
  <c r="C18" i="226" s="1"/>
  <c r="K29" i="226"/>
  <c r="K32" i="226" s="1"/>
  <c r="K14" i="226" s="1"/>
  <c r="K18" i="226" s="1"/>
  <c r="H29" i="226"/>
  <c r="H32" i="226" s="1"/>
  <c r="H14" i="226" s="1"/>
  <c r="H18" i="226" s="1"/>
  <c r="L6" i="226"/>
  <c r="L8" i="226" s="1"/>
  <c r="L19" i="226" s="1"/>
  <c r="L21" i="226" s="1"/>
  <c r="K6" i="226"/>
  <c r="K8" i="226" s="1"/>
  <c r="J6" i="226"/>
  <c r="J8" i="226" s="1"/>
  <c r="I6" i="226"/>
  <c r="I8" i="226" s="1"/>
  <c r="I19" i="226" s="1"/>
  <c r="I21" i="226" s="1"/>
  <c r="H6" i="226"/>
  <c r="H8" i="226" s="1"/>
  <c r="G6" i="226"/>
  <c r="G8" i="226" s="1"/>
  <c r="F6" i="226"/>
  <c r="F8" i="226" s="1"/>
  <c r="E6" i="226"/>
  <c r="E8" i="226" s="1"/>
  <c r="D6" i="226"/>
  <c r="D8" i="226" s="1"/>
  <c r="C6" i="226"/>
  <c r="C8" i="226" s="1"/>
  <c r="L67" i="227"/>
  <c r="K67" i="227"/>
  <c r="J67" i="227"/>
  <c r="I67" i="227"/>
  <c r="H67" i="227"/>
  <c r="G67" i="227"/>
  <c r="F67" i="227"/>
  <c r="E67" i="227"/>
  <c r="D67" i="227"/>
  <c r="C67" i="227"/>
  <c r="L52" i="227"/>
  <c r="K52" i="227"/>
  <c r="J52" i="227"/>
  <c r="I52" i="227"/>
  <c r="H52" i="227"/>
  <c r="G52" i="227"/>
  <c r="F52" i="227"/>
  <c r="E52" i="227"/>
  <c r="D52" i="227"/>
  <c r="C52" i="227"/>
  <c r="L36" i="227"/>
  <c r="K36" i="227"/>
  <c r="J36" i="227"/>
  <c r="J29" i="227" s="1"/>
  <c r="J32" i="227" s="1"/>
  <c r="J14" i="227" s="1"/>
  <c r="J18" i="227" s="1"/>
  <c r="I36" i="227"/>
  <c r="I29" i="227" s="1"/>
  <c r="I32" i="227" s="1"/>
  <c r="I14" i="227" s="1"/>
  <c r="I18" i="227" s="1"/>
  <c r="H36" i="227"/>
  <c r="H29" i="227" s="1"/>
  <c r="H32" i="227" s="1"/>
  <c r="H14" i="227" s="1"/>
  <c r="H18" i="227" s="1"/>
  <c r="G36" i="227"/>
  <c r="G29" i="227" s="1"/>
  <c r="G32" i="227" s="1"/>
  <c r="G14" i="227" s="1"/>
  <c r="G18" i="227" s="1"/>
  <c r="F36" i="227"/>
  <c r="F29" i="227" s="1"/>
  <c r="F32" i="227" s="1"/>
  <c r="F14" i="227" s="1"/>
  <c r="F18" i="227" s="1"/>
  <c r="E36" i="227"/>
  <c r="E29" i="227" s="1"/>
  <c r="E32" i="227" s="1"/>
  <c r="E14" i="227" s="1"/>
  <c r="E18" i="227" s="1"/>
  <c r="D36" i="227"/>
  <c r="C36" i="227"/>
  <c r="L29" i="227"/>
  <c r="L32" i="227" s="1"/>
  <c r="L14" i="227" s="1"/>
  <c r="L18" i="227" s="1"/>
  <c r="K29" i="227"/>
  <c r="K32" i="227" s="1"/>
  <c r="K14" i="227" s="1"/>
  <c r="K18" i="227" s="1"/>
  <c r="D29" i="227"/>
  <c r="D32" i="227" s="1"/>
  <c r="D14" i="227" s="1"/>
  <c r="D18" i="227" s="1"/>
  <c r="C29" i="227"/>
  <c r="C32" i="227" s="1"/>
  <c r="C14" i="227" s="1"/>
  <c r="C18" i="227" s="1"/>
  <c r="L6" i="227"/>
  <c r="L8" i="227" s="1"/>
  <c r="K6" i="227"/>
  <c r="K8" i="227" s="1"/>
  <c r="J6" i="227"/>
  <c r="J8" i="227" s="1"/>
  <c r="I6" i="227"/>
  <c r="I8" i="227" s="1"/>
  <c r="H6" i="227"/>
  <c r="H8" i="227" s="1"/>
  <c r="G6" i="227"/>
  <c r="G8" i="227" s="1"/>
  <c r="F6" i="227"/>
  <c r="F8" i="227" s="1"/>
  <c r="E6" i="227"/>
  <c r="E8" i="227" s="1"/>
  <c r="D6" i="227"/>
  <c r="D8" i="227" s="1"/>
  <c r="C6" i="227"/>
  <c r="C8" i="227" s="1"/>
  <c r="L67" i="228"/>
  <c r="K67" i="228"/>
  <c r="J67" i="228"/>
  <c r="I67" i="228"/>
  <c r="H67" i="228"/>
  <c r="G67" i="228"/>
  <c r="F67" i="228"/>
  <c r="E67" i="228"/>
  <c r="D67" i="228"/>
  <c r="C67" i="228"/>
  <c r="L52" i="228"/>
  <c r="K52" i="228"/>
  <c r="J52" i="228"/>
  <c r="I52" i="228"/>
  <c r="H52" i="228"/>
  <c r="G52" i="228"/>
  <c r="F52" i="228"/>
  <c r="E52" i="228"/>
  <c r="D52" i="228"/>
  <c r="C52" i="228"/>
  <c r="L36" i="228"/>
  <c r="L29" i="228" s="1"/>
  <c r="L32" i="228" s="1"/>
  <c r="L14" i="228" s="1"/>
  <c r="L18" i="228" s="1"/>
  <c r="K36" i="228"/>
  <c r="K29" i="228" s="1"/>
  <c r="K32" i="228" s="1"/>
  <c r="K14" i="228" s="1"/>
  <c r="K18" i="228" s="1"/>
  <c r="J36" i="228"/>
  <c r="I36" i="228"/>
  <c r="I29" i="228" s="1"/>
  <c r="I32" i="228" s="1"/>
  <c r="I14" i="228" s="1"/>
  <c r="I18" i="228" s="1"/>
  <c r="H36" i="228"/>
  <c r="H29" i="228" s="1"/>
  <c r="H32" i="228" s="1"/>
  <c r="H14" i="228" s="1"/>
  <c r="H18" i="228" s="1"/>
  <c r="G36" i="228"/>
  <c r="G29" i="228" s="1"/>
  <c r="G32" i="228" s="1"/>
  <c r="G14" i="228" s="1"/>
  <c r="G18" i="228" s="1"/>
  <c r="F36" i="228"/>
  <c r="F29" i="228" s="1"/>
  <c r="F32" i="228" s="1"/>
  <c r="F14" i="228" s="1"/>
  <c r="F18" i="228" s="1"/>
  <c r="E36" i="228"/>
  <c r="E29" i="228" s="1"/>
  <c r="E32" i="228" s="1"/>
  <c r="E14" i="228" s="1"/>
  <c r="E18" i="228" s="1"/>
  <c r="D36" i="228"/>
  <c r="D29" i="228" s="1"/>
  <c r="D32" i="228" s="1"/>
  <c r="D14" i="228" s="1"/>
  <c r="D18" i="228" s="1"/>
  <c r="C36" i="228"/>
  <c r="C29" i="228" s="1"/>
  <c r="C32" i="228" s="1"/>
  <c r="C14" i="228" s="1"/>
  <c r="C18" i="228" s="1"/>
  <c r="J29" i="228"/>
  <c r="J32" i="228" s="1"/>
  <c r="J14" i="228" s="1"/>
  <c r="J18" i="228" s="1"/>
  <c r="L6" i="228"/>
  <c r="L8" i="228" s="1"/>
  <c r="K6" i="228"/>
  <c r="K8" i="228" s="1"/>
  <c r="K19" i="228" s="1"/>
  <c r="K21" i="228" s="1"/>
  <c r="J6" i="228"/>
  <c r="J8" i="228" s="1"/>
  <c r="I6" i="228"/>
  <c r="I8" i="228" s="1"/>
  <c r="H6" i="228"/>
  <c r="H8" i="228" s="1"/>
  <c r="G6" i="228"/>
  <c r="G8" i="228" s="1"/>
  <c r="F6" i="228"/>
  <c r="F8" i="228" s="1"/>
  <c r="E6" i="228"/>
  <c r="E8" i="228" s="1"/>
  <c r="D6" i="228"/>
  <c r="D8" i="228" s="1"/>
  <c r="C6" i="228"/>
  <c r="C8" i="228" s="1"/>
  <c r="C19" i="228" s="1"/>
  <c r="C21" i="228" s="1"/>
  <c r="L67" i="229"/>
  <c r="K67" i="229"/>
  <c r="J67" i="229"/>
  <c r="I67" i="229"/>
  <c r="H67" i="229"/>
  <c r="G67" i="229"/>
  <c r="F67" i="229"/>
  <c r="E67" i="229"/>
  <c r="D67" i="229"/>
  <c r="C67" i="229"/>
  <c r="L52" i="229"/>
  <c r="K52" i="229"/>
  <c r="J52" i="229"/>
  <c r="I52" i="229"/>
  <c r="H52" i="229"/>
  <c r="G52" i="229"/>
  <c r="F52" i="229"/>
  <c r="E52" i="229"/>
  <c r="D52" i="229"/>
  <c r="C52" i="229"/>
  <c r="L36" i="229"/>
  <c r="L29" i="229" s="1"/>
  <c r="L32" i="229" s="1"/>
  <c r="L14" i="229" s="1"/>
  <c r="L18" i="229" s="1"/>
  <c r="K36" i="229"/>
  <c r="K29" i="229" s="1"/>
  <c r="K32" i="229" s="1"/>
  <c r="K14" i="229" s="1"/>
  <c r="K18" i="229" s="1"/>
  <c r="J36" i="229"/>
  <c r="J29" i="229" s="1"/>
  <c r="J32" i="229" s="1"/>
  <c r="J14" i="229" s="1"/>
  <c r="J18" i="229" s="1"/>
  <c r="I36" i="229"/>
  <c r="H36" i="229"/>
  <c r="H29" i="229" s="1"/>
  <c r="H32" i="229" s="1"/>
  <c r="H14" i="229" s="1"/>
  <c r="H18" i="229" s="1"/>
  <c r="G36" i="229"/>
  <c r="G29" i="229" s="1"/>
  <c r="G32" i="229" s="1"/>
  <c r="G14" i="229" s="1"/>
  <c r="G18" i="229" s="1"/>
  <c r="F36" i="229"/>
  <c r="F29" i="229" s="1"/>
  <c r="F32" i="229" s="1"/>
  <c r="F14" i="229" s="1"/>
  <c r="F18" i="229" s="1"/>
  <c r="E36" i="229"/>
  <c r="D36" i="229"/>
  <c r="D29" i="229" s="1"/>
  <c r="D32" i="229" s="1"/>
  <c r="D14" i="229" s="1"/>
  <c r="D18" i="229" s="1"/>
  <c r="C36" i="229"/>
  <c r="C29" i="229" s="1"/>
  <c r="C32" i="229" s="1"/>
  <c r="C14" i="229" s="1"/>
  <c r="C18" i="229" s="1"/>
  <c r="I29" i="229"/>
  <c r="I32" i="229" s="1"/>
  <c r="I14" i="229" s="1"/>
  <c r="I18" i="229" s="1"/>
  <c r="E29" i="229"/>
  <c r="E32" i="229" s="1"/>
  <c r="E14" i="229" s="1"/>
  <c r="E18" i="229" s="1"/>
  <c r="L6" i="229"/>
  <c r="L8" i="229" s="1"/>
  <c r="K6" i="229"/>
  <c r="K8" i="229" s="1"/>
  <c r="J6" i="229"/>
  <c r="J8" i="229" s="1"/>
  <c r="I6" i="229"/>
  <c r="I8" i="229" s="1"/>
  <c r="H6" i="229"/>
  <c r="H8" i="229" s="1"/>
  <c r="G6" i="229"/>
  <c r="G8" i="229" s="1"/>
  <c r="F6" i="229"/>
  <c r="F8" i="229" s="1"/>
  <c r="E6" i="229"/>
  <c r="E8" i="229" s="1"/>
  <c r="D6" i="229"/>
  <c r="D8" i="229" s="1"/>
  <c r="C6" i="229"/>
  <c r="C8" i="229" s="1"/>
  <c r="L67" i="230"/>
  <c r="K67" i="230"/>
  <c r="J67" i="230"/>
  <c r="I67" i="230"/>
  <c r="H67" i="230"/>
  <c r="G67" i="230"/>
  <c r="F67" i="230"/>
  <c r="E67" i="230"/>
  <c r="D67" i="230"/>
  <c r="C67" i="230"/>
  <c r="L52" i="230"/>
  <c r="K52" i="230"/>
  <c r="J52" i="230"/>
  <c r="I52" i="230"/>
  <c r="H52" i="230"/>
  <c r="G52" i="230"/>
  <c r="F52" i="230"/>
  <c r="E52" i="230"/>
  <c r="D52" i="230"/>
  <c r="C52" i="230"/>
  <c r="L36" i="230"/>
  <c r="L29" i="230" s="1"/>
  <c r="L32" i="230" s="1"/>
  <c r="L14" i="230" s="1"/>
  <c r="L18" i="230" s="1"/>
  <c r="K36" i="230"/>
  <c r="K29" i="230" s="1"/>
  <c r="K32" i="230" s="1"/>
  <c r="K14" i="230" s="1"/>
  <c r="K18" i="230" s="1"/>
  <c r="J36" i="230"/>
  <c r="J29" i="230" s="1"/>
  <c r="J32" i="230" s="1"/>
  <c r="J14" i="230" s="1"/>
  <c r="J18" i="230" s="1"/>
  <c r="I36" i="230"/>
  <c r="H36" i="230"/>
  <c r="H29" i="230" s="1"/>
  <c r="H32" i="230" s="1"/>
  <c r="H14" i="230" s="1"/>
  <c r="H18" i="230" s="1"/>
  <c r="G36" i="230"/>
  <c r="G29" i="230" s="1"/>
  <c r="G32" i="230" s="1"/>
  <c r="G14" i="230" s="1"/>
  <c r="G18" i="230" s="1"/>
  <c r="F36" i="230"/>
  <c r="F29" i="230" s="1"/>
  <c r="F32" i="230" s="1"/>
  <c r="F14" i="230" s="1"/>
  <c r="F18" i="230" s="1"/>
  <c r="E36" i="230"/>
  <c r="E29" i="230" s="1"/>
  <c r="E32" i="230" s="1"/>
  <c r="E14" i="230" s="1"/>
  <c r="E18" i="230" s="1"/>
  <c r="E19" i="230" s="1"/>
  <c r="E21" i="230" s="1"/>
  <c r="D36" i="230"/>
  <c r="D29" i="230" s="1"/>
  <c r="D32" i="230" s="1"/>
  <c r="D14" i="230" s="1"/>
  <c r="D18" i="230" s="1"/>
  <c r="C36" i="230"/>
  <c r="C29" i="230" s="1"/>
  <c r="C32" i="230" s="1"/>
  <c r="C14" i="230" s="1"/>
  <c r="C18" i="230" s="1"/>
  <c r="I29" i="230"/>
  <c r="I32" i="230" s="1"/>
  <c r="I14" i="230" s="1"/>
  <c r="I18" i="230" s="1"/>
  <c r="L6" i="230"/>
  <c r="L8" i="230" s="1"/>
  <c r="K6" i="230"/>
  <c r="K8" i="230" s="1"/>
  <c r="K19" i="230" s="1"/>
  <c r="K21" i="230" s="1"/>
  <c r="J6" i="230"/>
  <c r="J8" i="230" s="1"/>
  <c r="J19" i="230" s="1"/>
  <c r="J21" i="230" s="1"/>
  <c r="I6" i="230"/>
  <c r="I8" i="230" s="1"/>
  <c r="H6" i="230"/>
  <c r="H8" i="230" s="1"/>
  <c r="G6" i="230"/>
  <c r="G8" i="230" s="1"/>
  <c r="F6" i="230"/>
  <c r="F8" i="230" s="1"/>
  <c r="E6" i="230"/>
  <c r="E8" i="230" s="1"/>
  <c r="D6" i="230"/>
  <c r="D8" i="230" s="1"/>
  <c r="C6" i="230"/>
  <c r="C8" i="230" s="1"/>
  <c r="L67" i="231"/>
  <c r="K67" i="231"/>
  <c r="J67" i="231"/>
  <c r="I67" i="231"/>
  <c r="H67" i="231"/>
  <c r="G67" i="231"/>
  <c r="F67" i="231"/>
  <c r="E67" i="231"/>
  <c r="D67" i="231"/>
  <c r="C67" i="231"/>
  <c r="L52" i="231"/>
  <c r="K52" i="231"/>
  <c r="J52" i="231"/>
  <c r="I52" i="231"/>
  <c r="H52" i="231"/>
  <c r="G52" i="231"/>
  <c r="F52" i="231"/>
  <c r="E52" i="231"/>
  <c r="D52" i="231"/>
  <c r="C52" i="231"/>
  <c r="L36" i="231"/>
  <c r="K36" i="231"/>
  <c r="K29" i="231" s="1"/>
  <c r="K32" i="231" s="1"/>
  <c r="K14" i="231" s="1"/>
  <c r="K18" i="231" s="1"/>
  <c r="J36" i="231"/>
  <c r="J29" i="231" s="1"/>
  <c r="I36" i="231"/>
  <c r="I29" i="231" s="1"/>
  <c r="I32" i="231" s="1"/>
  <c r="I14" i="231" s="1"/>
  <c r="I18" i="231" s="1"/>
  <c r="H36" i="231"/>
  <c r="H29" i="231" s="1"/>
  <c r="H32" i="231" s="1"/>
  <c r="H14" i="231" s="1"/>
  <c r="H18" i="231" s="1"/>
  <c r="G36" i="231"/>
  <c r="F36" i="231"/>
  <c r="E36" i="231"/>
  <c r="D36" i="231"/>
  <c r="C36" i="231"/>
  <c r="C29" i="231" s="1"/>
  <c r="C32" i="231" s="1"/>
  <c r="C14" i="231" s="1"/>
  <c r="C18" i="231" s="1"/>
  <c r="J32" i="231"/>
  <c r="J14" i="231" s="1"/>
  <c r="J18" i="231" s="1"/>
  <c r="E32" i="231"/>
  <c r="E14" i="231" s="1"/>
  <c r="L29" i="231"/>
  <c r="L32" i="231" s="1"/>
  <c r="L14" i="231" s="1"/>
  <c r="L18" i="231" s="1"/>
  <c r="G29" i="231"/>
  <c r="G32" i="231" s="1"/>
  <c r="G14" i="231" s="1"/>
  <c r="G18" i="231" s="1"/>
  <c r="F29" i="231"/>
  <c r="F32" i="231" s="1"/>
  <c r="F14" i="231" s="1"/>
  <c r="F18" i="231" s="1"/>
  <c r="E29" i="231"/>
  <c r="D29" i="231"/>
  <c r="D32" i="231" s="1"/>
  <c r="D14" i="231" s="1"/>
  <c r="D18" i="231" s="1"/>
  <c r="E18" i="231"/>
  <c r="L6" i="231"/>
  <c r="L8" i="231" s="1"/>
  <c r="K6" i="231"/>
  <c r="K8" i="231" s="1"/>
  <c r="J6" i="231"/>
  <c r="J8" i="231" s="1"/>
  <c r="I6" i="231"/>
  <c r="I8" i="231" s="1"/>
  <c r="H6" i="231"/>
  <c r="H8" i="231" s="1"/>
  <c r="G6" i="231"/>
  <c r="G8" i="231" s="1"/>
  <c r="F6" i="231"/>
  <c r="F8" i="231" s="1"/>
  <c r="E6" i="231"/>
  <c r="E8" i="231" s="1"/>
  <c r="D6" i="231"/>
  <c r="D8" i="231" s="1"/>
  <c r="C6" i="231"/>
  <c r="C8" i="231" s="1"/>
  <c r="L67" i="232"/>
  <c r="K67" i="232"/>
  <c r="J67" i="232"/>
  <c r="I67" i="232"/>
  <c r="H67" i="232"/>
  <c r="G67" i="232"/>
  <c r="F67" i="232"/>
  <c r="E67" i="232"/>
  <c r="D67" i="232"/>
  <c r="C67" i="232"/>
  <c r="L52" i="232"/>
  <c r="K52" i="232"/>
  <c r="J52" i="232"/>
  <c r="I52" i="232"/>
  <c r="H52" i="232"/>
  <c r="G52" i="232"/>
  <c r="F52" i="232"/>
  <c r="E52" i="232"/>
  <c r="D52" i="232"/>
  <c r="C52" i="232"/>
  <c r="L36" i="232"/>
  <c r="L29" i="232" s="1"/>
  <c r="L32" i="232" s="1"/>
  <c r="L14" i="232" s="1"/>
  <c r="L18" i="232" s="1"/>
  <c r="K36" i="232"/>
  <c r="K29" i="232" s="1"/>
  <c r="K32" i="232" s="1"/>
  <c r="K14" i="232" s="1"/>
  <c r="K18" i="232" s="1"/>
  <c r="J36" i="232"/>
  <c r="I36" i="232"/>
  <c r="I29" i="232" s="1"/>
  <c r="I32" i="232" s="1"/>
  <c r="I14" i="232" s="1"/>
  <c r="I18" i="232" s="1"/>
  <c r="H36" i="232"/>
  <c r="H29" i="232" s="1"/>
  <c r="H32" i="232" s="1"/>
  <c r="H14" i="232" s="1"/>
  <c r="H18" i="232" s="1"/>
  <c r="G36" i="232"/>
  <c r="G29" i="232" s="1"/>
  <c r="G32" i="232" s="1"/>
  <c r="G14" i="232" s="1"/>
  <c r="G18" i="232" s="1"/>
  <c r="F36" i="232"/>
  <c r="F29" i="232" s="1"/>
  <c r="F32" i="232" s="1"/>
  <c r="F14" i="232" s="1"/>
  <c r="F18" i="232" s="1"/>
  <c r="E36" i="232"/>
  <c r="D36" i="232"/>
  <c r="D29" i="232" s="1"/>
  <c r="D32" i="232" s="1"/>
  <c r="D14" i="232" s="1"/>
  <c r="D18" i="232" s="1"/>
  <c r="C36" i="232"/>
  <c r="C29" i="232" s="1"/>
  <c r="C32" i="232" s="1"/>
  <c r="C14" i="232" s="1"/>
  <c r="C18" i="232" s="1"/>
  <c r="J29" i="232"/>
  <c r="J32" i="232" s="1"/>
  <c r="J14" i="232" s="1"/>
  <c r="J18" i="232" s="1"/>
  <c r="E29" i="232"/>
  <c r="E32" i="232" s="1"/>
  <c r="E14" i="232" s="1"/>
  <c r="E18" i="232" s="1"/>
  <c r="K8" i="232"/>
  <c r="J8" i="232"/>
  <c r="L6" i="232"/>
  <c r="L8" i="232" s="1"/>
  <c r="K6" i="232"/>
  <c r="J6" i="232"/>
  <c r="I6" i="232"/>
  <c r="I8" i="232" s="1"/>
  <c r="I19" i="232" s="1"/>
  <c r="I21" i="232" s="1"/>
  <c r="H6" i="232"/>
  <c r="H8" i="232" s="1"/>
  <c r="G6" i="232"/>
  <c r="G8" i="232" s="1"/>
  <c r="F6" i="232"/>
  <c r="F8" i="232" s="1"/>
  <c r="E6" i="232"/>
  <c r="E8" i="232" s="1"/>
  <c r="D6" i="232"/>
  <c r="D8" i="232" s="1"/>
  <c r="C6" i="232"/>
  <c r="C8" i="232" s="1"/>
  <c r="L67" i="233"/>
  <c r="K67" i="233"/>
  <c r="J67" i="233"/>
  <c r="I67" i="233"/>
  <c r="H67" i="233"/>
  <c r="G67" i="233"/>
  <c r="F67" i="233"/>
  <c r="E67" i="233"/>
  <c r="D67" i="233"/>
  <c r="C67" i="233"/>
  <c r="L52" i="233"/>
  <c r="K52" i="233"/>
  <c r="J52" i="233"/>
  <c r="I52" i="233"/>
  <c r="H52" i="233"/>
  <c r="G52" i="233"/>
  <c r="F52" i="233"/>
  <c r="E52" i="233"/>
  <c r="D52" i="233"/>
  <c r="C52" i="233"/>
  <c r="L36" i="233"/>
  <c r="L29" i="233" s="1"/>
  <c r="L32" i="233" s="1"/>
  <c r="L14" i="233" s="1"/>
  <c r="L18" i="233" s="1"/>
  <c r="K36" i="233"/>
  <c r="K29" i="233" s="1"/>
  <c r="K32" i="233" s="1"/>
  <c r="K14" i="233" s="1"/>
  <c r="K18" i="233" s="1"/>
  <c r="J36" i="233"/>
  <c r="I36" i="233"/>
  <c r="I29" i="233" s="1"/>
  <c r="I32" i="233" s="1"/>
  <c r="I14" i="233" s="1"/>
  <c r="I18" i="233" s="1"/>
  <c r="H36" i="233"/>
  <c r="H29" i="233" s="1"/>
  <c r="H32" i="233" s="1"/>
  <c r="H14" i="233" s="1"/>
  <c r="H18" i="233" s="1"/>
  <c r="G36" i="233"/>
  <c r="G29" i="233" s="1"/>
  <c r="G32" i="233" s="1"/>
  <c r="G14" i="233" s="1"/>
  <c r="G18" i="233" s="1"/>
  <c r="F36" i="233"/>
  <c r="F29" i="233" s="1"/>
  <c r="F32" i="233" s="1"/>
  <c r="F14" i="233" s="1"/>
  <c r="F18" i="233" s="1"/>
  <c r="E36" i="233"/>
  <c r="E29" i="233" s="1"/>
  <c r="E32" i="233" s="1"/>
  <c r="E14" i="233" s="1"/>
  <c r="E18" i="233" s="1"/>
  <c r="D36" i="233"/>
  <c r="D29" i="233" s="1"/>
  <c r="D32" i="233" s="1"/>
  <c r="D14" i="233" s="1"/>
  <c r="D18" i="233" s="1"/>
  <c r="C36" i="233"/>
  <c r="C29" i="233" s="1"/>
  <c r="C32" i="233" s="1"/>
  <c r="C14" i="233" s="1"/>
  <c r="C18" i="233" s="1"/>
  <c r="J29" i="233"/>
  <c r="J32" i="233" s="1"/>
  <c r="J14" i="233" s="1"/>
  <c r="J18" i="233" s="1"/>
  <c r="L6" i="233"/>
  <c r="L8" i="233" s="1"/>
  <c r="K6" i="233"/>
  <c r="K8" i="233" s="1"/>
  <c r="J6" i="233"/>
  <c r="J8" i="233" s="1"/>
  <c r="I6" i="233"/>
  <c r="I8" i="233" s="1"/>
  <c r="H6" i="233"/>
  <c r="H8" i="233" s="1"/>
  <c r="G6" i="233"/>
  <c r="G8" i="233" s="1"/>
  <c r="F6" i="233"/>
  <c r="F8" i="233" s="1"/>
  <c r="E6" i="233"/>
  <c r="E8" i="233" s="1"/>
  <c r="E19" i="233" s="1"/>
  <c r="E21" i="233" s="1"/>
  <c r="D6" i="233"/>
  <c r="D8" i="233" s="1"/>
  <c r="D19" i="233" s="1"/>
  <c r="D21" i="233" s="1"/>
  <c r="C6" i="233"/>
  <c r="C8" i="233" s="1"/>
  <c r="L67" i="234"/>
  <c r="K67" i="234"/>
  <c r="J67" i="234"/>
  <c r="I67" i="234"/>
  <c r="H67" i="234"/>
  <c r="G67" i="234"/>
  <c r="F67" i="234"/>
  <c r="E67" i="234"/>
  <c r="D67" i="234"/>
  <c r="C67" i="234"/>
  <c r="L52" i="234"/>
  <c r="K52" i="234"/>
  <c r="J52" i="234"/>
  <c r="I52" i="234"/>
  <c r="H52" i="234"/>
  <c r="G52" i="234"/>
  <c r="F52" i="234"/>
  <c r="E52" i="234"/>
  <c r="D52" i="234"/>
  <c r="C52" i="234"/>
  <c r="L36" i="234"/>
  <c r="L29" i="234" s="1"/>
  <c r="L32" i="234" s="1"/>
  <c r="L14" i="234" s="1"/>
  <c r="L18" i="234" s="1"/>
  <c r="K36" i="234"/>
  <c r="K29" i="234" s="1"/>
  <c r="K32" i="234" s="1"/>
  <c r="K14" i="234" s="1"/>
  <c r="K18" i="234" s="1"/>
  <c r="J36" i="234"/>
  <c r="J29" i="234" s="1"/>
  <c r="J32" i="234" s="1"/>
  <c r="J14" i="234" s="1"/>
  <c r="J18" i="234" s="1"/>
  <c r="I36" i="234"/>
  <c r="I29" i="234" s="1"/>
  <c r="I32" i="234" s="1"/>
  <c r="I14" i="234" s="1"/>
  <c r="I18" i="234" s="1"/>
  <c r="H36" i="234"/>
  <c r="G36" i="234"/>
  <c r="G29" i="234" s="1"/>
  <c r="G32" i="234" s="1"/>
  <c r="G14" i="234" s="1"/>
  <c r="G18" i="234" s="1"/>
  <c r="F36" i="234"/>
  <c r="F29" i="234" s="1"/>
  <c r="F32" i="234" s="1"/>
  <c r="F14" i="234" s="1"/>
  <c r="F18" i="234" s="1"/>
  <c r="E36" i="234"/>
  <c r="E29" i="234" s="1"/>
  <c r="E32" i="234" s="1"/>
  <c r="E14" i="234" s="1"/>
  <c r="E18" i="234" s="1"/>
  <c r="D36" i="234"/>
  <c r="D29" i="234" s="1"/>
  <c r="D32" i="234" s="1"/>
  <c r="D14" i="234" s="1"/>
  <c r="D18" i="234" s="1"/>
  <c r="C36" i="234"/>
  <c r="C29" i="234" s="1"/>
  <c r="C32" i="234" s="1"/>
  <c r="C14" i="234" s="1"/>
  <c r="C18" i="234" s="1"/>
  <c r="H29" i="234"/>
  <c r="H32" i="234" s="1"/>
  <c r="H14" i="234" s="1"/>
  <c r="H18" i="234" s="1"/>
  <c r="L6" i="234"/>
  <c r="L8" i="234" s="1"/>
  <c r="K6" i="234"/>
  <c r="K8" i="234" s="1"/>
  <c r="K19" i="234" s="1"/>
  <c r="K21" i="234" s="1"/>
  <c r="J6" i="234"/>
  <c r="J8" i="234" s="1"/>
  <c r="J19" i="234" s="1"/>
  <c r="J21" i="234" s="1"/>
  <c r="I6" i="234"/>
  <c r="I8" i="234" s="1"/>
  <c r="H6" i="234"/>
  <c r="H8" i="234" s="1"/>
  <c r="G6" i="234"/>
  <c r="G8" i="234" s="1"/>
  <c r="F6" i="234"/>
  <c r="F8" i="234" s="1"/>
  <c r="E6" i="234"/>
  <c r="E8" i="234" s="1"/>
  <c r="D6" i="234"/>
  <c r="D8" i="234" s="1"/>
  <c r="C6" i="234"/>
  <c r="C8" i="234" s="1"/>
  <c r="C19" i="234" s="1"/>
  <c r="C21" i="234" s="1"/>
  <c r="L67" i="235"/>
  <c r="K67" i="235"/>
  <c r="J67" i="235"/>
  <c r="I67" i="235"/>
  <c r="H67" i="235"/>
  <c r="G67" i="235"/>
  <c r="F67" i="235"/>
  <c r="E67" i="235"/>
  <c r="D67" i="235"/>
  <c r="C67" i="235"/>
  <c r="L52" i="235"/>
  <c r="K52" i="235"/>
  <c r="J52" i="235"/>
  <c r="I52" i="235"/>
  <c r="H52" i="235"/>
  <c r="G52" i="235"/>
  <c r="F52" i="235"/>
  <c r="E52" i="235"/>
  <c r="D52" i="235"/>
  <c r="C52" i="235"/>
  <c r="L36" i="235"/>
  <c r="K36" i="235"/>
  <c r="K29" i="235" s="1"/>
  <c r="K32" i="235" s="1"/>
  <c r="K14" i="235" s="1"/>
  <c r="K18" i="235" s="1"/>
  <c r="J36" i="235"/>
  <c r="J29" i="235" s="1"/>
  <c r="J32" i="235" s="1"/>
  <c r="J14" i="235" s="1"/>
  <c r="J18" i="235" s="1"/>
  <c r="I36" i="235"/>
  <c r="I29" i="235" s="1"/>
  <c r="I32" i="235" s="1"/>
  <c r="I14" i="235" s="1"/>
  <c r="I18" i="235" s="1"/>
  <c r="H36" i="235"/>
  <c r="H29" i="235" s="1"/>
  <c r="H32" i="235" s="1"/>
  <c r="H14" i="235" s="1"/>
  <c r="H18" i="235" s="1"/>
  <c r="H19" i="235" s="1"/>
  <c r="H21" i="235" s="1"/>
  <c r="G36" i="235"/>
  <c r="F36" i="235"/>
  <c r="F29" i="235" s="1"/>
  <c r="F32" i="235" s="1"/>
  <c r="F14" i="235" s="1"/>
  <c r="F18" i="235" s="1"/>
  <c r="E36" i="235"/>
  <c r="D36" i="235"/>
  <c r="C36" i="235"/>
  <c r="C29" i="235" s="1"/>
  <c r="C32" i="235" s="1"/>
  <c r="C14" i="235" s="1"/>
  <c r="C18" i="235" s="1"/>
  <c r="L29" i="235"/>
  <c r="L32" i="235" s="1"/>
  <c r="L14" i="235" s="1"/>
  <c r="L18" i="235" s="1"/>
  <c r="G29" i="235"/>
  <c r="G32" i="235" s="1"/>
  <c r="G14" i="235" s="1"/>
  <c r="G18" i="235" s="1"/>
  <c r="E29" i="235"/>
  <c r="E32" i="235" s="1"/>
  <c r="E14" i="235" s="1"/>
  <c r="E18" i="235" s="1"/>
  <c r="D29" i="235"/>
  <c r="D32" i="235" s="1"/>
  <c r="D14" i="235" s="1"/>
  <c r="D18" i="235" s="1"/>
  <c r="L6" i="235"/>
  <c r="L8" i="235" s="1"/>
  <c r="K6" i="235"/>
  <c r="K8" i="235" s="1"/>
  <c r="K19" i="235" s="1"/>
  <c r="K21" i="235" s="1"/>
  <c r="J6" i="235"/>
  <c r="J8" i="235" s="1"/>
  <c r="I6" i="235"/>
  <c r="I8" i="235" s="1"/>
  <c r="H6" i="235"/>
  <c r="H8" i="235" s="1"/>
  <c r="G6" i="235"/>
  <c r="G8" i="235" s="1"/>
  <c r="F6" i="235"/>
  <c r="F8" i="235" s="1"/>
  <c r="E6" i="235"/>
  <c r="E8" i="235" s="1"/>
  <c r="D6" i="235"/>
  <c r="D8" i="235" s="1"/>
  <c r="C6" i="235"/>
  <c r="C8" i="235" s="1"/>
  <c r="C19" i="235" s="1"/>
  <c r="C21" i="235" s="1"/>
  <c r="L67" i="236"/>
  <c r="K67" i="236"/>
  <c r="J67" i="236"/>
  <c r="I67" i="236"/>
  <c r="H67" i="236"/>
  <c r="G67" i="236"/>
  <c r="F67" i="236"/>
  <c r="E67" i="236"/>
  <c r="D67" i="236"/>
  <c r="C67" i="236"/>
  <c r="L52" i="236"/>
  <c r="K52" i="236"/>
  <c r="J52" i="236"/>
  <c r="I52" i="236"/>
  <c r="H52" i="236"/>
  <c r="G52" i="236"/>
  <c r="F52" i="236"/>
  <c r="E52" i="236"/>
  <c r="D52" i="236"/>
  <c r="C52" i="236"/>
  <c r="L36" i="236"/>
  <c r="L29" i="236" s="1"/>
  <c r="L32" i="236" s="1"/>
  <c r="L14" i="236" s="1"/>
  <c r="L18" i="236" s="1"/>
  <c r="K36" i="236"/>
  <c r="K29" i="236" s="1"/>
  <c r="K32" i="236" s="1"/>
  <c r="K14" i="236" s="1"/>
  <c r="K18" i="236" s="1"/>
  <c r="J36" i="236"/>
  <c r="I36" i="236"/>
  <c r="I29" i="236" s="1"/>
  <c r="I32" i="236" s="1"/>
  <c r="I14" i="236" s="1"/>
  <c r="I18" i="236" s="1"/>
  <c r="H36" i="236"/>
  <c r="H29" i="236" s="1"/>
  <c r="H32" i="236" s="1"/>
  <c r="H14" i="236" s="1"/>
  <c r="H18" i="236" s="1"/>
  <c r="G36" i="236"/>
  <c r="G29" i="236" s="1"/>
  <c r="G32" i="236" s="1"/>
  <c r="G14" i="236" s="1"/>
  <c r="G18" i="236" s="1"/>
  <c r="F36" i="236"/>
  <c r="F29" i="236" s="1"/>
  <c r="F32" i="236" s="1"/>
  <c r="F14" i="236" s="1"/>
  <c r="F18" i="236" s="1"/>
  <c r="E36" i="236"/>
  <c r="D36" i="236"/>
  <c r="D29" i="236" s="1"/>
  <c r="D32" i="236" s="1"/>
  <c r="D14" i="236" s="1"/>
  <c r="D18" i="236" s="1"/>
  <c r="C36" i="236"/>
  <c r="C29" i="236" s="1"/>
  <c r="C32" i="236" s="1"/>
  <c r="C14" i="236" s="1"/>
  <c r="C18" i="236" s="1"/>
  <c r="J29" i="236"/>
  <c r="J32" i="236" s="1"/>
  <c r="E29" i="236"/>
  <c r="E32" i="236" s="1"/>
  <c r="E14" i="236" s="1"/>
  <c r="E18" i="236" s="1"/>
  <c r="J14" i="236"/>
  <c r="J18" i="236" s="1"/>
  <c r="L6" i="236"/>
  <c r="L8" i="236" s="1"/>
  <c r="K6" i="236"/>
  <c r="K8" i="236" s="1"/>
  <c r="J6" i="236"/>
  <c r="J8" i="236" s="1"/>
  <c r="I6" i="236"/>
  <c r="I8" i="236" s="1"/>
  <c r="H6" i="236"/>
  <c r="H8" i="236" s="1"/>
  <c r="G6" i="236"/>
  <c r="G8" i="236" s="1"/>
  <c r="F6" i="236"/>
  <c r="F8" i="236" s="1"/>
  <c r="E6" i="236"/>
  <c r="E8" i="236" s="1"/>
  <c r="D6" i="236"/>
  <c r="D8" i="236" s="1"/>
  <c r="C6" i="236"/>
  <c r="C8" i="236" s="1"/>
  <c r="L67" i="237"/>
  <c r="K67" i="237"/>
  <c r="J67" i="237"/>
  <c r="I67" i="237"/>
  <c r="H67" i="237"/>
  <c r="G67" i="237"/>
  <c r="F67" i="237"/>
  <c r="E67" i="237"/>
  <c r="D67" i="237"/>
  <c r="C67" i="237"/>
  <c r="L52" i="237"/>
  <c r="K52" i="237"/>
  <c r="J52" i="237"/>
  <c r="I52" i="237"/>
  <c r="H52" i="237"/>
  <c r="G52" i="237"/>
  <c r="F52" i="237"/>
  <c r="E52" i="237"/>
  <c r="D52" i="237"/>
  <c r="C52" i="237"/>
  <c r="L36" i="237"/>
  <c r="L29" i="237" s="1"/>
  <c r="L32" i="237" s="1"/>
  <c r="L14" i="237" s="1"/>
  <c r="L18" i="237" s="1"/>
  <c r="K36" i="237"/>
  <c r="K29" i="237" s="1"/>
  <c r="K32" i="237" s="1"/>
  <c r="K14" i="237" s="1"/>
  <c r="K18" i="237" s="1"/>
  <c r="J36" i="237"/>
  <c r="J29" i="237" s="1"/>
  <c r="J32" i="237" s="1"/>
  <c r="J14" i="237" s="1"/>
  <c r="J18" i="237" s="1"/>
  <c r="I36" i="237"/>
  <c r="H36" i="237"/>
  <c r="H29" i="237" s="1"/>
  <c r="H32" i="237" s="1"/>
  <c r="H14" i="237" s="1"/>
  <c r="H18" i="237" s="1"/>
  <c r="G36" i="237"/>
  <c r="G29" i="237" s="1"/>
  <c r="G32" i="237" s="1"/>
  <c r="G14" i="237" s="1"/>
  <c r="G18" i="237" s="1"/>
  <c r="F36" i="237"/>
  <c r="F29" i="237" s="1"/>
  <c r="F32" i="237" s="1"/>
  <c r="F14" i="237" s="1"/>
  <c r="F18" i="237" s="1"/>
  <c r="E36" i="237"/>
  <c r="E29" i="237" s="1"/>
  <c r="E32" i="237" s="1"/>
  <c r="E14" i="237" s="1"/>
  <c r="E18" i="237" s="1"/>
  <c r="D36" i="237"/>
  <c r="D29" i="237" s="1"/>
  <c r="D32" i="237" s="1"/>
  <c r="D14" i="237" s="1"/>
  <c r="D18" i="237" s="1"/>
  <c r="C36" i="237"/>
  <c r="C29" i="237" s="1"/>
  <c r="C32" i="237" s="1"/>
  <c r="C14" i="237" s="1"/>
  <c r="C18" i="237" s="1"/>
  <c r="I32" i="237"/>
  <c r="I14" i="237" s="1"/>
  <c r="I18" i="237" s="1"/>
  <c r="I29" i="237"/>
  <c r="L6" i="237"/>
  <c r="L8" i="237" s="1"/>
  <c r="L19" i="237" s="1"/>
  <c r="L21" i="237" s="1"/>
  <c r="K6" i="237"/>
  <c r="K8" i="237" s="1"/>
  <c r="J6" i="237"/>
  <c r="J8" i="237" s="1"/>
  <c r="I6" i="237"/>
  <c r="I8" i="237" s="1"/>
  <c r="H6" i="237"/>
  <c r="H8" i="237" s="1"/>
  <c r="G6" i="237"/>
  <c r="G8" i="237" s="1"/>
  <c r="G19" i="237" s="1"/>
  <c r="G21" i="237" s="1"/>
  <c r="F6" i="237"/>
  <c r="F8" i="237" s="1"/>
  <c r="E6" i="237"/>
  <c r="E8" i="237" s="1"/>
  <c r="D6" i="237"/>
  <c r="D8" i="237" s="1"/>
  <c r="D19" i="237" s="1"/>
  <c r="D21" i="237" s="1"/>
  <c r="C6" i="237"/>
  <c r="C8" i="237" s="1"/>
  <c r="L67" i="238"/>
  <c r="K67" i="238"/>
  <c r="J67" i="238"/>
  <c r="I67" i="238"/>
  <c r="H67" i="238"/>
  <c r="G67" i="238"/>
  <c r="F67" i="238"/>
  <c r="E67" i="238"/>
  <c r="D67" i="238"/>
  <c r="C67" i="238"/>
  <c r="L52" i="238"/>
  <c r="K52" i="238"/>
  <c r="J52" i="238"/>
  <c r="I52" i="238"/>
  <c r="H52" i="238"/>
  <c r="G52" i="238"/>
  <c r="F52" i="238"/>
  <c r="E52" i="238"/>
  <c r="D52" i="238"/>
  <c r="C52" i="238"/>
  <c r="L36" i="238"/>
  <c r="L29" i="238" s="1"/>
  <c r="L32" i="238" s="1"/>
  <c r="L14" i="238" s="1"/>
  <c r="L18" i="238" s="1"/>
  <c r="K36" i="238"/>
  <c r="K29" i="238" s="1"/>
  <c r="K32" i="238" s="1"/>
  <c r="K14" i="238" s="1"/>
  <c r="K18" i="238" s="1"/>
  <c r="J36" i="238"/>
  <c r="J29" i="238" s="1"/>
  <c r="J32" i="238" s="1"/>
  <c r="J14" i="238" s="1"/>
  <c r="J18" i="238" s="1"/>
  <c r="I36" i="238"/>
  <c r="I29" i="238" s="1"/>
  <c r="I32" i="238" s="1"/>
  <c r="I14" i="238" s="1"/>
  <c r="I18" i="238" s="1"/>
  <c r="H36" i="238"/>
  <c r="G36" i="238"/>
  <c r="G29" i="238" s="1"/>
  <c r="G32" i="238" s="1"/>
  <c r="G14" i="238" s="1"/>
  <c r="G18" i="238" s="1"/>
  <c r="F36" i="238"/>
  <c r="F29" i="238" s="1"/>
  <c r="F32" i="238" s="1"/>
  <c r="F14" i="238" s="1"/>
  <c r="F18" i="238" s="1"/>
  <c r="E36" i="238"/>
  <c r="E29" i="238" s="1"/>
  <c r="E32" i="238" s="1"/>
  <c r="E14" i="238" s="1"/>
  <c r="E18" i="238" s="1"/>
  <c r="D36" i="238"/>
  <c r="D29" i="238" s="1"/>
  <c r="D32" i="238" s="1"/>
  <c r="D14" i="238" s="1"/>
  <c r="D18" i="238" s="1"/>
  <c r="C36" i="238"/>
  <c r="C29" i="238" s="1"/>
  <c r="C32" i="238" s="1"/>
  <c r="C14" i="238" s="1"/>
  <c r="C18" i="238" s="1"/>
  <c r="H29" i="238"/>
  <c r="H32" i="238" s="1"/>
  <c r="H14" i="238" s="1"/>
  <c r="H18" i="238" s="1"/>
  <c r="L6" i="238"/>
  <c r="L8" i="238" s="1"/>
  <c r="K6" i="238"/>
  <c r="K8" i="238" s="1"/>
  <c r="J6" i="238"/>
  <c r="J8" i="238" s="1"/>
  <c r="I6" i="238"/>
  <c r="I8" i="238" s="1"/>
  <c r="H6" i="238"/>
  <c r="H8" i="238" s="1"/>
  <c r="G6" i="238"/>
  <c r="G8" i="238" s="1"/>
  <c r="F6" i="238"/>
  <c r="F8" i="238" s="1"/>
  <c r="E6" i="238"/>
  <c r="E8" i="238" s="1"/>
  <c r="D6" i="238"/>
  <c r="D8" i="238" s="1"/>
  <c r="C6" i="238"/>
  <c r="C8" i="238" s="1"/>
  <c r="L67" i="239"/>
  <c r="K67" i="239"/>
  <c r="J67" i="239"/>
  <c r="I67" i="239"/>
  <c r="H67" i="239"/>
  <c r="G67" i="239"/>
  <c r="F67" i="239"/>
  <c r="E67" i="239"/>
  <c r="D67" i="239"/>
  <c r="C67" i="239"/>
  <c r="L52" i="239"/>
  <c r="K52" i="239"/>
  <c r="J52" i="239"/>
  <c r="I52" i="239"/>
  <c r="H52" i="239"/>
  <c r="G52" i="239"/>
  <c r="F52" i="239"/>
  <c r="E52" i="239"/>
  <c r="D52" i="239"/>
  <c r="C52" i="239"/>
  <c r="L36" i="239"/>
  <c r="L29" i="239" s="1"/>
  <c r="L32" i="239" s="1"/>
  <c r="L14" i="239" s="1"/>
  <c r="L18" i="239" s="1"/>
  <c r="K36" i="239"/>
  <c r="K29" i="239" s="1"/>
  <c r="K32" i="239" s="1"/>
  <c r="K14" i="239" s="1"/>
  <c r="K18" i="239" s="1"/>
  <c r="J36" i="239"/>
  <c r="J29" i="239" s="1"/>
  <c r="I36" i="239"/>
  <c r="I29" i="239" s="1"/>
  <c r="I32" i="239" s="1"/>
  <c r="I14" i="239" s="1"/>
  <c r="I18" i="239" s="1"/>
  <c r="H36" i="239"/>
  <c r="H29" i="239" s="1"/>
  <c r="H32" i="239" s="1"/>
  <c r="H14" i="239" s="1"/>
  <c r="H18" i="239" s="1"/>
  <c r="G36" i="239"/>
  <c r="G29" i="239" s="1"/>
  <c r="G32" i="239" s="1"/>
  <c r="G14" i="239" s="1"/>
  <c r="G18" i="239" s="1"/>
  <c r="F36" i="239"/>
  <c r="F29" i="239" s="1"/>
  <c r="F32" i="239" s="1"/>
  <c r="F14" i="239" s="1"/>
  <c r="F18" i="239" s="1"/>
  <c r="E36" i="239"/>
  <c r="E29" i="239" s="1"/>
  <c r="E32" i="239" s="1"/>
  <c r="E14" i="239" s="1"/>
  <c r="E18" i="239" s="1"/>
  <c r="D36" i="239"/>
  <c r="D29" i="239" s="1"/>
  <c r="D32" i="239" s="1"/>
  <c r="D14" i="239" s="1"/>
  <c r="D18" i="239" s="1"/>
  <c r="C36" i="239"/>
  <c r="C29" i="239" s="1"/>
  <c r="C32" i="239" s="1"/>
  <c r="C14" i="239" s="1"/>
  <c r="C18" i="239" s="1"/>
  <c r="J32" i="239"/>
  <c r="J14" i="239" s="1"/>
  <c r="J18" i="239" s="1"/>
  <c r="L6" i="239"/>
  <c r="L8" i="239" s="1"/>
  <c r="K6" i="239"/>
  <c r="K8" i="239" s="1"/>
  <c r="J6" i="239"/>
  <c r="J8" i="239" s="1"/>
  <c r="I6" i="239"/>
  <c r="I8" i="239" s="1"/>
  <c r="I19" i="239" s="1"/>
  <c r="I21" i="239" s="1"/>
  <c r="H6" i="239"/>
  <c r="H8" i="239" s="1"/>
  <c r="G6" i="239"/>
  <c r="G8" i="239" s="1"/>
  <c r="F6" i="239"/>
  <c r="F8" i="239" s="1"/>
  <c r="E6" i="239"/>
  <c r="E8" i="239" s="1"/>
  <c r="D6" i="239"/>
  <c r="D8" i="239" s="1"/>
  <c r="C6" i="239"/>
  <c r="C8" i="239" s="1"/>
  <c r="L67" i="240"/>
  <c r="K67" i="240"/>
  <c r="J67" i="240"/>
  <c r="I67" i="240"/>
  <c r="H67" i="240"/>
  <c r="G67" i="240"/>
  <c r="F67" i="240"/>
  <c r="E67" i="240"/>
  <c r="D67" i="240"/>
  <c r="C67" i="240"/>
  <c r="L52" i="240"/>
  <c r="K52" i="240"/>
  <c r="J52" i="240"/>
  <c r="I52" i="240"/>
  <c r="H52" i="240"/>
  <c r="G52" i="240"/>
  <c r="F52" i="240"/>
  <c r="E52" i="240"/>
  <c r="D52" i="240"/>
  <c r="C52" i="240"/>
  <c r="L36" i="240"/>
  <c r="K36" i="240"/>
  <c r="K29" i="240" s="1"/>
  <c r="K32" i="240" s="1"/>
  <c r="K14" i="240" s="1"/>
  <c r="K18" i="240" s="1"/>
  <c r="J36" i="240"/>
  <c r="J29" i="240" s="1"/>
  <c r="J32" i="240" s="1"/>
  <c r="J14" i="240" s="1"/>
  <c r="J18" i="240" s="1"/>
  <c r="I36" i="240"/>
  <c r="I29" i="240" s="1"/>
  <c r="I32" i="240" s="1"/>
  <c r="I14" i="240" s="1"/>
  <c r="I18" i="240" s="1"/>
  <c r="H36" i="240"/>
  <c r="H29" i="240" s="1"/>
  <c r="H32" i="240" s="1"/>
  <c r="H14" i="240" s="1"/>
  <c r="H18" i="240" s="1"/>
  <c r="G36" i="240"/>
  <c r="G29" i="240" s="1"/>
  <c r="G32" i="240" s="1"/>
  <c r="G14" i="240" s="1"/>
  <c r="G18" i="240" s="1"/>
  <c r="F36" i="240"/>
  <c r="F29" i="240" s="1"/>
  <c r="F32" i="240" s="1"/>
  <c r="F14" i="240" s="1"/>
  <c r="F18" i="240" s="1"/>
  <c r="E36" i="240"/>
  <c r="D36" i="240"/>
  <c r="C36" i="240"/>
  <c r="C29" i="240" s="1"/>
  <c r="C32" i="240"/>
  <c r="C14" i="240" s="1"/>
  <c r="C18" i="240" s="1"/>
  <c r="L29" i="240"/>
  <c r="L32" i="240" s="1"/>
  <c r="L14" i="240" s="1"/>
  <c r="L18" i="240" s="1"/>
  <c r="E29" i="240"/>
  <c r="E32" i="240" s="1"/>
  <c r="E14" i="240" s="1"/>
  <c r="E18" i="240" s="1"/>
  <c r="D29" i="240"/>
  <c r="D32" i="240" s="1"/>
  <c r="D14" i="240" s="1"/>
  <c r="D18" i="240" s="1"/>
  <c r="L8" i="240"/>
  <c r="L6" i="240"/>
  <c r="K6" i="240"/>
  <c r="K8" i="240" s="1"/>
  <c r="J6" i="240"/>
  <c r="J8" i="240" s="1"/>
  <c r="I6" i="240"/>
  <c r="I8" i="240" s="1"/>
  <c r="H6" i="240"/>
  <c r="H8" i="240" s="1"/>
  <c r="G6" i="240"/>
  <c r="G8" i="240" s="1"/>
  <c r="F6" i="240"/>
  <c r="F8" i="240" s="1"/>
  <c r="F19" i="240" s="1"/>
  <c r="F21" i="240" s="1"/>
  <c r="E6" i="240"/>
  <c r="E8" i="240" s="1"/>
  <c r="D6" i="240"/>
  <c r="D8" i="240" s="1"/>
  <c r="C6" i="240"/>
  <c r="C8" i="240" s="1"/>
  <c r="L67" i="241"/>
  <c r="K67" i="241"/>
  <c r="J67" i="241"/>
  <c r="I67" i="241"/>
  <c r="H67" i="241"/>
  <c r="G67" i="241"/>
  <c r="F67" i="241"/>
  <c r="E67" i="241"/>
  <c r="D67" i="241"/>
  <c r="C67" i="241"/>
  <c r="L52" i="241"/>
  <c r="K52" i="241"/>
  <c r="J52" i="241"/>
  <c r="I52" i="241"/>
  <c r="H52" i="241"/>
  <c r="G52" i="241"/>
  <c r="F52" i="241"/>
  <c r="E52" i="241"/>
  <c r="D52" i="241"/>
  <c r="C52" i="241"/>
  <c r="L36" i="241"/>
  <c r="L29" i="241" s="1"/>
  <c r="L32" i="241" s="1"/>
  <c r="L14" i="241" s="1"/>
  <c r="L18" i="241" s="1"/>
  <c r="K36" i="241"/>
  <c r="J36" i="241"/>
  <c r="J29" i="241" s="1"/>
  <c r="J32" i="241" s="1"/>
  <c r="J14" i="241" s="1"/>
  <c r="J18" i="241" s="1"/>
  <c r="I36" i="241"/>
  <c r="I29" i="241" s="1"/>
  <c r="I32" i="241" s="1"/>
  <c r="I14" i="241" s="1"/>
  <c r="I18" i="241" s="1"/>
  <c r="H36" i="241"/>
  <c r="H29" i="241" s="1"/>
  <c r="H32" i="241" s="1"/>
  <c r="H14" i="241" s="1"/>
  <c r="H18" i="241" s="1"/>
  <c r="G36" i="241"/>
  <c r="G29" i="241" s="1"/>
  <c r="G32" i="241" s="1"/>
  <c r="G14" i="241" s="1"/>
  <c r="G18" i="241" s="1"/>
  <c r="F36" i="241"/>
  <c r="F29" i="241" s="1"/>
  <c r="F32" i="241" s="1"/>
  <c r="F14" i="241" s="1"/>
  <c r="F18" i="241" s="1"/>
  <c r="E36" i="241"/>
  <c r="E29" i="241" s="1"/>
  <c r="E32" i="241" s="1"/>
  <c r="E14" i="241" s="1"/>
  <c r="E18" i="241" s="1"/>
  <c r="D36" i="241"/>
  <c r="D29" i="241" s="1"/>
  <c r="D32" i="241" s="1"/>
  <c r="D14" i="241" s="1"/>
  <c r="D18" i="241" s="1"/>
  <c r="C36" i="241"/>
  <c r="C29" i="241" s="1"/>
  <c r="C32" i="241" s="1"/>
  <c r="C14" i="241" s="1"/>
  <c r="C18" i="241" s="1"/>
  <c r="K29" i="241"/>
  <c r="K32" i="241" s="1"/>
  <c r="K14" i="241" s="1"/>
  <c r="K18" i="241" s="1"/>
  <c r="L6" i="241"/>
  <c r="L8" i="241" s="1"/>
  <c r="K6" i="241"/>
  <c r="K8" i="241" s="1"/>
  <c r="J6" i="241"/>
  <c r="J8" i="241" s="1"/>
  <c r="I6" i="241"/>
  <c r="I8" i="241" s="1"/>
  <c r="H6" i="241"/>
  <c r="H8" i="241" s="1"/>
  <c r="G6" i="241"/>
  <c r="G8" i="241" s="1"/>
  <c r="F6" i="241"/>
  <c r="F8" i="241" s="1"/>
  <c r="E6" i="241"/>
  <c r="E8" i="241" s="1"/>
  <c r="D6" i="241"/>
  <c r="D8" i="241" s="1"/>
  <c r="C6" i="241"/>
  <c r="C8" i="241" s="1"/>
  <c r="L67" i="242"/>
  <c r="K67" i="242"/>
  <c r="J67" i="242"/>
  <c r="I67" i="242"/>
  <c r="H67" i="242"/>
  <c r="G67" i="242"/>
  <c r="F67" i="242"/>
  <c r="E67" i="242"/>
  <c r="D67" i="242"/>
  <c r="C67" i="242"/>
  <c r="L52" i="242"/>
  <c r="K52" i="242"/>
  <c r="J52" i="242"/>
  <c r="I52" i="242"/>
  <c r="H52" i="242"/>
  <c r="G52" i="242"/>
  <c r="F52" i="242"/>
  <c r="E52" i="242"/>
  <c r="D52" i="242"/>
  <c r="C52" i="242"/>
  <c r="L36" i="242"/>
  <c r="L29" i="242" s="1"/>
  <c r="L32" i="242" s="1"/>
  <c r="L14" i="242" s="1"/>
  <c r="L18" i="242" s="1"/>
  <c r="K36" i="242"/>
  <c r="K29" i="242" s="1"/>
  <c r="K32" i="242" s="1"/>
  <c r="K14" i="242" s="1"/>
  <c r="K18" i="242" s="1"/>
  <c r="J36" i="242"/>
  <c r="J29" i="242" s="1"/>
  <c r="J32" i="242" s="1"/>
  <c r="J14" i="242" s="1"/>
  <c r="J18" i="242" s="1"/>
  <c r="I36" i="242"/>
  <c r="I29" i="242" s="1"/>
  <c r="I32" i="242" s="1"/>
  <c r="I14" i="242" s="1"/>
  <c r="I18" i="242" s="1"/>
  <c r="H36" i="242"/>
  <c r="G36" i="242"/>
  <c r="F36" i="242"/>
  <c r="F29" i="242" s="1"/>
  <c r="F32" i="242" s="1"/>
  <c r="F14" i="242" s="1"/>
  <c r="F18" i="242" s="1"/>
  <c r="E36" i="242"/>
  <c r="E29" i="242" s="1"/>
  <c r="E32" i="242" s="1"/>
  <c r="E14" i="242" s="1"/>
  <c r="E18" i="242" s="1"/>
  <c r="D36" i="242"/>
  <c r="D29" i="242" s="1"/>
  <c r="D32" i="242" s="1"/>
  <c r="D14" i="242" s="1"/>
  <c r="D18" i="242" s="1"/>
  <c r="C36" i="242"/>
  <c r="C29" i="242" s="1"/>
  <c r="C32" i="242" s="1"/>
  <c r="C14" i="242" s="1"/>
  <c r="C18" i="242" s="1"/>
  <c r="H29" i="242"/>
  <c r="H32" i="242" s="1"/>
  <c r="H14" i="242" s="1"/>
  <c r="H18" i="242" s="1"/>
  <c r="G29" i="242"/>
  <c r="G32" i="242" s="1"/>
  <c r="G14" i="242" s="1"/>
  <c r="G18" i="242" s="1"/>
  <c r="H8" i="242"/>
  <c r="L6" i="242"/>
  <c r="L8" i="242" s="1"/>
  <c r="K6" i="242"/>
  <c r="K8" i="242" s="1"/>
  <c r="K19" i="242" s="1"/>
  <c r="K21" i="242" s="1"/>
  <c r="J6" i="242"/>
  <c r="J8" i="242" s="1"/>
  <c r="I6" i="242"/>
  <c r="I8" i="242" s="1"/>
  <c r="H6" i="242"/>
  <c r="G6" i="242"/>
  <c r="G8" i="242" s="1"/>
  <c r="F6" i="242"/>
  <c r="F8" i="242" s="1"/>
  <c r="E6" i="242"/>
  <c r="E8" i="242" s="1"/>
  <c r="E19" i="242" s="1"/>
  <c r="E21" i="242" s="1"/>
  <c r="D6" i="242"/>
  <c r="D8" i="242" s="1"/>
  <c r="C6" i="242"/>
  <c r="C8" i="242" s="1"/>
  <c r="C19" i="242" s="1"/>
  <c r="C21" i="242" s="1"/>
  <c r="L67" i="243"/>
  <c r="K67" i="243"/>
  <c r="J67" i="243"/>
  <c r="I67" i="243"/>
  <c r="H67" i="243"/>
  <c r="G67" i="243"/>
  <c r="F67" i="243"/>
  <c r="E67" i="243"/>
  <c r="D67" i="243"/>
  <c r="C67" i="243"/>
  <c r="L52" i="243"/>
  <c r="K52" i="243"/>
  <c r="J52" i="243"/>
  <c r="I52" i="243"/>
  <c r="H52" i="243"/>
  <c r="G52" i="243"/>
  <c r="F52" i="243"/>
  <c r="E52" i="243"/>
  <c r="D52" i="243"/>
  <c r="C52" i="243"/>
  <c r="L36" i="243"/>
  <c r="L29" i="243" s="1"/>
  <c r="L32" i="243" s="1"/>
  <c r="L14" i="243" s="1"/>
  <c r="L18" i="243" s="1"/>
  <c r="K36" i="243"/>
  <c r="K29" i="243" s="1"/>
  <c r="K32" i="243" s="1"/>
  <c r="K14" i="243" s="1"/>
  <c r="K18" i="243" s="1"/>
  <c r="J36" i="243"/>
  <c r="J29" i="243" s="1"/>
  <c r="J32" i="243" s="1"/>
  <c r="J14" i="243" s="1"/>
  <c r="J18" i="243" s="1"/>
  <c r="I36" i="243"/>
  <c r="I29" i="243" s="1"/>
  <c r="I32" i="243" s="1"/>
  <c r="I14" i="243" s="1"/>
  <c r="I18" i="243" s="1"/>
  <c r="H36" i="243"/>
  <c r="H29" i="243" s="1"/>
  <c r="H32" i="243" s="1"/>
  <c r="H14" i="243" s="1"/>
  <c r="H18" i="243" s="1"/>
  <c r="G36" i="243"/>
  <c r="G29" i="243" s="1"/>
  <c r="G32" i="243" s="1"/>
  <c r="G14" i="243" s="1"/>
  <c r="G18" i="243" s="1"/>
  <c r="F36" i="243"/>
  <c r="E36" i="243"/>
  <c r="E29" i="243" s="1"/>
  <c r="E32" i="243" s="1"/>
  <c r="E14" i="243" s="1"/>
  <c r="E18" i="243" s="1"/>
  <c r="D36" i="243"/>
  <c r="D29" i="243" s="1"/>
  <c r="D32" i="243" s="1"/>
  <c r="D14" i="243" s="1"/>
  <c r="D18" i="243" s="1"/>
  <c r="C36" i="243"/>
  <c r="C29" i="243" s="1"/>
  <c r="C32" i="243" s="1"/>
  <c r="C14" i="243" s="1"/>
  <c r="C18" i="243" s="1"/>
  <c r="F29" i="243"/>
  <c r="F32" i="243" s="1"/>
  <c r="F14" i="243" s="1"/>
  <c r="F18" i="243" s="1"/>
  <c r="L6" i="243"/>
  <c r="L8" i="243" s="1"/>
  <c r="K6" i="243"/>
  <c r="K8" i="243" s="1"/>
  <c r="J6" i="243"/>
  <c r="J8" i="243" s="1"/>
  <c r="I6" i="243"/>
  <c r="I8" i="243" s="1"/>
  <c r="H6" i="243"/>
  <c r="H8" i="243" s="1"/>
  <c r="G6" i="243"/>
  <c r="G8" i="243" s="1"/>
  <c r="F6" i="243"/>
  <c r="F8" i="243" s="1"/>
  <c r="E6" i="243"/>
  <c r="E8" i="243" s="1"/>
  <c r="D6" i="243"/>
  <c r="D8" i="243" s="1"/>
  <c r="C6" i="243"/>
  <c r="C8" i="243" s="1"/>
  <c r="L67" i="244"/>
  <c r="K67" i="244"/>
  <c r="J67" i="244"/>
  <c r="I67" i="244"/>
  <c r="H67" i="244"/>
  <c r="G67" i="244"/>
  <c r="F67" i="244"/>
  <c r="E67" i="244"/>
  <c r="D67" i="244"/>
  <c r="C67" i="244"/>
  <c r="L52" i="244"/>
  <c r="K52" i="244"/>
  <c r="J52" i="244"/>
  <c r="I52" i="244"/>
  <c r="H52" i="244"/>
  <c r="G52" i="244"/>
  <c r="F52" i="244"/>
  <c r="E52" i="244"/>
  <c r="D52" i="244"/>
  <c r="C52" i="244"/>
  <c r="L36" i="244"/>
  <c r="L29" i="244" s="1"/>
  <c r="L32" i="244" s="1"/>
  <c r="L14" i="244" s="1"/>
  <c r="L18" i="244" s="1"/>
  <c r="K36" i="244"/>
  <c r="K29" i="244" s="1"/>
  <c r="K32" i="244" s="1"/>
  <c r="K14" i="244" s="1"/>
  <c r="K18" i="244" s="1"/>
  <c r="J36" i="244"/>
  <c r="J29" i="244" s="1"/>
  <c r="J32" i="244" s="1"/>
  <c r="J14" i="244" s="1"/>
  <c r="J18" i="244" s="1"/>
  <c r="I36" i="244"/>
  <c r="I29" i="244" s="1"/>
  <c r="I32" i="244" s="1"/>
  <c r="I14" i="244" s="1"/>
  <c r="I18" i="244" s="1"/>
  <c r="H36" i="244"/>
  <c r="H29" i="244" s="1"/>
  <c r="H32" i="244" s="1"/>
  <c r="H14" i="244" s="1"/>
  <c r="H18" i="244" s="1"/>
  <c r="G36" i="244"/>
  <c r="G29" i="244" s="1"/>
  <c r="G32" i="244" s="1"/>
  <c r="G14" i="244" s="1"/>
  <c r="G18" i="244" s="1"/>
  <c r="F36" i="244"/>
  <c r="F29" i="244" s="1"/>
  <c r="F32" i="244" s="1"/>
  <c r="F14" i="244" s="1"/>
  <c r="F18" i="244" s="1"/>
  <c r="E36" i="244"/>
  <c r="E29" i="244" s="1"/>
  <c r="E32" i="244" s="1"/>
  <c r="E14" i="244" s="1"/>
  <c r="E18" i="244" s="1"/>
  <c r="D36" i="244"/>
  <c r="D29" i="244" s="1"/>
  <c r="D32" i="244" s="1"/>
  <c r="D14" i="244" s="1"/>
  <c r="D18" i="244" s="1"/>
  <c r="C36" i="244"/>
  <c r="C29" i="244" s="1"/>
  <c r="C32" i="244" s="1"/>
  <c r="C14" i="244" s="1"/>
  <c r="C18" i="244" s="1"/>
  <c r="F8" i="244"/>
  <c r="F19" i="244" s="1"/>
  <c r="F21" i="244" s="1"/>
  <c r="L6" i="244"/>
  <c r="L8" i="244" s="1"/>
  <c r="K6" i="244"/>
  <c r="K8" i="244" s="1"/>
  <c r="J6" i="244"/>
  <c r="J8" i="244" s="1"/>
  <c r="I6" i="244"/>
  <c r="I8" i="244" s="1"/>
  <c r="I19" i="244" s="1"/>
  <c r="I21" i="244" s="1"/>
  <c r="H6" i="244"/>
  <c r="H8" i="244" s="1"/>
  <c r="G6" i="244"/>
  <c r="G8" i="244" s="1"/>
  <c r="G19" i="244" s="1"/>
  <c r="G21" i="244" s="1"/>
  <c r="F6" i="244"/>
  <c r="E6" i="244"/>
  <c r="E8" i="244" s="1"/>
  <c r="D6" i="244"/>
  <c r="D8" i="244" s="1"/>
  <c r="C6" i="244"/>
  <c r="C8" i="244" s="1"/>
  <c r="L67" i="245"/>
  <c r="K67" i="245"/>
  <c r="J67" i="245"/>
  <c r="I67" i="245"/>
  <c r="H67" i="245"/>
  <c r="G67" i="245"/>
  <c r="F67" i="245"/>
  <c r="E67" i="245"/>
  <c r="D67" i="245"/>
  <c r="C67" i="245"/>
  <c r="L52" i="245"/>
  <c r="K52" i="245"/>
  <c r="J52" i="245"/>
  <c r="I52" i="245"/>
  <c r="H52" i="245"/>
  <c r="G52" i="245"/>
  <c r="F52" i="245"/>
  <c r="E52" i="245"/>
  <c r="D52" i="245"/>
  <c r="C52" i="245"/>
  <c r="L36" i="245"/>
  <c r="L29" i="245" s="1"/>
  <c r="L32" i="245" s="1"/>
  <c r="L14" i="245" s="1"/>
  <c r="L18" i="245" s="1"/>
  <c r="K36" i="245"/>
  <c r="K29" i="245" s="1"/>
  <c r="K32" i="245" s="1"/>
  <c r="K14" i="245" s="1"/>
  <c r="K18" i="245" s="1"/>
  <c r="J36" i="245"/>
  <c r="J29" i="245" s="1"/>
  <c r="J32" i="245" s="1"/>
  <c r="J14" i="245" s="1"/>
  <c r="J18" i="245" s="1"/>
  <c r="I36" i="245"/>
  <c r="I29" i="245" s="1"/>
  <c r="I32" i="245" s="1"/>
  <c r="I14" i="245" s="1"/>
  <c r="I18" i="245" s="1"/>
  <c r="H36" i="245"/>
  <c r="H29" i="245" s="1"/>
  <c r="H32" i="245" s="1"/>
  <c r="H14" i="245" s="1"/>
  <c r="H18" i="245" s="1"/>
  <c r="G36" i="245"/>
  <c r="G29" i="245" s="1"/>
  <c r="G32" i="245" s="1"/>
  <c r="G14" i="245" s="1"/>
  <c r="G18" i="245" s="1"/>
  <c r="F36" i="245"/>
  <c r="F29" i="245" s="1"/>
  <c r="F32" i="245" s="1"/>
  <c r="F14" i="245" s="1"/>
  <c r="F18" i="245" s="1"/>
  <c r="E36" i="245"/>
  <c r="E29" i="245" s="1"/>
  <c r="E32" i="245" s="1"/>
  <c r="E14" i="245" s="1"/>
  <c r="E18" i="245" s="1"/>
  <c r="D36" i="245"/>
  <c r="D29" i="245" s="1"/>
  <c r="D32" i="245" s="1"/>
  <c r="D14" i="245" s="1"/>
  <c r="D18" i="245" s="1"/>
  <c r="C36" i="245"/>
  <c r="C29" i="245" s="1"/>
  <c r="C32" i="245" s="1"/>
  <c r="C14" i="245" s="1"/>
  <c r="C18" i="245" s="1"/>
  <c r="L6" i="245"/>
  <c r="L8" i="245" s="1"/>
  <c r="L19" i="245" s="1"/>
  <c r="L21" i="245" s="1"/>
  <c r="K6" i="245"/>
  <c r="K8" i="245" s="1"/>
  <c r="J6" i="245"/>
  <c r="J8" i="245" s="1"/>
  <c r="I6" i="245"/>
  <c r="I8" i="245" s="1"/>
  <c r="H6" i="245"/>
  <c r="H8" i="245" s="1"/>
  <c r="G6" i="245"/>
  <c r="G8" i="245" s="1"/>
  <c r="G19" i="245" s="1"/>
  <c r="G21" i="245" s="1"/>
  <c r="F6" i="245"/>
  <c r="F8" i="245" s="1"/>
  <c r="E6" i="245"/>
  <c r="E8" i="245" s="1"/>
  <c r="E19" i="245" s="1"/>
  <c r="E21" i="245" s="1"/>
  <c r="D6" i="245"/>
  <c r="D8" i="245" s="1"/>
  <c r="C6" i="245"/>
  <c r="C8" i="245" s="1"/>
  <c r="L67" i="246"/>
  <c r="K67" i="246"/>
  <c r="J67" i="246"/>
  <c r="I67" i="246"/>
  <c r="H67" i="246"/>
  <c r="G67" i="246"/>
  <c r="F67" i="246"/>
  <c r="E67" i="246"/>
  <c r="D67" i="246"/>
  <c r="C67" i="246"/>
  <c r="L52" i="246"/>
  <c r="K52" i="246"/>
  <c r="J52" i="246"/>
  <c r="I52" i="246"/>
  <c r="H52" i="246"/>
  <c r="G52" i="246"/>
  <c r="F52" i="246"/>
  <c r="E52" i="246"/>
  <c r="D52" i="246"/>
  <c r="C52" i="246"/>
  <c r="L36" i="246"/>
  <c r="L29" i="246" s="1"/>
  <c r="L32" i="246" s="1"/>
  <c r="L14" i="246" s="1"/>
  <c r="L18" i="246" s="1"/>
  <c r="K36" i="246"/>
  <c r="K29" i="246" s="1"/>
  <c r="K32" i="246" s="1"/>
  <c r="K14" i="246" s="1"/>
  <c r="K18" i="246" s="1"/>
  <c r="J36" i="246"/>
  <c r="J29" i="246" s="1"/>
  <c r="J32" i="246" s="1"/>
  <c r="J14" i="246" s="1"/>
  <c r="J18" i="246" s="1"/>
  <c r="I36" i="246"/>
  <c r="I29" i="246" s="1"/>
  <c r="I32" i="246" s="1"/>
  <c r="I14" i="246" s="1"/>
  <c r="I18" i="246" s="1"/>
  <c r="H36" i="246"/>
  <c r="H29" i="246" s="1"/>
  <c r="H32" i="246" s="1"/>
  <c r="H14" i="246" s="1"/>
  <c r="H18" i="246" s="1"/>
  <c r="G36" i="246"/>
  <c r="F36" i="246"/>
  <c r="F29" i="246" s="1"/>
  <c r="F32" i="246" s="1"/>
  <c r="F14" i="246" s="1"/>
  <c r="F18" i="246" s="1"/>
  <c r="E36" i="246"/>
  <c r="E29" i="246" s="1"/>
  <c r="E32" i="246" s="1"/>
  <c r="E14" i="246" s="1"/>
  <c r="E18" i="246" s="1"/>
  <c r="D36" i="246"/>
  <c r="D29" i="246" s="1"/>
  <c r="D32" i="246" s="1"/>
  <c r="D14" i="246" s="1"/>
  <c r="D18" i="246" s="1"/>
  <c r="C36" i="246"/>
  <c r="C29" i="246" s="1"/>
  <c r="C32" i="246" s="1"/>
  <c r="C14" i="246" s="1"/>
  <c r="C18" i="246" s="1"/>
  <c r="G29" i="246"/>
  <c r="G32" i="246" s="1"/>
  <c r="G14" i="246" s="1"/>
  <c r="G18" i="246" s="1"/>
  <c r="L6" i="246"/>
  <c r="L8" i="246" s="1"/>
  <c r="K6" i="246"/>
  <c r="K8" i="246" s="1"/>
  <c r="J6" i="246"/>
  <c r="J8" i="246" s="1"/>
  <c r="I6" i="246"/>
  <c r="I8" i="246" s="1"/>
  <c r="H6" i="246"/>
  <c r="H8" i="246" s="1"/>
  <c r="G6" i="246"/>
  <c r="G8" i="246" s="1"/>
  <c r="F6" i="246"/>
  <c r="F8" i="246" s="1"/>
  <c r="E6" i="246"/>
  <c r="E8" i="246" s="1"/>
  <c r="E19" i="246" s="1"/>
  <c r="E21" i="246" s="1"/>
  <c r="D6" i="246"/>
  <c r="D8" i="246" s="1"/>
  <c r="C6" i="246"/>
  <c r="C8" i="246" s="1"/>
  <c r="L67" i="247"/>
  <c r="K67" i="247"/>
  <c r="J67" i="247"/>
  <c r="I67" i="247"/>
  <c r="H67" i="247"/>
  <c r="G67" i="247"/>
  <c r="F67" i="247"/>
  <c r="E67" i="247"/>
  <c r="D67" i="247"/>
  <c r="C67" i="247"/>
  <c r="L52" i="247"/>
  <c r="K52" i="247"/>
  <c r="J52" i="247"/>
  <c r="I52" i="247"/>
  <c r="H52" i="247"/>
  <c r="G52" i="247"/>
  <c r="F52" i="247"/>
  <c r="E52" i="247"/>
  <c r="D52" i="247"/>
  <c r="C52" i="247"/>
  <c r="L36" i="247"/>
  <c r="L29" i="247" s="1"/>
  <c r="L32" i="247" s="1"/>
  <c r="L14" i="247" s="1"/>
  <c r="L18" i="247" s="1"/>
  <c r="K36" i="247"/>
  <c r="K29" i="247" s="1"/>
  <c r="J36" i="247"/>
  <c r="J29" i="247" s="1"/>
  <c r="J32" i="247" s="1"/>
  <c r="J14" i="247" s="1"/>
  <c r="J18" i="247" s="1"/>
  <c r="I36" i="247"/>
  <c r="I29" i="247" s="1"/>
  <c r="I32" i="247" s="1"/>
  <c r="I14" i="247" s="1"/>
  <c r="I18" i="247" s="1"/>
  <c r="H36" i="247"/>
  <c r="H29" i="247" s="1"/>
  <c r="H32" i="247" s="1"/>
  <c r="H14" i="247" s="1"/>
  <c r="H18" i="247" s="1"/>
  <c r="G36" i="247"/>
  <c r="G29" i="247" s="1"/>
  <c r="G32" i="247" s="1"/>
  <c r="G14" i="247" s="1"/>
  <c r="G18" i="247" s="1"/>
  <c r="F36" i="247"/>
  <c r="F29" i="247" s="1"/>
  <c r="F32" i="247" s="1"/>
  <c r="F14" i="247" s="1"/>
  <c r="F18" i="247" s="1"/>
  <c r="E36" i="247"/>
  <c r="E29" i="247" s="1"/>
  <c r="E32" i="247" s="1"/>
  <c r="E14" i="247" s="1"/>
  <c r="E18" i="247" s="1"/>
  <c r="D36" i="247"/>
  <c r="D29" i="247" s="1"/>
  <c r="D32" i="247" s="1"/>
  <c r="D14" i="247" s="1"/>
  <c r="D18" i="247" s="1"/>
  <c r="C36" i="247"/>
  <c r="C29" i="247" s="1"/>
  <c r="C32" i="247" s="1"/>
  <c r="C14" i="247" s="1"/>
  <c r="C18" i="247" s="1"/>
  <c r="K32" i="247"/>
  <c r="K14" i="247" s="1"/>
  <c r="K18" i="247" s="1"/>
  <c r="L6" i="247"/>
  <c r="L8" i="247" s="1"/>
  <c r="K6" i="247"/>
  <c r="K8" i="247" s="1"/>
  <c r="J6" i="247"/>
  <c r="J8" i="247" s="1"/>
  <c r="I6" i="247"/>
  <c r="I8" i="247" s="1"/>
  <c r="H6" i="247"/>
  <c r="H8" i="247" s="1"/>
  <c r="G6" i="247"/>
  <c r="G8" i="247" s="1"/>
  <c r="F6" i="247"/>
  <c r="F8" i="247" s="1"/>
  <c r="E6" i="247"/>
  <c r="E8" i="247" s="1"/>
  <c r="D6" i="247"/>
  <c r="D8" i="247" s="1"/>
  <c r="C6" i="247"/>
  <c r="C8" i="247" s="1"/>
  <c r="L67" i="248"/>
  <c r="K67" i="248"/>
  <c r="J67" i="248"/>
  <c r="I67" i="248"/>
  <c r="H67" i="248"/>
  <c r="G67" i="248"/>
  <c r="F67" i="248"/>
  <c r="E67" i="248"/>
  <c r="D67" i="248"/>
  <c r="C67" i="248"/>
  <c r="L52" i="248"/>
  <c r="K52" i="248"/>
  <c r="J52" i="248"/>
  <c r="I52" i="248"/>
  <c r="H52" i="248"/>
  <c r="G52" i="248"/>
  <c r="F52" i="248"/>
  <c r="E52" i="248"/>
  <c r="D52" i="248"/>
  <c r="C52" i="248"/>
  <c r="L36" i="248"/>
  <c r="L29" i="248" s="1"/>
  <c r="L32" i="248" s="1"/>
  <c r="L14" i="248" s="1"/>
  <c r="L18" i="248" s="1"/>
  <c r="K36" i="248"/>
  <c r="K29" i="248" s="1"/>
  <c r="K32" i="248" s="1"/>
  <c r="K14" i="248" s="1"/>
  <c r="K18" i="248" s="1"/>
  <c r="J36" i="248"/>
  <c r="J29" i="248" s="1"/>
  <c r="J32" i="248" s="1"/>
  <c r="J14" i="248" s="1"/>
  <c r="J18" i="248" s="1"/>
  <c r="I36" i="248"/>
  <c r="I29" i="248" s="1"/>
  <c r="I32" i="248" s="1"/>
  <c r="I14" i="248" s="1"/>
  <c r="I18" i="248" s="1"/>
  <c r="H36" i="248"/>
  <c r="H29" i="248" s="1"/>
  <c r="H32" i="248" s="1"/>
  <c r="H14" i="248" s="1"/>
  <c r="H18" i="248" s="1"/>
  <c r="G36" i="248"/>
  <c r="G29" i="248" s="1"/>
  <c r="G32" i="248" s="1"/>
  <c r="G14" i="248" s="1"/>
  <c r="G18" i="248" s="1"/>
  <c r="F36" i="248"/>
  <c r="F29" i="248" s="1"/>
  <c r="F32" i="248" s="1"/>
  <c r="F14" i="248" s="1"/>
  <c r="F18" i="248" s="1"/>
  <c r="E36" i="248"/>
  <c r="E29" i="248" s="1"/>
  <c r="E32" i="248" s="1"/>
  <c r="E14" i="248" s="1"/>
  <c r="E18" i="248" s="1"/>
  <c r="D36" i="248"/>
  <c r="D29" i="248" s="1"/>
  <c r="D32" i="248" s="1"/>
  <c r="D14" i="248" s="1"/>
  <c r="D18" i="248" s="1"/>
  <c r="C36" i="248"/>
  <c r="C29" i="248" s="1"/>
  <c r="C32" i="248" s="1"/>
  <c r="C14" i="248" s="1"/>
  <c r="C18" i="248" s="1"/>
  <c r="L6" i="248"/>
  <c r="L8" i="248" s="1"/>
  <c r="K6" i="248"/>
  <c r="K8" i="248" s="1"/>
  <c r="J6" i="248"/>
  <c r="J8" i="248" s="1"/>
  <c r="I6" i="248"/>
  <c r="I8" i="248" s="1"/>
  <c r="H6" i="248"/>
  <c r="H8" i="248" s="1"/>
  <c r="G6" i="248"/>
  <c r="G8" i="248" s="1"/>
  <c r="G19" i="248" s="1"/>
  <c r="G21" i="248" s="1"/>
  <c r="F6" i="248"/>
  <c r="F8" i="248" s="1"/>
  <c r="F19" i="248" s="1"/>
  <c r="F21" i="248" s="1"/>
  <c r="E6" i="248"/>
  <c r="E8" i="248" s="1"/>
  <c r="D6" i="248"/>
  <c r="D8" i="248" s="1"/>
  <c r="C6" i="248"/>
  <c r="C8" i="248" s="1"/>
  <c r="L67" i="249"/>
  <c r="K67" i="249"/>
  <c r="J67" i="249"/>
  <c r="I67" i="249"/>
  <c r="H67" i="249"/>
  <c r="G67" i="249"/>
  <c r="F67" i="249"/>
  <c r="E67" i="249"/>
  <c r="D67" i="249"/>
  <c r="C67" i="249"/>
  <c r="L52" i="249"/>
  <c r="K52" i="249"/>
  <c r="J52" i="249"/>
  <c r="I52" i="249"/>
  <c r="H52" i="249"/>
  <c r="G52" i="249"/>
  <c r="F52" i="249"/>
  <c r="E52" i="249"/>
  <c r="D52" i="249"/>
  <c r="C52" i="249"/>
  <c r="L36" i="249"/>
  <c r="L29" i="249" s="1"/>
  <c r="L32" i="249" s="1"/>
  <c r="L14" i="249" s="1"/>
  <c r="L18" i="249" s="1"/>
  <c r="K36" i="249"/>
  <c r="K29" i="249" s="1"/>
  <c r="K32" i="249" s="1"/>
  <c r="K14" i="249" s="1"/>
  <c r="K18" i="249" s="1"/>
  <c r="J36" i="249"/>
  <c r="I36" i="249"/>
  <c r="H36" i="249"/>
  <c r="H29" i="249" s="1"/>
  <c r="H32" i="249" s="1"/>
  <c r="H14" i="249" s="1"/>
  <c r="H18" i="249" s="1"/>
  <c r="G36" i="249"/>
  <c r="G29" i="249" s="1"/>
  <c r="G32" i="249" s="1"/>
  <c r="G14" i="249" s="1"/>
  <c r="G18" i="249" s="1"/>
  <c r="F36" i="249"/>
  <c r="F29" i="249" s="1"/>
  <c r="F32" i="249" s="1"/>
  <c r="F14" i="249" s="1"/>
  <c r="F18" i="249" s="1"/>
  <c r="E36" i="249"/>
  <c r="E29" i="249" s="1"/>
  <c r="E32" i="249" s="1"/>
  <c r="E14" i="249" s="1"/>
  <c r="E18" i="249" s="1"/>
  <c r="D36" i="249"/>
  <c r="D29" i="249" s="1"/>
  <c r="D32" i="249" s="1"/>
  <c r="D14" i="249" s="1"/>
  <c r="D18" i="249" s="1"/>
  <c r="C36" i="249"/>
  <c r="J29" i="249"/>
  <c r="J32" i="249" s="1"/>
  <c r="J14" i="249" s="1"/>
  <c r="J18" i="249" s="1"/>
  <c r="I29" i="249"/>
  <c r="I32" i="249" s="1"/>
  <c r="I14" i="249" s="1"/>
  <c r="I18" i="249" s="1"/>
  <c r="C29" i="249"/>
  <c r="C32" i="249" s="1"/>
  <c r="C14" i="249" s="1"/>
  <c r="C18" i="249" s="1"/>
  <c r="L6" i="249"/>
  <c r="L8" i="249" s="1"/>
  <c r="L19" i="249" s="1"/>
  <c r="L21" i="249" s="1"/>
  <c r="K6" i="249"/>
  <c r="K8" i="249" s="1"/>
  <c r="J6" i="249"/>
  <c r="J8" i="249" s="1"/>
  <c r="I6" i="249"/>
  <c r="I8" i="249" s="1"/>
  <c r="H6" i="249"/>
  <c r="H8" i="249" s="1"/>
  <c r="G6" i="249"/>
  <c r="G8" i="249" s="1"/>
  <c r="F6" i="249"/>
  <c r="F8" i="249" s="1"/>
  <c r="E6" i="249"/>
  <c r="E8" i="249" s="1"/>
  <c r="D6" i="249"/>
  <c r="D8" i="249" s="1"/>
  <c r="D19" i="249" s="1"/>
  <c r="D21" i="249" s="1"/>
  <c r="C6" i="249"/>
  <c r="C8" i="249" s="1"/>
  <c r="L67" i="250"/>
  <c r="K67" i="250"/>
  <c r="J67" i="250"/>
  <c r="I67" i="250"/>
  <c r="H67" i="250"/>
  <c r="G67" i="250"/>
  <c r="F67" i="250"/>
  <c r="E67" i="250"/>
  <c r="D67" i="250"/>
  <c r="C67" i="250"/>
  <c r="L52" i="250"/>
  <c r="K52" i="250"/>
  <c r="J52" i="250"/>
  <c r="I52" i="250"/>
  <c r="H52" i="250"/>
  <c r="G52" i="250"/>
  <c r="F52" i="250"/>
  <c r="E52" i="250"/>
  <c r="D52" i="250"/>
  <c r="C52" i="250"/>
  <c r="L36" i="250"/>
  <c r="L29" i="250" s="1"/>
  <c r="L32" i="250" s="1"/>
  <c r="L14" i="250" s="1"/>
  <c r="L18" i="250" s="1"/>
  <c r="K36" i="250"/>
  <c r="K29" i="250" s="1"/>
  <c r="K32" i="250" s="1"/>
  <c r="K14" i="250" s="1"/>
  <c r="K18" i="250" s="1"/>
  <c r="J36" i="250"/>
  <c r="J29" i="250" s="1"/>
  <c r="J32" i="250" s="1"/>
  <c r="J14" i="250" s="1"/>
  <c r="J18" i="250" s="1"/>
  <c r="I36" i="250"/>
  <c r="H36" i="250"/>
  <c r="H29" i="250" s="1"/>
  <c r="H32" i="250" s="1"/>
  <c r="H14" i="250" s="1"/>
  <c r="H18" i="250" s="1"/>
  <c r="G36" i="250"/>
  <c r="G29" i="250" s="1"/>
  <c r="G32" i="250" s="1"/>
  <c r="G14" i="250" s="1"/>
  <c r="G18" i="250" s="1"/>
  <c r="F36" i="250"/>
  <c r="F29" i="250" s="1"/>
  <c r="F32" i="250" s="1"/>
  <c r="F14" i="250" s="1"/>
  <c r="F18" i="250" s="1"/>
  <c r="E36" i="250"/>
  <c r="E29" i="250" s="1"/>
  <c r="D36" i="250"/>
  <c r="D29" i="250" s="1"/>
  <c r="D32" i="250" s="1"/>
  <c r="D14" i="250" s="1"/>
  <c r="D18" i="250" s="1"/>
  <c r="C36" i="250"/>
  <c r="C29" i="250" s="1"/>
  <c r="C32" i="250" s="1"/>
  <c r="C14" i="250" s="1"/>
  <c r="C18" i="250" s="1"/>
  <c r="E32" i="250"/>
  <c r="E14" i="250" s="1"/>
  <c r="E18" i="250" s="1"/>
  <c r="I29" i="250"/>
  <c r="I32" i="250" s="1"/>
  <c r="I14" i="250" s="1"/>
  <c r="I18" i="250" s="1"/>
  <c r="L6" i="250"/>
  <c r="L8" i="250" s="1"/>
  <c r="K6" i="250"/>
  <c r="K8" i="250" s="1"/>
  <c r="J6" i="250"/>
  <c r="J8" i="250" s="1"/>
  <c r="J19" i="250" s="1"/>
  <c r="J21" i="250" s="1"/>
  <c r="I6" i="250"/>
  <c r="I8" i="250" s="1"/>
  <c r="H6" i="250"/>
  <c r="H8" i="250" s="1"/>
  <c r="G6" i="250"/>
  <c r="G8" i="250" s="1"/>
  <c r="F6" i="250"/>
  <c r="F8" i="250" s="1"/>
  <c r="E6" i="250"/>
  <c r="E8" i="250" s="1"/>
  <c r="D6" i="250"/>
  <c r="D8" i="250" s="1"/>
  <c r="C6" i="250"/>
  <c r="C8" i="250" s="1"/>
  <c r="L67" i="251"/>
  <c r="K67" i="251"/>
  <c r="J67" i="251"/>
  <c r="I67" i="251"/>
  <c r="H67" i="251"/>
  <c r="G67" i="251"/>
  <c r="F67" i="251"/>
  <c r="E67" i="251"/>
  <c r="D67" i="251"/>
  <c r="C67" i="251"/>
  <c r="L52" i="251"/>
  <c r="K52" i="251"/>
  <c r="J52" i="251"/>
  <c r="I52" i="251"/>
  <c r="H52" i="251"/>
  <c r="G52" i="251"/>
  <c r="F52" i="251"/>
  <c r="E52" i="251"/>
  <c r="D52" i="251"/>
  <c r="C52" i="251"/>
  <c r="L36" i="251"/>
  <c r="K36" i="251"/>
  <c r="K29" i="251" s="1"/>
  <c r="K32" i="251" s="1"/>
  <c r="K14" i="251" s="1"/>
  <c r="K18" i="251" s="1"/>
  <c r="J36" i="251"/>
  <c r="J29" i="251" s="1"/>
  <c r="J32" i="251" s="1"/>
  <c r="J14" i="251" s="1"/>
  <c r="J18" i="251" s="1"/>
  <c r="I36" i="251"/>
  <c r="I29" i="251" s="1"/>
  <c r="I32" i="251" s="1"/>
  <c r="I14" i="251" s="1"/>
  <c r="I18" i="251" s="1"/>
  <c r="H36" i="251"/>
  <c r="H29" i="251" s="1"/>
  <c r="H32" i="251" s="1"/>
  <c r="H14" i="251" s="1"/>
  <c r="H18" i="251" s="1"/>
  <c r="G36" i="251"/>
  <c r="F36" i="251"/>
  <c r="F29" i="251" s="1"/>
  <c r="F32" i="251" s="1"/>
  <c r="F14" i="251" s="1"/>
  <c r="F18" i="251" s="1"/>
  <c r="E36" i="251"/>
  <c r="E29" i="251" s="1"/>
  <c r="E32" i="251" s="1"/>
  <c r="E14" i="251" s="1"/>
  <c r="E18" i="251" s="1"/>
  <c r="D36" i="251"/>
  <c r="C36" i="251"/>
  <c r="C29" i="251" s="1"/>
  <c r="C32" i="251" s="1"/>
  <c r="C14" i="251" s="1"/>
  <c r="C18" i="251" s="1"/>
  <c r="L29" i="251"/>
  <c r="L32" i="251" s="1"/>
  <c r="L14" i="251" s="1"/>
  <c r="L18" i="251" s="1"/>
  <c r="G29" i="251"/>
  <c r="G32" i="251" s="1"/>
  <c r="G14" i="251" s="1"/>
  <c r="G18" i="251" s="1"/>
  <c r="D29" i="251"/>
  <c r="D32" i="251" s="1"/>
  <c r="D14" i="251" s="1"/>
  <c r="D18" i="251" s="1"/>
  <c r="L6" i="251"/>
  <c r="L8" i="251" s="1"/>
  <c r="K6" i="251"/>
  <c r="K8" i="251" s="1"/>
  <c r="J6" i="251"/>
  <c r="J8" i="251" s="1"/>
  <c r="I6" i="251"/>
  <c r="I8" i="251" s="1"/>
  <c r="H6" i="251"/>
  <c r="H8" i="251" s="1"/>
  <c r="G6" i="251"/>
  <c r="G8" i="251" s="1"/>
  <c r="F6" i="251"/>
  <c r="F8" i="251" s="1"/>
  <c r="E6" i="251"/>
  <c r="E8" i="251" s="1"/>
  <c r="D6" i="251"/>
  <c r="D8" i="251" s="1"/>
  <c r="C6" i="251"/>
  <c r="C8" i="251" s="1"/>
  <c r="L67" i="252"/>
  <c r="K67" i="252"/>
  <c r="J67" i="252"/>
  <c r="I67" i="252"/>
  <c r="H67" i="252"/>
  <c r="G67" i="252"/>
  <c r="F67" i="252"/>
  <c r="E67" i="252"/>
  <c r="D67" i="252"/>
  <c r="C67" i="252"/>
  <c r="L52" i="252"/>
  <c r="K52" i="252"/>
  <c r="J52" i="252"/>
  <c r="I52" i="252"/>
  <c r="H52" i="252"/>
  <c r="G52" i="252"/>
  <c r="F52" i="252"/>
  <c r="E52" i="252"/>
  <c r="D52" i="252"/>
  <c r="C52" i="252"/>
  <c r="L36" i="252"/>
  <c r="L29" i="252" s="1"/>
  <c r="L32" i="252" s="1"/>
  <c r="L14" i="252" s="1"/>
  <c r="L18" i="252" s="1"/>
  <c r="K36" i="252"/>
  <c r="K29" i="252" s="1"/>
  <c r="K32" i="252" s="1"/>
  <c r="K14" i="252" s="1"/>
  <c r="K18" i="252" s="1"/>
  <c r="J36" i="252"/>
  <c r="J29" i="252" s="1"/>
  <c r="J32" i="252" s="1"/>
  <c r="J14" i="252" s="1"/>
  <c r="J18" i="252" s="1"/>
  <c r="I36" i="252"/>
  <c r="I29" i="252" s="1"/>
  <c r="I32" i="252" s="1"/>
  <c r="I14" i="252" s="1"/>
  <c r="I18" i="252" s="1"/>
  <c r="H36" i="252"/>
  <c r="H29" i="252" s="1"/>
  <c r="G36" i="252"/>
  <c r="G29" i="252" s="1"/>
  <c r="G32" i="252" s="1"/>
  <c r="G14" i="252" s="1"/>
  <c r="G18" i="252" s="1"/>
  <c r="F36" i="252"/>
  <c r="F29" i="252" s="1"/>
  <c r="F32" i="252" s="1"/>
  <c r="F14" i="252" s="1"/>
  <c r="F18" i="252" s="1"/>
  <c r="E36" i="252"/>
  <c r="E29" i="252" s="1"/>
  <c r="E32" i="252" s="1"/>
  <c r="E14" i="252" s="1"/>
  <c r="E18" i="252" s="1"/>
  <c r="D36" i="252"/>
  <c r="D29" i="252" s="1"/>
  <c r="D32" i="252" s="1"/>
  <c r="D14" i="252" s="1"/>
  <c r="D18" i="252" s="1"/>
  <c r="C36" i="252"/>
  <c r="C29" i="252" s="1"/>
  <c r="C32" i="252" s="1"/>
  <c r="C14" i="252" s="1"/>
  <c r="C18" i="252" s="1"/>
  <c r="H32" i="252"/>
  <c r="H14" i="252" s="1"/>
  <c r="H18" i="252" s="1"/>
  <c r="L6" i="252"/>
  <c r="L8" i="252" s="1"/>
  <c r="K6" i="252"/>
  <c r="K8" i="252" s="1"/>
  <c r="J6" i="252"/>
  <c r="J8" i="252" s="1"/>
  <c r="I6" i="252"/>
  <c r="I8" i="252" s="1"/>
  <c r="H6" i="252"/>
  <c r="H8" i="252" s="1"/>
  <c r="G6" i="252"/>
  <c r="G8" i="252" s="1"/>
  <c r="G19" i="252" s="1"/>
  <c r="G21" i="252" s="1"/>
  <c r="F6" i="252"/>
  <c r="F8" i="252" s="1"/>
  <c r="F19" i="252" s="1"/>
  <c r="F21" i="252" s="1"/>
  <c r="E6" i="252"/>
  <c r="E8" i="252" s="1"/>
  <c r="D6" i="252"/>
  <c r="D8" i="252" s="1"/>
  <c r="C6" i="252"/>
  <c r="C8" i="252" s="1"/>
  <c r="L67" i="253"/>
  <c r="K67" i="253"/>
  <c r="J67" i="253"/>
  <c r="I67" i="253"/>
  <c r="H67" i="253"/>
  <c r="G67" i="253"/>
  <c r="F67" i="253"/>
  <c r="E67" i="253"/>
  <c r="D67" i="253"/>
  <c r="C67" i="253"/>
  <c r="L52" i="253"/>
  <c r="K52" i="253"/>
  <c r="J52" i="253"/>
  <c r="I52" i="253"/>
  <c r="H52" i="253"/>
  <c r="G52" i="253"/>
  <c r="F52" i="253"/>
  <c r="E52" i="253"/>
  <c r="D52" i="253"/>
  <c r="C52" i="253"/>
  <c r="L36" i="253"/>
  <c r="L29" i="253" s="1"/>
  <c r="L32" i="253" s="1"/>
  <c r="L14" i="253" s="1"/>
  <c r="L18" i="253" s="1"/>
  <c r="K36" i="253"/>
  <c r="K29" i="253" s="1"/>
  <c r="K32" i="253" s="1"/>
  <c r="K14" i="253" s="1"/>
  <c r="K18" i="253" s="1"/>
  <c r="J36" i="253"/>
  <c r="I36" i="253"/>
  <c r="I29" i="253" s="1"/>
  <c r="I32" i="253" s="1"/>
  <c r="I14" i="253" s="1"/>
  <c r="I18" i="253" s="1"/>
  <c r="H36" i="253"/>
  <c r="H29" i="253" s="1"/>
  <c r="H32" i="253" s="1"/>
  <c r="H14" i="253" s="1"/>
  <c r="H18" i="253" s="1"/>
  <c r="G36" i="253"/>
  <c r="G29" i="253" s="1"/>
  <c r="G32" i="253" s="1"/>
  <c r="G14" i="253" s="1"/>
  <c r="G18" i="253" s="1"/>
  <c r="F36" i="253"/>
  <c r="F29" i="253" s="1"/>
  <c r="F32" i="253" s="1"/>
  <c r="F14" i="253" s="1"/>
  <c r="F18" i="253" s="1"/>
  <c r="E36" i="253"/>
  <c r="E29" i="253" s="1"/>
  <c r="E32" i="253" s="1"/>
  <c r="E14" i="253" s="1"/>
  <c r="E18" i="253" s="1"/>
  <c r="D36" i="253"/>
  <c r="D29" i="253" s="1"/>
  <c r="D32" i="253" s="1"/>
  <c r="D14" i="253" s="1"/>
  <c r="D18" i="253" s="1"/>
  <c r="C36" i="253"/>
  <c r="C29" i="253" s="1"/>
  <c r="C32" i="253" s="1"/>
  <c r="C14" i="253" s="1"/>
  <c r="C18" i="253" s="1"/>
  <c r="J29" i="253"/>
  <c r="J32" i="253" s="1"/>
  <c r="J14" i="253" s="1"/>
  <c r="J18" i="253" s="1"/>
  <c r="L6" i="253"/>
  <c r="L8" i="253" s="1"/>
  <c r="L19" i="253" s="1"/>
  <c r="L21" i="253" s="1"/>
  <c r="K6" i="253"/>
  <c r="K8" i="253" s="1"/>
  <c r="J6" i="253"/>
  <c r="J8" i="253" s="1"/>
  <c r="I6" i="253"/>
  <c r="I8" i="253" s="1"/>
  <c r="H6" i="253"/>
  <c r="H8" i="253" s="1"/>
  <c r="G6" i="253"/>
  <c r="G8" i="253" s="1"/>
  <c r="F6" i="253"/>
  <c r="F8" i="253" s="1"/>
  <c r="E6" i="253"/>
  <c r="E8" i="253" s="1"/>
  <c r="E19" i="253" s="1"/>
  <c r="E21" i="253" s="1"/>
  <c r="D6" i="253"/>
  <c r="D8" i="253" s="1"/>
  <c r="D19" i="253" s="1"/>
  <c r="D21" i="253" s="1"/>
  <c r="C6" i="253"/>
  <c r="C8" i="253" s="1"/>
  <c r="L67" i="254"/>
  <c r="K67" i="254"/>
  <c r="J67" i="254"/>
  <c r="I67" i="254"/>
  <c r="H67" i="254"/>
  <c r="G67" i="254"/>
  <c r="F67" i="254"/>
  <c r="E67" i="254"/>
  <c r="D67" i="254"/>
  <c r="C67" i="254"/>
  <c r="L52" i="254"/>
  <c r="K52" i="254"/>
  <c r="J52" i="254"/>
  <c r="I52" i="254"/>
  <c r="H52" i="254"/>
  <c r="G52" i="254"/>
  <c r="F52" i="254"/>
  <c r="E52" i="254"/>
  <c r="D52" i="254"/>
  <c r="C52" i="254"/>
  <c r="L36" i="254"/>
  <c r="L29" i="254" s="1"/>
  <c r="L32" i="254" s="1"/>
  <c r="L14" i="254" s="1"/>
  <c r="L18" i="254" s="1"/>
  <c r="K36" i="254"/>
  <c r="K29" i="254" s="1"/>
  <c r="K32" i="254" s="1"/>
  <c r="K14" i="254" s="1"/>
  <c r="K18" i="254" s="1"/>
  <c r="J36" i="254"/>
  <c r="J29" i="254" s="1"/>
  <c r="J32" i="254" s="1"/>
  <c r="J14" i="254" s="1"/>
  <c r="J18" i="254" s="1"/>
  <c r="I36" i="254"/>
  <c r="I29" i="254" s="1"/>
  <c r="I32" i="254" s="1"/>
  <c r="I14" i="254" s="1"/>
  <c r="I18" i="254" s="1"/>
  <c r="H36" i="254"/>
  <c r="H29" i="254" s="1"/>
  <c r="H32" i="254" s="1"/>
  <c r="H14" i="254" s="1"/>
  <c r="H18" i="254" s="1"/>
  <c r="G36" i="254"/>
  <c r="G29" i="254" s="1"/>
  <c r="G32" i="254" s="1"/>
  <c r="G14" i="254" s="1"/>
  <c r="G18" i="254" s="1"/>
  <c r="F36" i="254"/>
  <c r="F29" i="254" s="1"/>
  <c r="F32" i="254" s="1"/>
  <c r="F14" i="254" s="1"/>
  <c r="F18" i="254" s="1"/>
  <c r="E36" i="254"/>
  <c r="E29" i="254" s="1"/>
  <c r="E32" i="254" s="1"/>
  <c r="E14" i="254" s="1"/>
  <c r="E18" i="254" s="1"/>
  <c r="D36" i="254"/>
  <c r="D29" i="254" s="1"/>
  <c r="C36" i="254"/>
  <c r="C29" i="254" s="1"/>
  <c r="C32" i="254" s="1"/>
  <c r="C14" i="254" s="1"/>
  <c r="C18" i="254" s="1"/>
  <c r="D32" i="254"/>
  <c r="D14" i="254" s="1"/>
  <c r="D18" i="254" s="1"/>
  <c r="L6" i="254"/>
  <c r="L8" i="254" s="1"/>
  <c r="K6" i="254"/>
  <c r="K8" i="254" s="1"/>
  <c r="K19" i="254" s="1"/>
  <c r="K21" i="254" s="1"/>
  <c r="J6" i="254"/>
  <c r="J8" i="254" s="1"/>
  <c r="I6" i="254"/>
  <c r="I8" i="254" s="1"/>
  <c r="H6" i="254"/>
  <c r="H8" i="254" s="1"/>
  <c r="G6" i="254"/>
  <c r="G8" i="254" s="1"/>
  <c r="F6" i="254"/>
  <c r="F8" i="254" s="1"/>
  <c r="E6" i="254"/>
  <c r="E8" i="254" s="1"/>
  <c r="D6" i="254"/>
  <c r="D8" i="254" s="1"/>
  <c r="C6" i="254"/>
  <c r="C8" i="254" s="1"/>
  <c r="C19" i="254" s="1"/>
  <c r="C21" i="254" s="1"/>
  <c r="L67" i="255"/>
  <c r="K67" i="255"/>
  <c r="J67" i="255"/>
  <c r="I67" i="255"/>
  <c r="H67" i="255"/>
  <c r="G67" i="255"/>
  <c r="F67" i="255"/>
  <c r="E67" i="255"/>
  <c r="D67" i="255"/>
  <c r="C67" i="255"/>
  <c r="L52" i="255"/>
  <c r="K52" i="255"/>
  <c r="J52" i="255"/>
  <c r="I52" i="255"/>
  <c r="H52" i="255"/>
  <c r="G52" i="255"/>
  <c r="F52" i="255"/>
  <c r="E52" i="255"/>
  <c r="D52" i="255"/>
  <c r="C52" i="255"/>
  <c r="L36" i="255"/>
  <c r="L29" i="255" s="1"/>
  <c r="L32" i="255" s="1"/>
  <c r="L14" i="255" s="1"/>
  <c r="L18" i="255" s="1"/>
  <c r="K36" i="255"/>
  <c r="K29" i="255" s="1"/>
  <c r="K32" i="255" s="1"/>
  <c r="K14" i="255" s="1"/>
  <c r="K18" i="255" s="1"/>
  <c r="J36" i="255"/>
  <c r="J29" i="255" s="1"/>
  <c r="J32" i="255" s="1"/>
  <c r="J14" i="255" s="1"/>
  <c r="J18" i="255" s="1"/>
  <c r="I36" i="255"/>
  <c r="I29" i="255" s="1"/>
  <c r="I32" i="255" s="1"/>
  <c r="I14" i="255" s="1"/>
  <c r="I18" i="255" s="1"/>
  <c r="H36" i="255"/>
  <c r="H29" i="255" s="1"/>
  <c r="H32" i="255" s="1"/>
  <c r="H14" i="255" s="1"/>
  <c r="H18" i="255" s="1"/>
  <c r="G36" i="255"/>
  <c r="G29" i="255" s="1"/>
  <c r="G32" i="255" s="1"/>
  <c r="G14" i="255" s="1"/>
  <c r="G18" i="255" s="1"/>
  <c r="F36" i="255"/>
  <c r="E36" i="255"/>
  <c r="E29" i="255" s="1"/>
  <c r="E32" i="255" s="1"/>
  <c r="E14" i="255" s="1"/>
  <c r="E18" i="255" s="1"/>
  <c r="D36" i="255"/>
  <c r="D29" i="255" s="1"/>
  <c r="D32" i="255" s="1"/>
  <c r="D14" i="255" s="1"/>
  <c r="D18" i="255" s="1"/>
  <c r="C36" i="255"/>
  <c r="C29" i="255" s="1"/>
  <c r="C32" i="255" s="1"/>
  <c r="C14" i="255" s="1"/>
  <c r="C18" i="255" s="1"/>
  <c r="F29" i="255"/>
  <c r="F32" i="255" s="1"/>
  <c r="F14" i="255" s="1"/>
  <c r="F18" i="255" s="1"/>
  <c r="L6" i="255"/>
  <c r="L8" i="255" s="1"/>
  <c r="K6" i="255"/>
  <c r="K8" i="255" s="1"/>
  <c r="J6" i="255"/>
  <c r="J8" i="255" s="1"/>
  <c r="I6" i="255"/>
  <c r="I8" i="255" s="1"/>
  <c r="H6" i="255"/>
  <c r="H8" i="255" s="1"/>
  <c r="G6" i="255"/>
  <c r="G8" i="255" s="1"/>
  <c r="F6" i="255"/>
  <c r="F8" i="255" s="1"/>
  <c r="E6" i="255"/>
  <c r="E8" i="255" s="1"/>
  <c r="D6" i="255"/>
  <c r="D8" i="255" s="1"/>
  <c r="C6" i="255"/>
  <c r="C8" i="255" s="1"/>
  <c r="L67" i="256"/>
  <c r="K67" i="256"/>
  <c r="J67" i="256"/>
  <c r="I67" i="256"/>
  <c r="H67" i="256"/>
  <c r="G67" i="256"/>
  <c r="F67" i="256"/>
  <c r="E67" i="256"/>
  <c r="D67" i="256"/>
  <c r="C67" i="256"/>
  <c r="L52" i="256"/>
  <c r="K52" i="256"/>
  <c r="J52" i="256"/>
  <c r="I52" i="256"/>
  <c r="H52" i="256"/>
  <c r="G52" i="256"/>
  <c r="F52" i="256"/>
  <c r="E52" i="256"/>
  <c r="D52" i="256"/>
  <c r="C52" i="256"/>
  <c r="L36" i="256"/>
  <c r="L29" i="256" s="1"/>
  <c r="L32" i="256" s="1"/>
  <c r="L14" i="256" s="1"/>
  <c r="L18" i="256" s="1"/>
  <c r="K36" i="256"/>
  <c r="K29" i="256" s="1"/>
  <c r="K32" i="256" s="1"/>
  <c r="K14" i="256" s="1"/>
  <c r="K18" i="256" s="1"/>
  <c r="J36" i="256"/>
  <c r="J29" i="256" s="1"/>
  <c r="J32" i="256" s="1"/>
  <c r="J14" i="256" s="1"/>
  <c r="J18" i="256" s="1"/>
  <c r="I36" i="256"/>
  <c r="I29" i="256" s="1"/>
  <c r="H36" i="256"/>
  <c r="H29" i="256" s="1"/>
  <c r="H32" i="256" s="1"/>
  <c r="H14" i="256" s="1"/>
  <c r="H18" i="256" s="1"/>
  <c r="G36" i="256"/>
  <c r="G29" i="256" s="1"/>
  <c r="G32" i="256" s="1"/>
  <c r="G14" i="256" s="1"/>
  <c r="G18" i="256" s="1"/>
  <c r="F36" i="256"/>
  <c r="F29" i="256" s="1"/>
  <c r="F32" i="256" s="1"/>
  <c r="F14" i="256" s="1"/>
  <c r="F18" i="256" s="1"/>
  <c r="E36" i="256"/>
  <c r="E29" i="256" s="1"/>
  <c r="E32" i="256" s="1"/>
  <c r="E14" i="256" s="1"/>
  <c r="E18" i="256" s="1"/>
  <c r="D36" i="256"/>
  <c r="D29" i="256" s="1"/>
  <c r="D32" i="256" s="1"/>
  <c r="D14" i="256" s="1"/>
  <c r="D18" i="256" s="1"/>
  <c r="C36" i="256"/>
  <c r="C29" i="256" s="1"/>
  <c r="C32" i="256" s="1"/>
  <c r="C14" i="256" s="1"/>
  <c r="C18" i="256" s="1"/>
  <c r="I32" i="256"/>
  <c r="I14" i="256" s="1"/>
  <c r="I18" i="256" s="1"/>
  <c r="L6" i="256"/>
  <c r="L8" i="256" s="1"/>
  <c r="K6" i="256"/>
  <c r="K8" i="256" s="1"/>
  <c r="J6" i="256"/>
  <c r="J8" i="256" s="1"/>
  <c r="I6" i="256"/>
  <c r="I8" i="256" s="1"/>
  <c r="H6" i="256"/>
  <c r="H8" i="256" s="1"/>
  <c r="G6" i="256"/>
  <c r="G8" i="256" s="1"/>
  <c r="G19" i="256" s="1"/>
  <c r="G21" i="256" s="1"/>
  <c r="F6" i="256"/>
  <c r="F8" i="256" s="1"/>
  <c r="E6" i="256"/>
  <c r="E8" i="256" s="1"/>
  <c r="D6" i="256"/>
  <c r="D8" i="256" s="1"/>
  <c r="C6" i="256"/>
  <c r="C8" i="256" s="1"/>
  <c r="L67" i="257"/>
  <c r="K67" i="257"/>
  <c r="J67" i="257"/>
  <c r="I67" i="257"/>
  <c r="H67" i="257"/>
  <c r="G67" i="257"/>
  <c r="F67" i="257"/>
  <c r="E67" i="257"/>
  <c r="D67" i="257"/>
  <c r="C67" i="257"/>
  <c r="L52" i="257"/>
  <c r="K52" i="257"/>
  <c r="J52" i="257"/>
  <c r="I52" i="257"/>
  <c r="H52" i="257"/>
  <c r="G52" i="257"/>
  <c r="F52" i="257"/>
  <c r="E52" i="257"/>
  <c r="D52" i="257"/>
  <c r="C52" i="257"/>
  <c r="L36" i="257"/>
  <c r="L29" i="257" s="1"/>
  <c r="L32" i="257" s="1"/>
  <c r="L14" i="257" s="1"/>
  <c r="L18" i="257" s="1"/>
  <c r="K36" i="257"/>
  <c r="K29" i="257" s="1"/>
  <c r="K32" i="257" s="1"/>
  <c r="K14" i="257" s="1"/>
  <c r="K18" i="257" s="1"/>
  <c r="J36" i="257"/>
  <c r="I36" i="257"/>
  <c r="H36" i="257"/>
  <c r="H29" i="257" s="1"/>
  <c r="H32" i="257" s="1"/>
  <c r="H14" i="257" s="1"/>
  <c r="H18" i="257" s="1"/>
  <c r="G36" i="257"/>
  <c r="G29" i="257" s="1"/>
  <c r="G32" i="257" s="1"/>
  <c r="G14" i="257" s="1"/>
  <c r="G18" i="257" s="1"/>
  <c r="F36" i="257"/>
  <c r="F29" i="257" s="1"/>
  <c r="F32" i="257" s="1"/>
  <c r="F14" i="257" s="1"/>
  <c r="F18" i="257" s="1"/>
  <c r="E36" i="257"/>
  <c r="E29" i="257" s="1"/>
  <c r="E32" i="257" s="1"/>
  <c r="E14" i="257" s="1"/>
  <c r="E18" i="257" s="1"/>
  <c r="D36" i="257"/>
  <c r="D29" i="257" s="1"/>
  <c r="D32" i="257" s="1"/>
  <c r="D14" i="257" s="1"/>
  <c r="D18" i="257" s="1"/>
  <c r="C36" i="257"/>
  <c r="C29" i="257" s="1"/>
  <c r="C32" i="257" s="1"/>
  <c r="C14" i="257" s="1"/>
  <c r="C18" i="257" s="1"/>
  <c r="J29" i="257"/>
  <c r="J32" i="257" s="1"/>
  <c r="J14" i="257" s="1"/>
  <c r="J18" i="257" s="1"/>
  <c r="I29" i="257"/>
  <c r="I32" i="257" s="1"/>
  <c r="I14" i="257" s="1"/>
  <c r="I18" i="257" s="1"/>
  <c r="L6" i="257"/>
  <c r="L8" i="257" s="1"/>
  <c r="K6" i="257"/>
  <c r="K8" i="257" s="1"/>
  <c r="J6" i="257"/>
  <c r="J8" i="257" s="1"/>
  <c r="I6" i="257"/>
  <c r="I8" i="257" s="1"/>
  <c r="H6" i="257"/>
  <c r="H8" i="257" s="1"/>
  <c r="G6" i="257"/>
  <c r="G8" i="257" s="1"/>
  <c r="F6" i="257"/>
  <c r="F8" i="257" s="1"/>
  <c r="E6" i="257"/>
  <c r="E8" i="257" s="1"/>
  <c r="E19" i="257" s="1"/>
  <c r="E21" i="257" s="1"/>
  <c r="D6" i="257"/>
  <c r="D8" i="257" s="1"/>
  <c r="C6" i="257"/>
  <c r="C8" i="257" s="1"/>
  <c r="L67" i="258"/>
  <c r="K67" i="258"/>
  <c r="J67" i="258"/>
  <c r="I67" i="258"/>
  <c r="H67" i="258"/>
  <c r="G67" i="258"/>
  <c r="F67" i="258"/>
  <c r="E67" i="258"/>
  <c r="D67" i="258"/>
  <c r="C67" i="258"/>
  <c r="L52" i="258"/>
  <c r="K52" i="258"/>
  <c r="J52" i="258"/>
  <c r="I52" i="258"/>
  <c r="H52" i="258"/>
  <c r="G52" i="258"/>
  <c r="F52" i="258"/>
  <c r="E52" i="258"/>
  <c r="D52" i="258"/>
  <c r="C52" i="258"/>
  <c r="L36" i="258"/>
  <c r="L29" i="258" s="1"/>
  <c r="K36" i="258"/>
  <c r="K29" i="258" s="1"/>
  <c r="K32" i="258" s="1"/>
  <c r="K14" i="258" s="1"/>
  <c r="K18" i="258" s="1"/>
  <c r="J36" i="258"/>
  <c r="J29" i="258" s="1"/>
  <c r="J32" i="258" s="1"/>
  <c r="J14" i="258" s="1"/>
  <c r="J18" i="258" s="1"/>
  <c r="I36" i="258"/>
  <c r="I29" i="258" s="1"/>
  <c r="I32" i="258" s="1"/>
  <c r="I14" i="258" s="1"/>
  <c r="I18" i="258" s="1"/>
  <c r="H36" i="258"/>
  <c r="H29" i="258" s="1"/>
  <c r="H32" i="258" s="1"/>
  <c r="H14" i="258" s="1"/>
  <c r="H18" i="258" s="1"/>
  <c r="G36" i="258"/>
  <c r="F36" i="258"/>
  <c r="F29" i="258" s="1"/>
  <c r="F32" i="258" s="1"/>
  <c r="F14" i="258" s="1"/>
  <c r="F18" i="258" s="1"/>
  <c r="E36" i="258"/>
  <c r="E29" i="258" s="1"/>
  <c r="E32" i="258" s="1"/>
  <c r="E14" i="258" s="1"/>
  <c r="E18" i="258" s="1"/>
  <c r="D36" i="258"/>
  <c r="D29" i="258" s="1"/>
  <c r="D32" i="258" s="1"/>
  <c r="D14" i="258" s="1"/>
  <c r="D18" i="258" s="1"/>
  <c r="C36" i="258"/>
  <c r="C29" i="258" s="1"/>
  <c r="C32" i="258" s="1"/>
  <c r="C14" i="258" s="1"/>
  <c r="C18" i="258" s="1"/>
  <c r="L32" i="258"/>
  <c r="L14" i="258" s="1"/>
  <c r="L18" i="258" s="1"/>
  <c r="L19" i="258" s="1"/>
  <c r="L21" i="258" s="1"/>
  <c r="G29" i="258"/>
  <c r="G32" i="258" s="1"/>
  <c r="G14" i="258" s="1"/>
  <c r="G18" i="258" s="1"/>
  <c r="L6" i="258"/>
  <c r="L8" i="258" s="1"/>
  <c r="K6" i="258"/>
  <c r="K8" i="258" s="1"/>
  <c r="K19" i="258" s="1"/>
  <c r="K21" i="258" s="1"/>
  <c r="J6" i="258"/>
  <c r="J8" i="258" s="1"/>
  <c r="I6" i="258"/>
  <c r="I8" i="258" s="1"/>
  <c r="H6" i="258"/>
  <c r="H8" i="258" s="1"/>
  <c r="G6" i="258"/>
  <c r="G8" i="258" s="1"/>
  <c r="F6" i="258"/>
  <c r="F8" i="258" s="1"/>
  <c r="E6" i="258"/>
  <c r="E8" i="258" s="1"/>
  <c r="E19" i="258" s="1"/>
  <c r="E21" i="258" s="1"/>
  <c r="D6" i="258"/>
  <c r="D8" i="258" s="1"/>
  <c r="C6" i="258"/>
  <c r="C8" i="258" s="1"/>
  <c r="C19" i="258" s="1"/>
  <c r="C21" i="258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D36" i="1"/>
  <c r="D29" i="1" s="1"/>
  <c r="D32" i="1" s="1"/>
  <c r="D14" i="1" s="1"/>
  <c r="D18" i="1" s="1"/>
  <c r="C36" i="1"/>
  <c r="C29" i="1" s="1"/>
  <c r="C32" i="1" s="1"/>
  <c r="C14" i="1" s="1"/>
  <c r="C18" i="1" s="1"/>
  <c r="E29" i="1"/>
  <c r="E32" i="1" s="1"/>
  <c r="E14" i="1" s="1"/>
  <c r="E18" i="1" s="1"/>
  <c r="L6" i="1"/>
  <c r="L8" i="1" s="1"/>
  <c r="K6" i="1"/>
  <c r="K8" i="1" s="1"/>
  <c r="J6" i="1"/>
  <c r="J8" i="1" s="1"/>
  <c r="I6" i="1"/>
  <c r="I8" i="1" s="1"/>
  <c r="I19" i="1" s="1"/>
  <c r="I21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C19" i="1" l="1"/>
  <c r="C21" i="1" s="1"/>
  <c r="I19" i="255"/>
  <c r="I21" i="255" s="1"/>
  <c r="H19" i="251"/>
  <c r="H21" i="251" s="1"/>
  <c r="G19" i="232"/>
  <c r="G21" i="232" s="1"/>
  <c r="G19" i="112"/>
  <c r="G21" i="112" s="1"/>
  <c r="I19" i="251"/>
  <c r="I21" i="251" s="1"/>
  <c r="J19" i="246"/>
  <c r="J21" i="246" s="1"/>
  <c r="F19" i="241"/>
  <c r="F21" i="241" s="1"/>
  <c r="C19" i="225"/>
  <c r="C21" i="225" s="1"/>
  <c r="J19" i="130"/>
  <c r="J21" i="130" s="1"/>
  <c r="G19" i="55"/>
  <c r="G21" i="55" s="1"/>
  <c r="I19" i="36"/>
  <c r="I21" i="36" s="1"/>
  <c r="J19" i="6"/>
  <c r="J21" i="6" s="1"/>
  <c r="K19" i="246"/>
  <c r="K21" i="246" s="1"/>
  <c r="I19" i="245"/>
  <c r="I21" i="245" s="1"/>
  <c r="J19" i="242"/>
  <c r="J21" i="242" s="1"/>
  <c r="G19" i="241"/>
  <c r="G21" i="241" s="1"/>
  <c r="E19" i="235"/>
  <c r="E21" i="235" s="1"/>
  <c r="L19" i="233"/>
  <c r="L21" i="233" s="1"/>
  <c r="E19" i="223"/>
  <c r="E21" i="223" s="1"/>
  <c r="G19" i="219"/>
  <c r="G21" i="219" s="1"/>
  <c r="L19" i="131"/>
  <c r="L21" i="131" s="1"/>
  <c r="D19" i="246"/>
  <c r="D21" i="246" s="1"/>
  <c r="L19" i="246"/>
  <c r="L21" i="246" s="1"/>
  <c r="C19" i="239"/>
  <c r="C21" i="239" s="1"/>
  <c r="K19" i="239"/>
  <c r="K21" i="239" s="1"/>
  <c r="E19" i="238"/>
  <c r="E21" i="238" s="1"/>
  <c r="F19" i="231"/>
  <c r="F21" i="231" s="1"/>
  <c r="G19" i="226"/>
  <c r="G21" i="226" s="1"/>
  <c r="F19" i="146"/>
  <c r="F21" i="146" s="1"/>
  <c r="C19" i="12"/>
  <c r="C21" i="12" s="1"/>
  <c r="H19" i="43"/>
  <c r="H21" i="43" s="1"/>
  <c r="F19" i="256"/>
  <c r="F21" i="256" s="1"/>
  <c r="I19" i="82"/>
  <c r="I21" i="82" s="1"/>
  <c r="J19" i="254"/>
  <c r="J21" i="254" s="1"/>
  <c r="H19" i="231"/>
  <c r="H21" i="231" s="1"/>
  <c r="H19" i="221"/>
  <c r="H21" i="221" s="1"/>
  <c r="I19" i="91"/>
  <c r="I21" i="91" s="1"/>
  <c r="D19" i="77"/>
  <c r="D21" i="77" s="1"/>
  <c r="L19" i="77"/>
  <c r="L21" i="77" s="1"/>
  <c r="E19" i="25"/>
  <c r="E21" i="25" s="1"/>
  <c r="F19" i="8"/>
  <c r="F21" i="8" s="1"/>
  <c r="I19" i="221"/>
  <c r="I21" i="221" s="1"/>
  <c r="C19" i="208"/>
  <c r="C21" i="208" s="1"/>
  <c r="H19" i="207"/>
  <c r="H21" i="207" s="1"/>
  <c r="G19" i="188"/>
  <c r="G21" i="188" s="1"/>
  <c r="L19" i="181"/>
  <c r="L21" i="181" s="1"/>
  <c r="E19" i="176"/>
  <c r="E21" i="176" s="1"/>
  <c r="H19" i="170"/>
  <c r="H21" i="170" s="1"/>
  <c r="C19" i="163"/>
  <c r="C21" i="163" s="1"/>
  <c r="K19" i="163"/>
  <c r="K21" i="163" s="1"/>
  <c r="E19" i="161"/>
  <c r="E21" i="161" s="1"/>
  <c r="C19" i="149"/>
  <c r="C21" i="149" s="1"/>
  <c r="H19" i="128"/>
  <c r="H21" i="128" s="1"/>
  <c r="F19" i="126"/>
  <c r="F21" i="126" s="1"/>
  <c r="C19" i="123"/>
  <c r="C21" i="123" s="1"/>
  <c r="K19" i="123"/>
  <c r="K21" i="123" s="1"/>
  <c r="G19" i="122"/>
  <c r="G21" i="122" s="1"/>
  <c r="J19" i="115"/>
  <c r="J21" i="115" s="1"/>
  <c r="D19" i="92"/>
  <c r="D21" i="92" s="1"/>
  <c r="C19" i="62"/>
  <c r="C21" i="62" s="1"/>
  <c r="K19" i="62"/>
  <c r="K21" i="62" s="1"/>
  <c r="K19" i="58"/>
  <c r="K21" i="58" s="1"/>
  <c r="D19" i="42"/>
  <c r="D21" i="42" s="1"/>
  <c r="D19" i="34"/>
  <c r="D21" i="34" s="1"/>
  <c r="H19" i="24"/>
  <c r="H21" i="24" s="1"/>
  <c r="G19" i="11"/>
  <c r="G21" i="11" s="1"/>
  <c r="G19" i="8"/>
  <c r="G21" i="8" s="1"/>
  <c r="J19" i="7"/>
  <c r="J21" i="7" s="1"/>
  <c r="K19" i="2"/>
  <c r="K21" i="2" s="1"/>
  <c r="D19" i="215"/>
  <c r="D21" i="215" s="1"/>
  <c r="J19" i="212"/>
  <c r="J21" i="212" s="1"/>
  <c r="E19" i="204"/>
  <c r="E21" i="204" s="1"/>
  <c r="L19" i="165"/>
  <c r="L21" i="165" s="1"/>
  <c r="E19" i="147"/>
  <c r="E21" i="147" s="1"/>
  <c r="D19" i="142"/>
  <c r="D21" i="142" s="1"/>
  <c r="L19" i="142"/>
  <c r="L21" i="142" s="1"/>
  <c r="F19" i="137"/>
  <c r="F21" i="137" s="1"/>
  <c r="F19" i="133"/>
  <c r="F21" i="133" s="1"/>
  <c r="E19" i="131"/>
  <c r="E21" i="131" s="1"/>
  <c r="D19" i="105"/>
  <c r="D21" i="105" s="1"/>
  <c r="E19" i="89"/>
  <c r="E21" i="89" s="1"/>
  <c r="I19" i="70"/>
  <c r="I21" i="70" s="1"/>
  <c r="I19" i="66"/>
  <c r="I21" i="66" s="1"/>
  <c r="D19" i="62"/>
  <c r="D21" i="62" s="1"/>
  <c r="L19" i="62"/>
  <c r="L21" i="62" s="1"/>
  <c r="J19" i="60"/>
  <c r="J21" i="60" s="1"/>
  <c r="D19" i="51"/>
  <c r="D21" i="51" s="1"/>
  <c r="K19" i="33"/>
  <c r="K21" i="33" s="1"/>
  <c r="K19" i="31"/>
  <c r="K21" i="31" s="1"/>
  <c r="C19" i="26"/>
  <c r="C21" i="26" s="1"/>
  <c r="H19" i="18"/>
  <c r="H21" i="18" s="1"/>
  <c r="I19" i="13"/>
  <c r="I21" i="13" s="1"/>
  <c r="K19" i="10"/>
  <c r="K21" i="10" s="1"/>
  <c r="F19" i="9"/>
  <c r="F21" i="9" s="1"/>
  <c r="C19" i="4"/>
  <c r="C21" i="4" s="1"/>
  <c r="K19" i="4"/>
  <c r="K21" i="4" s="1"/>
  <c r="E19" i="3"/>
  <c r="E21" i="3" s="1"/>
  <c r="E19" i="211"/>
  <c r="E21" i="211" s="1"/>
  <c r="F19" i="210"/>
  <c r="F21" i="210" s="1"/>
  <c r="E19" i="208"/>
  <c r="E21" i="208" s="1"/>
  <c r="D19" i="197"/>
  <c r="D21" i="197" s="1"/>
  <c r="L19" i="197"/>
  <c r="L21" i="197" s="1"/>
  <c r="J19" i="181"/>
  <c r="J21" i="181" s="1"/>
  <c r="G19" i="151"/>
  <c r="G21" i="151" s="1"/>
  <c r="K19" i="143"/>
  <c r="K21" i="143" s="1"/>
  <c r="J19" i="140"/>
  <c r="J21" i="140" s="1"/>
  <c r="G19" i="133"/>
  <c r="G21" i="133" s="1"/>
  <c r="D19" i="121"/>
  <c r="D21" i="121" s="1"/>
  <c r="C19" i="114"/>
  <c r="C21" i="114" s="1"/>
  <c r="E19" i="113"/>
  <c r="E21" i="113" s="1"/>
  <c r="G19" i="111"/>
  <c r="G21" i="111" s="1"/>
  <c r="G19" i="103"/>
  <c r="G21" i="103" s="1"/>
  <c r="D19" i="102"/>
  <c r="D21" i="102" s="1"/>
  <c r="E19" i="100"/>
  <c r="E21" i="100" s="1"/>
  <c r="G19" i="95"/>
  <c r="G21" i="95" s="1"/>
  <c r="L19" i="94"/>
  <c r="L21" i="94" s="1"/>
  <c r="F19" i="92"/>
  <c r="F21" i="92" s="1"/>
  <c r="I19" i="87"/>
  <c r="I21" i="87" s="1"/>
  <c r="J19" i="74"/>
  <c r="J21" i="74" s="1"/>
  <c r="E19" i="73"/>
  <c r="E21" i="73" s="1"/>
  <c r="J19" i="66"/>
  <c r="J21" i="66" s="1"/>
  <c r="E19" i="64"/>
  <c r="E21" i="64" s="1"/>
  <c r="G19" i="59"/>
  <c r="G21" i="59" s="1"/>
  <c r="I19" i="50"/>
  <c r="I21" i="50" s="1"/>
  <c r="G19" i="44"/>
  <c r="G21" i="44" s="1"/>
  <c r="J19" i="40"/>
  <c r="J21" i="40" s="1"/>
  <c r="F19" i="34"/>
  <c r="F21" i="34" s="1"/>
  <c r="D19" i="31"/>
  <c r="D21" i="31" s="1"/>
  <c r="L19" i="31"/>
  <c r="L21" i="31" s="1"/>
  <c r="C19" i="21"/>
  <c r="C21" i="21" s="1"/>
  <c r="K19" i="21"/>
  <c r="K21" i="21" s="1"/>
  <c r="L19" i="17"/>
  <c r="L21" i="17" s="1"/>
  <c r="J19" i="13"/>
  <c r="J21" i="13" s="1"/>
  <c r="F19" i="3"/>
  <c r="F21" i="3" s="1"/>
  <c r="E19" i="207"/>
  <c r="E21" i="207" s="1"/>
  <c r="G19" i="127"/>
  <c r="G21" i="127" s="1"/>
  <c r="F19" i="116"/>
  <c r="F21" i="116" s="1"/>
  <c r="D19" i="114"/>
  <c r="D21" i="114" s="1"/>
  <c r="F19" i="113"/>
  <c r="F21" i="113" s="1"/>
  <c r="F19" i="105"/>
  <c r="F21" i="105" s="1"/>
  <c r="L19" i="104"/>
  <c r="L21" i="104" s="1"/>
  <c r="H19" i="90"/>
  <c r="H21" i="90" s="1"/>
  <c r="D19" i="88"/>
  <c r="D21" i="88" s="1"/>
  <c r="L19" i="88"/>
  <c r="L21" i="88" s="1"/>
  <c r="G19" i="80"/>
  <c r="G21" i="80" s="1"/>
  <c r="K19" i="70"/>
  <c r="K21" i="70" s="1"/>
  <c r="J19" i="68"/>
  <c r="J21" i="68" s="1"/>
  <c r="E19" i="43"/>
  <c r="E21" i="43" s="1"/>
  <c r="K19" i="40"/>
  <c r="K21" i="40" s="1"/>
  <c r="G19" i="34"/>
  <c r="G21" i="34" s="1"/>
  <c r="E19" i="7"/>
  <c r="E21" i="7" s="1"/>
  <c r="J19" i="208"/>
  <c r="J21" i="208" s="1"/>
  <c r="C19" i="204"/>
  <c r="C21" i="204" s="1"/>
  <c r="L19" i="201"/>
  <c r="L21" i="201" s="1"/>
  <c r="F19" i="156"/>
  <c r="F21" i="156" s="1"/>
  <c r="I19" i="154"/>
  <c r="I21" i="154" s="1"/>
  <c r="D19" i="130"/>
  <c r="D21" i="130" s="1"/>
  <c r="L19" i="130"/>
  <c r="L21" i="130" s="1"/>
  <c r="L19" i="125"/>
  <c r="L21" i="125" s="1"/>
  <c r="D19" i="119"/>
  <c r="D21" i="119" s="1"/>
  <c r="E19" i="117"/>
  <c r="E21" i="117" s="1"/>
  <c r="J19" i="96"/>
  <c r="J21" i="96" s="1"/>
  <c r="I19" i="84"/>
  <c r="I21" i="84" s="1"/>
  <c r="F19" i="82"/>
  <c r="F21" i="82" s="1"/>
  <c r="E19" i="72"/>
  <c r="E21" i="72" s="1"/>
  <c r="D19" i="69"/>
  <c r="D21" i="69" s="1"/>
  <c r="F19" i="68"/>
  <c r="F21" i="68" s="1"/>
  <c r="G19" i="64"/>
  <c r="G21" i="64" s="1"/>
  <c r="H19" i="63"/>
  <c r="H21" i="63" s="1"/>
  <c r="H19" i="58"/>
  <c r="H21" i="58" s="1"/>
  <c r="G19" i="51"/>
  <c r="G21" i="51" s="1"/>
  <c r="I19" i="51"/>
  <c r="I21" i="51" s="1"/>
  <c r="C19" i="32"/>
  <c r="C21" i="32" s="1"/>
  <c r="I19" i="9"/>
  <c r="I21" i="9" s="1"/>
  <c r="F19" i="7"/>
  <c r="F21" i="7" s="1"/>
  <c r="J19" i="3"/>
  <c r="J21" i="3" s="1"/>
  <c r="G19" i="192"/>
  <c r="G21" i="192" s="1"/>
  <c r="K19" i="190"/>
  <c r="K21" i="190" s="1"/>
  <c r="C19" i="124"/>
  <c r="C21" i="124" s="1"/>
  <c r="J19" i="114"/>
  <c r="J21" i="114" s="1"/>
  <c r="F19" i="80"/>
  <c r="F21" i="80" s="1"/>
  <c r="D19" i="11"/>
  <c r="D21" i="11" s="1"/>
  <c r="H19" i="198"/>
  <c r="H21" i="198" s="1"/>
  <c r="H19" i="175"/>
  <c r="H21" i="175" s="1"/>
  <c r="H19" i="228"/>
  <c r="H21" i="228" s="1"/>
  <c r="I19" i="213"/>
  <c r="I21" i="213" s="1"/>
  <c r="L19" i="241"/>
  <c r="L21" i="241" s="1"/>
  <c r="G19" i="233"/>
  <c r="G21" i="233" s="1"/>
  <c r="D19" i="211"/>
  <c r="D21" i="211" s="1"/>
  <c r="H19" i="1"/>
  <c r="H21" i="1" s="1"/>
  <c r="J19" i="258"/>
  <c r="J21" i="258" s="1"/>
  <c r="D19" i="245"/>
  <c r="D21" i="245" s="1"/>
  <c r="E19" i="241"/>
  <c r="E21" i="241" s="1"/>
  <c r="J19" i="238"/>
  <c r="J21" i="238" s="1"/>
  <c r="D19" i="223"/>
  <c r="D21" i="223" s="1"/>
  <c r="I19" i="218"/>
  <c r="I21" i="218" s="1"/>
  <c r="C19" i="213"/>
  <c r="C21" i="213" s="1"/>
  <c r="G19" i="210"/>
  <c r="G21" i="210" s="1"/>
  <c r="D19" i="204"/>
  <c r="D21" i="204" s="1"/>
  <c r="H19" i="191"/>
  <c r="H21" i="191" s="1"/>
  <c r="G19" i="176"/>
  <c r="G21" i="176" s="1"/>
  <c r="C19" i="174"/>
  <c r="C21" i="174" s="1"/>
  <c r="K19" i="174"/>
  <c r="K21" i="174" s="1"/>
  <c r="I19" i="163"/>
  <c r="I21" i="163" s="1"/>
  <c r="J19" i="158"/>
  <c r="J21" i="158" s="1"/>
  <c r="E19" i="125"/>
  <c r="E21" i="125" s="1"/>
  <c r="I19" i="118"/>
  <c r="I21" i="118" s="1"/>
  <c r="E19" i="112"/>
  <c r="E21" i="112" s="1"/>
  <c r="K19" i="108"/>
  <c r="K21" i="108" s="1"/>
  <c r="E19" i="88"/>
  <c r="E21" i="88" s="1"/>
  <c r="C19" i="120"/>
  <c r="C21" i="120" s="1"/>
  <c r="D19" i="252"/>
  <c r="D21" i="252" s="1"/>
  <c r="D19" i="241"/>
  <c r="D21" i="241" s="1"/>
  <c r="L19" i="211"/>
  <c r="L21" i="211" s="1"/>
  <c r="J19" i="202"/>
  <c r="J21" i="202" s="1"/>
  <c r="C19" i="134"/>
  <c r="C21" i="134" s="1"/>
  <c r="H19" i="255"/>
  <c r="H21" i="255" s="1"/>
  <c r="D19" i="254"/>
  <c r="D21" i="254" s="1"/>
  <c r="H19" i="247"/>
  <c r="H21" i="247" s="1"/>
  <c r="I19" i="240"/>
  <c r="I21" i="240" s="1"/>
  <c r="C19" i="231"/>
  <c r="C21" i="231" s="1"/>
  <c r="K19" i="231"/>
  <c r="K21" i="231" s="1"/>
  <c r="E19" i="227"/>
  <c r="E21" i="227" s="1"/>
  <c r="F19" i="226"/>
  <c r="F21" i="226" s="1"/>
  <c r="J19" i="218"/>
  <c r="J21" i="218" s="1"/>
  <c r="H19" i="203"/>
  <c r="H21" i="203" s="1"/>
  <c r="C19" i="199"/>
  <c r="C21" i="199" s="1"/>
  <c r="H19" i="186"/>
  <c r="H21" i="186" s="1"/>
  <c r="E19" i="185"/>
  <c r="E21" i="185" s="1"/>
  <c r="L19" i="179"/>
  <c r="L21" i="179" s="1"/>
  <c r="H19" i="178"/>
  <c r="H21" i="178" s="1"/>
  <c r="E19" i="177"/>
  <c r="E21" i="177" s="1"/>
  <c r="D19" i="172"/>
  <c r="D21" i="172" s="1"/>
  <c r="L19" i="172"/>
  <c r="L21" i="172" s="1"/>
  <c r="H19" i="166"/>
  <c r="H21" i="166" s="1"/>
  <c r="J19" i="156"/>
  <c r="J21" i="156" s="1"/>
  <c r="D19" i="138"/>
  <c r="D21" i="138" s="1"/>
  <c r="L19" i="138"/>
  <c r="L21" i="138" s="1"/>
  <c r="F19" i="134"/>
  <c r="F21" i="134" s="1"/>
  <c r="E19" i="129"/>
  <c r="E21" i="129" s="1"/>
  <c r="J19" i="126"/>
  <c r="J21" i="126" s="1"/>
  <c r="I19" i="109"/>
  <c r="I21" i="109" s="1"/>
  <c r="H19" i="239"/>
  <c r="H21" i="239" s="1"/>
  <c r="I19" i="235"/>
  <c r="I21" i="235" s="1"/>
  <c r="C19" i="229"/>
  <c r="C21" i="229" s="1"/>
  <c r="J19" i="220"/>
  <c r="J21" i="220" s="1"/>
  <c r="I19" i="210"/>
  <c r="I21" i="210" s="1"/>
  <c r="I19" i="203"/>
  <c r="I21" i="203" s="1"/>
  <c r="E19" i="202"/>
  <c r="E21" i="202" s="1"/>
  <c r="G19" i="187"/>
  <c r="G21" i="187" s="1"/>
  <c r="F19" i="185"/>
  <c r="F21" i="185" s="1"/>
  <c r="E19" i="179"/>
  <c r="E21" i="179" s="1"/>
  <c r="F19" i="136"/>
  <c r="F21" i="136" s="1"/>
  <c r="I19" i="135"/>
  <c r="I21" i="135" s="1"/>
  <c r="L19" i="105"/>
  <c r="L21" i="105" s="1"/>
  <c r="K19" i="177"/>
  <c r="K21" i="177" s="1"/>
  <c r="F19" i="253"/>
  <c r="F21" i="253" s="1"/>
  <c r="J19" i="251"/>
  <c r="J21" i="251" s="1"/>
  <c r="C19" i="250"/>
  <c r="C21" i="250" s="1"/>
  <c r="H19" i="248"/>
  <c r="H21" i="248" s="1"/>
  <c r="D19" i="236"/>
  <c r="D21" i="236" s="1"/>
  <c r="L19" i="236"/>
  <c r="L21" i="236" s="1"/>
  <c r="E19" i="231"/>
  <c r="E21" i="231" s="1"/>
  <c r="E19" i="228"/>
  <c r="E21" i="228" s="1"/>
  <c r="H19" i="223"/>
  <c r="H21" i="223" s="1"/>
  <c r="E19" i="219"/>
  <c r="E21" i="219" s="1"/>
  <c r="F19" i="215"/>
  <c r="F21" i="215" s="1"/>
  <c r="L19" i="215"/>
  <c r="L21" i="215" s="1"/>
  <c r="D19" i="205"/>
  <c r="D21" i="205" s="1"/>
  <c r="K19" i="200"/>
  <c r="K21" i="200" s="1"/>
  <c r="D19" i="192"/>
  <c r="D21" i="192" s="1"/>
  <c r="L19" i="192"/>
  <c r="L21" i="192" s="1"/>
  <c r="H19" i="187"/>
  <c r="H21" i="187" s="1"/>
  <c r="J19" i="186"/>
  <c r="J21" i="186" s="1"/>
  <c r="C19" i="180"/>
  <c r="C21" i="180" s="1"/>
  <c r="F19" i="179"/>
  <c r="F21" i="179" s="1"/>
  <c r="D19" i="169"/>
  <c r="D21" i="169" s="1"/>
  <c r="G19" i="164"/>
  <c r="G21" i="164" s="1"/>
  <c r="H19" i="144"/>
  <c r="H21" i="144" s="1"/>
  <c r="C19" i="141"/>
  <c r="C21" i="141" s="1"/>
  <c r="J19" i="135"/>
  <c r="J21" i="135" s="1"/>
  <c r="J19" i="131"/>
  <c r="J21" i="131" s="1"/>
  <c r="E19" i="130"/>
  <c r="E21" i="130" s="1"/>
  <c r="H19" i="243"/>
  <c r="H21" i="243" s="1"/>
  <c r="K19" i="204"/>
  <c r="K21" i="204" s="1"/>
  <c r="G19" i="70"/>
  <c r="G21" i="70" s="1"/>
  <c r="I19" i="252"/>
  <c r="I21" i="252" s="1"/>
  <c r="C19" i="251"/>
  <c r="C21" i="251" s="1"/>
  <c r="K19" i="251"/>
  <c r="K21" i="251" s="1"/>
  <c r="E19" i="249"/>
  <c r="E21" i="249" s="1"/>
  <c r="I19" i="248"/>
  <c r="I21" i="248" s="1"/>
  <c r="F19" i="232"/>
  <c r="F21" i="232" s="1"/>
  <c r="F19" i="224"/>
  <c r="F21" i="224" s="1"/>
  <c r="F19" i="218"/>
  <c r="F21" i="218" s="1"/>
  <c r="C19" i="217"/>
  <c r="C21" i="217" s="1"/>
  <c r="F19" i="214"/>
  <c r="F21" i="214" s="1"/>
  <c r="C19" i="203"/>
  <c r="C21" i="203" s="1"/>
  <c r="G19" i="202"/>
  <c r="G21" i="202" s="1"/>
  <c r="F19" i="199"/>
  <c r="F21" i="199" s="1"/>
  <c r="E19" i="192"/>
  <c r="E21" i="192" s="1"/>
  <c r="C19" i="186"/>
  <c r="C21" i="186" s="1"/>
  <c r="K19" i="186"/>
  <c r="K21" i="186" s="1"/>
  <c r="D19" i="180"/>
  <c r="D21" i="180" s="1"/>
  <c r="G19" i="179"/>
  <c r="G21" i="179" s="1"/>
  <c r="C19" i="173"/>
  <c r="C21" i="173" s="1"/>
  <c r="F19" i="152"/>
  <c r="F21" i="152" s="1"/>
  <c r="C19" i="145"/>
  <c r="C21" i="145" s="1"/>
  <c r="G19" i="145"/>
  <c r="G21" i="145" s="1"/>
  <c r="I19" i="144"/>
  <c r="I21" i="144" s="1"/>
  <c r="D19" i="141"/>
  <c r="D21" i="141" s="1"/>
  <c r="D19" i="94"/>
  <c r="D21" i="94" s="1"/>
  <c r="H19" i="82"/>
  <c r="H21" i="82" s="1"/>
  <c r="E19" i="194"/>
  <c r="E21" i="194" s="1"/>
  <c r="E19" i="171"/>
  <c r="E21" i="171" s="1"/>
  <c r="F19" i="1"/>
  <c r="F21" i="1" s="1"/>
  <c r="F19" i="229"/>
  <c r="F21" i="229" s="1"/>
  <c r="L19" i="219"/>
  <c r="L21" i="219" s="1"/>
  <c r="I19" i="217"/>
  <c r="I21" i="217" s="1"/>
  <c r="H19" i="209"/>
  <c r="H21" i="209" s="1"/>
  <c r="F19" i="200"/>
  <c r="F21" i="200" s="1"/>
  <c r="I19" i="197"/>
  <c r="I21" i="197" s="1"/>
  <c r="J19" i="196"/>
  <c r="J21" i="196" s="1"/>
  <c r="C19" i="195"/>
  <c r="C21" i="195" s="1"/>
  <c r="K19" i="195"/>
  <c r="K21" i="195" s="1"/>
  <c r="F19" i="190"/>
  <c r="F21" i="190" s="1"/>
  <c r="D19" i="176"/>
  <c r="D21" i="176" s="1"/>
  <c r="G19" i="175"/>
  <c r="G21" i="175" s="1"/>
  <c r="H19" i="174"/>
  <c r="H21" i="174" s="1"/>
  <c r="D19" i="173"/>
  <c r="D21" i="173" s="1"/>
  <c r="I19" i="170"/>
  <c r="I21" i="170" s="1"/>
  <c r="H19" i="168"/>
  <c r="H21" i="168" s="1"/>
  <c r="F19" i="163"/>
  <c r="F21" i="163" s="1"/>
  <c r="L19" i="159"/>
  <c r="L21" i="159" s="1"/>
  <c r="G19" i="147"/>
  <c r="G21" i="147" s="1"/>
  <c r="K19" i="65"/>
  <c r="K21" i="65" s="1"/>
  <c r="D19" i="184"/>
  <c r="D21" i="184" s="1"/>
  <c r="L19" i="184"/>
  <c r="L21" i="184" s="1"/>
  <c r="F19" i="184"/>
  <c r="F21" i="184" s="1"/>
  <c r="H19" i="183"/>
  <c r="H21" i="183" s="1"/>
  <c r="G19" i="180"/>
  <c r="G21" i="180" s="1"/>
  <c r="C19" i="178"/>
  <c r="C21" i="178" s="1"/>
  <c r="K19" i="178"/>
  <c r="K21" i="178" s="1"/>
  <c r="C19" i="170"/>
  <c r="C21" i="170" s="1"/>
  <c r="K19" i="170"/>
  <c r="K21" i="170" s="1"/>
  <c r="F19" i="167"/>
  <c r="F21" i="167" s="1"/>
  <c r="D19" i="160"/>
  <c r="D21" i="160" s="1"/>
  <c r="I19" i="148"/>
  <c r="I21" i="148" s="1"/>
  <c r="K19" i="147"/>
  <c r="K21" i="147" s="1"/>
  <c r="K19" i="132"/>
  <c r="K21" i="132" s="1"/>
  <c r="I19" i="120"/>
  <c r="I21" i="120" s="1"/>
  <c r="E19" i="111"/>
  <c r="E21" i="111" s="1"/>
  <c r="D19" i="106"/>
  <c r="D21" i="106" s="1"/>
  <c r="L19" i="106"/>
  <c r="L21" i="106" s="1"/>
  <c r="C19" i="91"/>
  <c r="C21" i="91" s="1"/>
  <c r="K19" i="91"/>
  <c r="K21" i="91" s="1"/>
  <c r="E19" i="46"/>
  <c r="E21" i="46" s="1"/>
  <c r="J19" i="44"/>
  <c r="J21" i="44" s="1"/>
  <c r="I19" i="24"/>
  <c r="I21" i="24" s="1"/>
  <c r="E19" i="189"/>
  <c r="E21" i="189" s="1"/>
  <c r="E19" i="175"/>
  <c r="E21" i="175" s="1"/>
  <c r="K19" i="172"/>
  <c r="K21" i="172" s="1"/>
  <c r="C19" i="169"/>
  <c r="C21" i="169" s="1"/>
  <c r="K19" i="169"/>
  <c r="K21" i="169" s="1"/>
  <c r="G19" i="167"/>
  <c r="G21" i="167" s="1"/>
  <c r="J19" i="162"/>
  <c r="J21" i="162" s="1"/>
  <c r="E19" i="158"/>
  <c r="E21" i="158" s="1"/>
  <c r="F19" i="157"/>
  <c r="F21" i="157" s="1"/>
  <c r="G19" i="149"/>
  <c r="G21" i="149" s="1"/>
  <c r="G19" i="139"/>
  <c r="G21" i="139" s="1"/>
  <c r="D19" i="129"/>
  <c r="D21" i="129" s="1"/>
  <c r="J19" i="120"/>
  <c r="J21" i="120" s="1"/>
  <c r="C19" i="98"/>
  <c r="C21" i="98" s="1"/>
  <c r="K19" i="98"/>
  <c r="K21" i="98" s="1"/>
  <c r="C19" i="66"/>
  <c r="C21" i="66" s="1"/>
  <c r="K19" i="66"/>
  <c r="K21" i="66" s="1"/>
  <c r="D19" i="59"/>
  <c r="D21" i="59" s="1"/>
  <c r="G19" i="53"/>
  <c r="G21" i="53" s="1"/>
  <c r="C19" i="30"/>
  <c r="C21" i="30" s="1"/>
  <c r="E19" i="26"/>
  <c r="E21" i="26" s="1"/>
  <c r="F19" i="18"/>
  <c r="F21" i="18" s="1"/>
  <c r="F19" i="5"/>
  <c r="F21" i="5" s="1"/>
  <c r="F19" i="79"/>
  <c r="F21" i="79" s="1"/>
  <c r="D19" i="76"/>
  <c r="D21" i="76" s="1"/>
  <c r="F19" i="62"/>
  <c r="F21" i="62" s="1"/>
  <c r="J19" i="48"/>
  <c r="J21" i="48" s="1"/>
  <c r="G19" i="37"/>
  <c r="G21" i="37" s="1"/>
  <c r="F19" i="28"/>
  <c r="F21" i="28" s="1"/>
  <c r="J19" i="19"/>
  <c r="J21" i="19" s="1"/>
  <c r="G19" i="129"/>
  <c r="G21" i="129" s="1"/>
  <c r="C19" i="126"/>
  <c r="C21" i="126" s="1"/>
  <c r="H19" i="124"/>
  <c r="H21" i="124" s="1"/>
  <c r="E19" i="121"/>
  <c r="E21" i="121" s="1"/>
  <c r="F19" i="121"/>
  <c r="F21" i="121" s="1"/>
  <c r="G19" i="115"/>
  <c r="G21" i="115" s="1"/>
  <c r="E19" i="108"/>
  <c r="E21" i="108" s="1"/>
  <c r="F19" i="30"/>
  <c r="F21" i="30" s="1"/>
  <c r="E19" i="15"/>
  <c r="E21" i="15" s="1"/>
  <c r="L19" i="14"/>
  <c r="L21" i="14" s="1"/>
  <c r="D19" i="5"/>
  <c r="D21" i="5" s="1"/>
  <c r="D19" i="150"/>
  <c r="D21" i="150" s="1"/>
  <c r="C19" i="138"/>
  <c r="C21" i="138" s="1"/>
  <c r="D19" i="126"/>
  <c r="D21" i="126" s="1"/>
  <c r="L19" i="126"/>
  <c r="L21" i="126" s="1"/>
  <c r="F19" i="122"/>
  <c r="F21" i="122" s="1"/>
  <c r="E19" i="116"/>
  <c r="E21" i="116" s="1"/>
  <c r="D19" i="113"/>
  <c r="D21" i="113" s="1"/>
  <c r="D19" i="110"/>
  <c r="D21" i="110" s="1"/>
  <c r="L19" i="110"/>
  <c r="L21" i="110" s="1"/>
  <c r="L19" i="109"/>
  <c r="L21" i="109" s="1"/>
  <c r="C19" i="95"/>
  <c r="C21" i="95" s="1"/>
  <c r="D19" i="72"/>
  <c r="D21" i="72" s="1"/>
  <c r="L19" i="72"/>
  <c r="L21" i="72" s="1"/>
  <c r="I19" i="49"/>
  <c r="I21" i="49" s="1"/>
  <c r="D19" i="10"/>
  <c r="D21" i="10" s="1"/>
  <c r="L19" i="102"/>
  <c r="L21" i="102" s="1"/>
  <c r="H19" i="98"/>
  <c r="H21" i="98" s="1"/>
  <c r="K19" i="53"/>
  <c r="K21" i="53" s="1"/>
  <c r="H19" i="47"/>
  <c r="H21" i="47" s="1"/>
  <c r="L19" i="45"/>
  <c r="L21" i="45" s="1"/>
  <c r="H19" i="45"/>
  <c r="H21" i="45" s="1"/>
  <c r="C19" i="44"/>
  <c r="C21" i="44" s="1"/>
  <c r="J19" i="43"/>
  <c r="J21" i="43" s="1"/>
  <c r="C19" i="41"/>
  <c r="C21" i="41" s="1"/>
  <c r="I19" i="37"/>
  <c r="I21" i="37" s="1"/>
  <c r="E19" i="33"/>
  <c r="E21" i="33" s="1"/>
  <c r="H19" i="28"/>
  <c r="H21" i="28" s="1"/>
  <c r="E19" i="18"/>
  <c r="E21" i="18" s="1"/>
  <c r="J19" i="16"/>
  <c r="J21" i="16" s="1"/>
  <c r="J19" i="14"/>
  <c r="J21" i="14" s="1"/>
  <c r="I19" i="10"/>
  <c r="I21" i="10" s="1"/>
  <c r="I19" i="3"/>
  <c r="I21" i="3" s="1"/>
  <c r="C19" i="105"/>
  <c r="C21" i="105" s="1"/>
  <c r="E19" i="104"/>
  <c r="E21" i="104" s="1"/>
  <c r="D19" i="95"/>
  <c r="D21" i="95" s="1"/>
  <c r="L19" i="95"/>
  <c r="L21" i="95" s="1"/>
  <c r="F19" i="91"/>
  <c r="F21" i="91" s="1"/>
  <c r="F19" i="90"/>
  <c r="F21" i="90" s="1"/>
  <c r="F19" i="87"/>
  <c r="F21" i="87" s="1"/>
  <c r="H19" i="81"/>
  <c r="H21" i="81" s="1"/>
  <c r="I19" i="80"/>
  <c r="I21" i="80" s="1"/>
  <c r="I19" i="67"/>
  <c r="I21" i="67" s="1"/>
  <c r="D19" i="65"/>
  <c r="D21" i="65" s="1"/>
  <c r="L19" i="65"/>
  <c r="L21" i="65" s="1"/>
  <c r="I19" i="48"/>
  <c r="I21" i="48" s="1"/>
  <c r="K19" i="48"/>
  <c r="K21" i="48" s="1"/>
  <c r="F19" i="45"/>
  <c r="F21" i="45" s="1"/>
  <c r="F19" i="44"/>
  <c r="F21" i="44" s="1"/>
  <c r="H19" i="33"/>
  <c r="H21" i="33" s="1"/>
  <c r="C19" i="31"/>
  <c r="C21" i="31" s="1"/>
  <c r="E19" i="30"/>
  <c r="E21" i="30" s="1"/>
  <c r="I19" i="28"/>
  <c r="I21" i="28" s="1"/>
  <c r="G19" i="18"/>
  <c r="G21" i="18" s="1"/>
  <c r="D19" i="2"/>
  <c r="D21" i="2" s="1"/>
  <c r="G19" i="30"/>
  <c r="G21" i="30" s="1"/>
  <c r="K19" i="28"/>
  <c r="K21" i="28" s="1"/>
  <c r="I19" i="17"/>
  <c r="I21" i="17" s="1"/>
  <c r="E19" i="14"/>
  <c r="E21" i="14" s="1"/>
  <c r="K19" i="102"/>
  <c r="K21" i="102" s="1"/>
  <c r="J19" i="86"/>
  <c r="J21" i="86" s="1"/>
  <c r="J19" i="85"/>
  <c r="J21" i="85" s="1"/>
  <c r="F19" i="83"/>
  <c r="F21" i="83" s="1"/>
  <c r="C19" i="77"/>
  <c r="C21" i="77" s="1"/>
  <c r="C19" i="74"/>
  <c r="C21" i="74" s="1"/>
  <c r="H19" i="71"/>
  <c r="H21" i="71" s="1"/>
  <c r="J19" i="61"/>
  <c r="J21" i="61" s="1"/>
  <c r="H19" i="53"/>
  <c r="H21" i="53" s="1"/>
  <c r="C19" i="48"/>
  <c r="C21" i="48" s="1"/>
  <c r="E19" i="47"/>
  <c r="E21" i="47" s="1"/>
  <c r="D19" i="32"/>
  <c r="D21" i="32" s="1"/>
  <c r="L19" i="32"/>
  <c r="L21" i="32" s="1"/>
  <c r="G19" i="21"/>
  <c r="G21" i="21" s="1"/>
  <c r="F19" i="14"/>
  <c r="F21" i="14" s="1"/>
  <c r="J19" i="102"/>
  <c r="J21" i="102" s="1"/>
  <c r="H19" i="93"/>
  <c r="H21" i="93" s="1"/>
  <c r="C19" i="85"/>
  <c r="C21" i="85" s="1"/>
  <c r="K19" i="85"/>
  <c r="K21" i="85" s="1"/>
  <c r="C19" i="82"/>
  <c r="C21" i="82" s="1"/>
  <c r="K19" i="82"/>
  <c r="K21" i="82" s="1"/>
  <c r="C19" i="43"/>
  <c r="C21" i="43" s="1"/>
  <c r="K19" i="43"/>
  <c r="K21" i="43" s="1"/>
  <c r="H19" i="26"/>
  <c r="H21" i="26" s="1"/>
  <c r="K19" i="22"/>
  <c r="K21" i="22" s="1"/>
  <c r="J19" i="15"/>
  <c r="J21" i="15" s="1"/>
  <c r="E19" i="8"/>
  <c r="E21" i="8" s="1"/>
  <c r="D19" i="258"/>
  <c r="D21" i="258" s="1"/>
  <c r="F19" i="257"/>
  <c r="F21" i="257" s="1"/>
  <c r="D19" i="257"/>
  <c r="D21" i="257" s="1"/>
  <c r="J19" i="257"/>
  <c r="J21" i="257" s="1"/>
  <c r="L19" i="257"/>
  <c r="L21" i="257" s="1"/>
  <c r="D19" i="256"/>
  <c r="D21" i="256" s="1"/>
  <c r="H19" i="256"/>
  <c r="H21" i="256" s="1"/>
  <c r="I19" i="256"/>
  <c r="I21" i="256" s="1"/>
  <c r="J19" i="255"/>
  <c r="J21" i="255" s="1"/>
  <c r="K19" i="255"/>
  <c r="K21" i="255" s="1"/>
  <c r="L19" i="254"/>
  <c r="L21" i="254" s="1"/>
  <c r="E19" i="254"/>
  <c r="E21" i="254" s="1"/>
  <c r="G19" i="253"/>
  <c r="G21" i="253" s="1"/>
  <c r="H19" i="252"/>
  <c r="H21" i="252" s="1"/>
  <c r="K19" i="250"/>
  <c r="K21" i="250" s="1"/>
  <c r="D19" i="250"/>
  <c r="D21" i="250" s="1"/>
  <c r="L19" i="250"/>
  <c r="L21" i="250" s="1"/>
  <c r="K19" i="249"/>
  <c r="K21" i="249" s="1"/>
  <c r="F19" i="249"/>
  <c r="F21" i="249" s="1"/>
  <c r="G19" i="249"/>
  <c r="G21" i="249" s="1"/>
  <c r="K19" i="247"/>
  <c r="K21" i="247" s="1"/>
  <c r="I19" i="247"/>
  <c r="I21" i="247" s="1"/>
  <c r="J19" i="247"/>
  <c r="J21" i="247" s="1"/>
  <c r="C19" i="247"/>
  <c r="C21" i="247" s="1"/>
  <c r="C19" i="246"/>
  <c r="C21" i="246" s="1"/>
  <c r="H19" i="244"/>
  <c r="H21" i="244" s="1"/>
  <c r="E19" i="243"/>
  <c r="E21" i="243" s="1"/>
  <c r="F19" i="243"/>
  <c r="F21" i="243" s="1"/>
  <c r="J19" i="243"/>
  <c r="J21" i="243" s="1"/>
  <c r="K19" i="243"/>
  <c r="K21" i="243" s="1"/>
  <c r="C19" i="243"/>
  <c r="C21" i="243" s="1"/>
  <c r="I19" i="241"/>
  <c r="I21" i="241" s="1"/>
  <c r="G19" i="240"/>
  <c r="G21" i="240" s="1"/>
  <c r="J19" i="239"/>
  <c r="J21" i="239" s="1"/>
  <c r="F19" i="238"/>
  <c r="F21" i="238" s="1"/>
  <c r="G19" i="238"/>
  <c r="G21" i="238" s="1"/>
  <c r="J19" i="237"/>
  <c r="J21" i="237" s="1"/>
  <c r="F19" i="236"/>
  <c r="F21" i="236" s="1"/>
  <c r="I19" i="236"/>
  <c r="I21" i="236" s="1"/>
  <c r="J19" i="236"/>
  <c r="J21" i="236" s="1"/>
  <c r="F19" i="235"/>
  <c r="F21" i="235" s="1"/>
  <c r="E19" i="234"/>
  <c r="E21" i="234" s="1"/>
  <c r="L19" i="232"/>
  <c r="L21" i="232" s="1"/>
  <c r="F19" i="230"/>
  <c r="F21" i="230" s="1"/>
  <c r="G19" i="229"/>
  <c r="G21" i="229" s="1"/>
  <c r="J19" i="229"/>
  <c r="J21" i="229" s="1"/>
  <c r="K19" i="229"/>
  <c r="K21" i="229" s="1"/>
  <c r="H19" i="229"/>
  <c r="H21" i="229" s="1"/>
  <c r="D19" i="229"/>
  <c r="D21" i="229" s="1"/>
  <c r="D19" i="228"/>
  <c r="D21" i="228" s="1"/>
  <c r="L19" i="228"/>
  <c r="L21" i="228" s="1"/>
  <c r="G19" i="228"/>
  <c r="G21" i="228" s="1"/>
  <c r="F19" i="228"/>
  <c r="F21" i="228" s="1"/>
  <c r="J19" i="227"/>
  <c r="J21" i="227" s="1"/>
  <c r="L19" i="227"/>
  <c r="L21" i="227" s="1"/>
  <c r="D19" i="227"/>
  <c r="D21" i="227" s="1"/>
  <c r="G19" i="227"/>
  <c r="G21" i="227" s="1"/>
  <c r="F19" i="227"/>
  <c r="F21" i="227" s="1"/>
  <c r="H19" i="227"/>
  <c r="H21" i="227" s="1"/>
  <c r="K19" i="226"/>
  <c r="K21" i="226" s="1"/>
  <c r="K19" i="225"/>
  <c r="K21" i="225" s="1"/>
  <c r="J19" i="224"/>
  <c r="J21" i="224" s="1"/>
  <c r="K19" i="223"/>
  <c r="K21" i="223" s="1"/>
  <c r="L19" i="223"/>
  <c r="L21" i="223" s="1"/>
  <c r="J19" i="222"/>
  <c r="J21" i="222" s="1"/>
  <c r="F19" i="222"/>
  <c r="F21" i="222" s="1"/>
  <c r="C19" i="221"/>
  <c r="C21" i="221" s="1"/>
  <c r="D19" i="221"/>
  <c r="D21" i="221" s="1"/>
  <c r="E19" i="220"/>
  <c r="E21" i="220" s="1"/>
  <c r="F19" i="220"/>
  <c r="F21" i="220" s="1"/>
  <c r="C19" i="220"/>
  <c r="C21" i="220" s="1"/>
  <c r="G19" i="220"/>
  <c r="G21" i="220" s="1"/>
  <c r="F19" i="219"/>
  <c r="F21" i="219" s="1"/>
  <c r="D19" i="219"/>
  <c r="D21" i="219" s="1"/>
  <c r="K19" i="217"/>
  <c r="K21" i="217" s="1"/>
  <c r="H19" i="217"/>
  <c r="H21" i="217" s="1"/>
  <c r="L19" i="216"/>
  <c r="L21" i="216" s="1"/>
  <c r="F19" i="216"/>
  <c r="F21" i="216" s="1"/>
  <c r="G19" i="216"/>
  <c r="G21" i="216" s="1"/>
  <c r="G19" i="215"/>
  <c r="G21" i="215" s="1"/>
  <c r="D19" i="213"/>
  <c r="D21" i="213" s="1"/>
  <c r="K19" i="213"/>
  <c r="K21" i="213" s="1"/>
  <c r="G19" i="212"/>
  <c r="G21" i="212" s="1"/>
  <c r="L19" i="212"/>
  <c r="L21" i="212" s="1"/>
  <c r="F19" i="211"/>
  <c r="F21" i="211" s="1"/>
  <c r="C19" i="210"/>
  <c r="C21" i="210" s="1"/>
  <c r="F19" i="207"/>
  <c r="F21" i="207" s="1"/>
  <c r="G19" i="207"/>
  <c r="G21" i="207" s="1"/>
  <c r="C19" i="206"/>
  <c r="C21" i="206" s="1"/>
  <c r="K19" i="206"/>
  <c r="K21" i="206" s="1"/>
  <c r="D19" i="206"/>
  <c r="D21" i="206" s="1"/>
  <c r="L19" i="206"/>
  <c r="L21" i="206" s="1"/>
  <c r="G19" i="206"/>
  <c r="G21" i="206" s="1"/>
  <c r="H19" i="205"/>
  <c r="H21" i="205" s="1"/>
  <c r="I19" i="205"/>
  <c r="I21" i="205" s="1"/>
  <c r="F19" i="205"/>
  <c r="F21" i="205" s="1"/>
  <c r="L19" i="204"/>
  <c r="L21" i="204" s="1"/>
  <c r="H19" i="204"/>
  <c r="H21" i="204" s="1"/>
  <c r="F19" i="204"/>
  <c r="F21" i="204" s="1"/>
  <c r="L19" i="203"/>
  <c r="L21" i="203" s="1"/>
  <c r="D19" i="203"/>
  <c r="D21" i="203" s="1"/>
  <c r="E19" i="203"/>
  <c r="E21" i="203" s="1"/>
  <c r="D19" i="202"/>
  <c r="D21" i="202" s="1"/>
  <c r="D19" i="201"/>
  <c r="D21" i="201" s="1"/>
  <c r="E19" i="201"/>
  <c r="E21" i="201" s="1"/>
  <c r="G19" i="201"/>
  <c r="G21" i="201" s="1"/>
  <c r="H19" i="201"/>
  <c r="H21" i="201" s="1"/>
  <c r="K19" i="199"/>
  <c r="K21" i="199" s="1"/>
  <c r="J19" i="199"/>
  <c r="J21" i="199" s="1"/>
  <c r="E19" i="199"/>
  <c r="E21" i="199" s="1"/>
  <c r="F19" i="198"/>
  <c r="F21" i="198" s="1"/>
  <c r="C19" i="198"/>
  <c r="C21" i="198" s="1"/>
  <c r="H19" i="196"/>
  <c r="H21" i="196" s="1"/>
  <c r="C19" i="196"/>
  <c r="C21" i="196" s="1"/>
  <c r="I19" i="196"/>
  <c r="I21" i="196" s="1"/>
  <c r="G19" i="195"/>
  <c r="G21" i="195" s="1"/>
  <c r="H19" i="195"/>
  <c r="H21" i="195" s="1"/>
  <c r="E19" i="195"/>
  <c r="E21" i="195" s="1"/>
  <c r="D19" i="194"/>
  <c r="D21" i="194" s="1"/>
  <c r="G19" i="194"/>
  <c r="G21" i="194" s="1"/>
  <c r="H19" i="193"/>
  <c r="H21" i="193" s="1"/>
  <c r="K19" i="193"/>
  <c r="K21" i="193" s="1"/>
  <c r="D19" i="193"/>
  <c r="D21" i="193" s="1"/>
  <c r="G19" i="193"/>
  <c r="G21" i="193" s="1"/>
  <c r="I19" i="193"/>
  <c r="I21" i="193" s="1"/>
  <c r="I19" i="192"/>
  <c r="I21" i="192" s="1"/>
  <c r="F19" i="192"/>
  <c r="F21" i="192" s="1"/>
  <c r="E19" i="191"/>
  <c r="E21" i="191" s="1"/>
  <c r="D19" i="191"/>
  <c r="D21" i="191" s="1"/>
  <c r="J19" i="191"/>
  <c r="J21" i="191" s="1"/>
  <c r="C19" i="190"/>
  <c r="C21" i="190" s="1"/>
  <c r="L19" i="190"/>
  <c r="L21" i="190" s="1"/>
  <c r="G19" i="190"/>
  <c r="G21" i="190" s="1"/>
  <c r="K19" i="189"/>
  <c r="K21" i="189" s="1"/>
  <c r="I19" i="189"/>
  <c r="I21" i="189" s="1"/>
  <c r="D19" i="189"/>
  <c r="D21" i="189" s="1"/>
  <c r="L19" i="188"/>
  <c r="L21" i="188" s="1"/>
  <c r="D19" i="188"/>
  <c r="D21" i="188" s="1"/>
  <c r="G19" i="185"/>
  <c r="G21" i="185" s="1"/>
  <c r="I19" i="184"/>
  <c r="I21" i="184" s="1"/>
  <c r="D19" i="183"/>
  <c r="D21" i="183" s="1"/>
  <c r="F19" i="183"/>
  <c r="F21" i="183" s="1"/>
  <c r="J19" i="183"/>
  <c r="J21" i="183" s="1"/>
  <c r="F19" i="182"/>
  <c r="F21" i="182" s="1"/>
  <c r="I19" i="182"/>
  <c r="I21" i="182" s="1"/>
  <c r="H19" i="182"/>
  <c r="H21" i="182" s="1"/>
  <c r="G19" i="182"/>
  <c r="G21" i="182" s="1"/>
  <c r="K19" i="181"/>
  <c r="K21" i="181" s="1"/>
  <c r="L19" i="180"/>
  <c r="L21" i="180" s="1"/>
  <c r="K19" i="180"/>
  <c r="K21" i="180" s="1"/>
  <c r="F19" i="180"/>
  <c r="F21" i="180" s="1"/>
  <c r="H19" i="179"/>
  <c r="H21" i="179" s="1"/>
  <c r="E19" i="178"/>
  <c r="E21" i="178" s="1"/>
  <c r="J19" i="178"/>
  <c r="J21" i="178" s="1"/>
  <c r="G19" i="177"/>
  <c r="G21" i="177" s="1"/>
  <c r="H19" i="177"/>
  <c r="H21" i="177" s="1"/>
  <c r="J19" i="177"/>
  <c r="J21" i="177" s="1"/>
  <c r="F19" i="176"/>
  <c r="F21" i="176" s="1"/>
  <c r="K19" i="176"/>
  <c r="K21" i="176" s="1"/>
  <c r="L19" i="176"/>
  <c r="L21" i="176" s="1"/>
  <c r="E19" i="174"/>
  <c r="E21" i="174" s="1"/>
  <c r="J19" i="174"/>
  <c r="J21" i="174" s="1"/>
  <c r="I19" i="173"/>
  <c r="I21" i="173" s="1"/>
  <c r="L19" i="173"/>
  <c r="L21" i="173" s="1"/>
  <c r="C19" i="171"/>
  <c r="C21" i="171" s="1"/>
  <c r="K19" i="171"/>
  <c r="K21" i="171" s="1"/>
  <c r="G19" i="171"/>
  <c r="G21" i="171" s="1"/>
  <c r="F19" i="170"/>
  <c r="F21" i="170" s="1"/>
  <c r="L19" i="169"/>
  <c r="L21" i="169" s="1"/>
  <c r="G19" i="169"/>
  <c r="G21" i="169" s="1"/>
  <c r="K19" i="168"/>
  <c r="K21" i="168" s="1"/>
  <c r="F19" i="168"/>
  <c r="F21" i="168" s="1"/>
  <c r="H19" i="167"/>
  <c r="H21" i="167" s="1"/>
  <c r="G19" i="166"/>
  <c r="G21" i="166" s="1"/>
  <c r="C19" i="166"/>
  <c r="C21" i="166" s="1"/>
  <c r="K19" i="166"/>
  <c r="K21" i="166" s="1"/>
  <c r="G19" i="165"/>
  <c r="G21" i="165" s="1"/>
  <c r="J19" i="165"/>
  <c r="J21" i="165" s="1"/>
  <c r="K19" i="165"/>
  <c r="K21" i="165" s="1"/>
  <c r="C19" i="165"/>
  <c r="C21" i="165" s="1"/>
  <c r="D19" i="165"/>
  <c r="D21" i="165" s="1"/>
  <c r="H19" i="164"/>
  <c r="H21" i="164" s="1"/>
  <c r="I19" i="164"/>
  <c r="I21" i="164" s="1"/>
  <c r="C19" i="164"/>
  <c r="C21" i="164" s="1"/>
  <c r="G19" i="163"/>
  <c r="G21" i="163" s="1"/>
  <c r="E19" i="163"/>
  <c r="E21" i="163" s="1"/>
  <c r="H19" i="162"/>
  <c r="H21" i="162" s="1"/>
  <c r="L19" i="162"/>
  <c r="L21" i="162" s="1"/>
  <c r="C19" i="161"/>
  <c r="C21" i="161" s="1"/>
  <c r="J19" i="161"/>
  <c r="J21" i="161" s="1"/>
  <c r="L19" i="160"/>
  <c r="L21" i="160" s="1"/>
  <c r="I19" i="160"/>
  <c r="I21" i="160" s="1"/>
  <c r="C19" i="159"/>
  <c r="C21" i="159" s="1"/>
  <c r="G19" i="159"/>
  <c r="G21" i="159" s="1"/>
  <c r="F19" i="158"/>
  <c r="F21" i="158" s="1"/>
  <c r="G19" i="158"/>
  <c r="G21" i="158" s="1"/>
  <c r="H19" i="158"/>
  <c r="H21" i="158" s="1"/>
  <c r="C19" i="157"/>
  <c r="C21" i="157" s="1"/>
  <c r="E19" i="156"/>
  <c r="E21" i="156" s="1"/>
  <c r="D19" i="156"/>
  <c r="D21" i="156" s="1"/>
  <c r="I19" i="155"/>
  <c r="I21" i="155" s="1"/>
  <c r="D19" i="155"/>
  <c r="D21" i="155" s="1"/>
  <c r="E19" i="155"/>
  <c r="E21" i="155" s="1"/>
  <c r="K19" i="154"/>
  <c r="K21" i="154" s="1"/>
  <c r="D19" i="154"/>
  <c r="D21" i="154" s="1"/>
  <c r="L19" i="154"/>
  <c r="L21" i="154" s="1"/>
  <c r="I19" i="153"/>
  <c r="I21" i="153" s="1"/>
  <c r="K19" i="153"/>
  <c r="K21" i="153" s="1"/>
  <c r="F19" i="153"/>
  <c r="F21" i="153" s="1"/>
  <c r="E19" i="153"/>
  <c r="E21" i="153" s="1"/>
  <c r="J19" i="153"/>
  <c r="J21" i="153" s="1"/>
  <c r="H19" i="152"/>
  <c r="H21" i="152" s="1"/>
  <c r="C19" i="152"/>
  <c r="C21" i="152" s="1"/>
  <c r="K19" i="152"/>
  <c r="K21" i="152" s="1"/>
  <c r="C19" i="151"/>
  <c r="C21" i="151" s="1"/>
  <c r="D19" i="151"/>
  <c r="D21" i="151" s="1"/>
  <c r="K19" i="151"/>
  <c r="K21" i="151" s="1"/>
  <c r="F19" i="150"/>
  <c r="F21" i="150" s="1"/>
  <c r="G19" i="150"/>
  <c r="G21" i="150" s="1"/>
  <c r="L19" i="150"/>
  <c r="L21" i="150" s="1"/>
  <c r="I19" i="150"/>
  <c r="I21" i="150" s="1"/>
  <c r="L19" i="149"/>
  <c r="L21" i="149" s="1"/>
  <c r="K19" i="149"/>
  <c r="K21" i="149" s="1"/>
  <c r="K19" i="148"/>
  <c r="K21" i="148" s="1"/>
  <c r="H19" i="148"/>
  <c r="H21" i="148" s="1"/>
  <c r="K19" i="146"/>
  <c r="K21" i="146" s="1"/>
  <c r="I19" i="145"/>
  <c r="I21" i="145" s="1"/>
  <c r="K19" i="145"/>
  <c r="K21" i="145" s="1"/>
  <c r="F19" i="145"/>
  <c r="F21" i="145" s="1"/>
  <c r="H19" i="145"/>
  <c r="H21" i="145" s="1"/>
  <c r="F19" i="144"/>
  <c r="F21" i="144" s="1"/>
  <c r="K19" i="144"/>
  <c r="K21" i="144" s="1"/>
  <c r="J19" i="144"/>
  <c r="J21" i="144" s="1"/>
  <c r="J19" i="143"/>
  <c r="J21" i="143" s="1"/>
  <c r="F19" i="142"/>
  <c r="F21" i="142" s="1"/>
  <c r="I19" i="142"/>
  <c r="I21" i="142" s="1"/>
  <c r="G19" i="141"/>
  <c r="G21" i="141" s="1"/>
  <c r="K19" i="141"/>
  <c r="K21" i="141" s="1"/>
  <c r="C19" i="140"/>
  <c r="C21" i="140" s="1"/>
  <c r="E19" i="140"/>
  <c r="E21" i="140" s="1"/>
  <c r="H19" i="139"/>
  <c r="H21" i="139" s="1"/>
  <c r="I19" i="139"/>
  <c r="I21" i="139" s="1"/>
  <c r="J19" i="139"/>
  <c r="J21" i="139" s="1"/>
  <c r="C19" i="139"/>
  <c r="C21" i="139" s="1"/>
  <c r="K19" i="139"/>
  <c r="K21" i="139" s="1"/>
  <c r="D19" i="139"/>
  <c r="D21" i="139" s="1"/>
  <c r="L19" i="139"/>
  <c r="L21" i="139" s="1"/>
  <c r="K19" i="138"/>
  <c r="K21" i="138" s="1"/>
  <c r="E19" i="138"/>
  <c r="E21" i="138" s="1"/>
  <c r="I19" i="138"/>
  <c r="I21" i="138" s="1"/>
  <c r="E19" i="137"/>
  <c r="E21" i="137" s="1"/>
  <c r="L19" i="137"/>
  <c r="L21" i="137" s="1"/>
  <c r="H19" i="137"/>
  <c r="H21" i="137" s="1"/>
  <c r="G19" i="137"/>
  <c r="G21" i="137" s="1"/>
  <c r="H19" i="136"/>
  <c r="H21" i="136" s="1"/>
  <c r="K19" i="136"/>
  <c r="K21" i="136" s="1"/>
  <c r="E19" i="136"/>
  <c r="E21" i="136" s="1"/>
  <c r="E19" i="135"/>
  <c r="E21" i="135" s="1"/>
  <c r="D19" i="135"/>
  <c r="D21" i="135" s="1"/>
  <c r="L19" i="135"/>
  <c r="L21" i="135" s="1"/>
  <c r="G19" i="135"/>
  <c r="G21" i="135" s="1"/>
  <c r="J19" i="134"/>
  <c r="J21" i="134" s="1"/>
  <c r="G19" i="134"/>
  <c r="G21" i="134" s="1"/>
  <c r="E19" i="134"/>
  <c r="E21" i="134" s="1"/>
  <c r="G19" i="131"/>
  <c r="G21" i="131" s="1"/>
  <c r="G19" i="130"/>
  <c r="G21" i="130" s="1"/>
  <c r="C19" i="130"/>
  <c r="C21" i="130" s="1"/>
  <c r="L19" i="129"/>
  <c r="L21" i="129" s="1"/>
  <c r="C19" i="129"/>
  <c r="C21" i="129" s="1"/>
  <c r="K19" i="129"/>
  <c r="K21" i="129" s="1"/>
  <c r="J19" i="128"/>
  <c r="J21" i="128" s="1"/>
  <c r="C19" i="128"/>
  <c r="C21" i="128" s="1"/>
  <c r="E19" i="128"/>
  <c r="E21" i="128" s="1"/>
  <c r="G19" i="128"/>
  <c r="G21" i="128" s="1"/>
  <c r="G19" i="126"/>
  <c r="G21" i="126" s="1"/>
  <c r="G19" i="125"/>
  <c r="G21" i="125" s="1"/>
  <c r="H19" i="125"/>
  <c r="H21" i="125" s="1"/>
  <c r="F19" i="124"/>
  <c r="F21" i="124" s="1"/>
  <c r="L19" i="124"/>
  <c r="L21" i="124" s="1"/>
  <c r="E19" i="124"/>
  <c r="E21" i="124" s="1"/>
  <c r="I19" i="124"/>
  <c r="I21" i="124" s="1"/>
  <c r="E19" i="123"/>
  <c r="E21" i="123" s="1"/>
  <c r="H19" i="123"/>
  <c r="H21" i="123" s="1"/>
  <c r="G19" i="123"/>
  <c r="G21" i="123" s="1"/>
  <c r="H19" i="122"/>
  <c r="H21" i="122" s="1"/>
  <c r="J19" i="122"/>
  <c r="J21" i="122" s="1"/>
  <c r="I19" i="122"/>
  <c r="I21" i="122" s="1"/>
  <c r="K19" i="121"/>
  <c r="K21" i="121" s="1"/>
  <c r="F19" i="120"/>
  <c r="F21" i="120" s="1"/>
  <c r="E19" i="120"/>
  <c r="E21" i="120" s="1"/>
  <c r="K19" i="120"/>
  <c r="K21" i="120" s="1"/>
  <c r="E19" i="119"/>
  <c r="E21" i="119" s="1"/>
  <c r="G19" i="119"/>
  <c r="G21" i="119" s="1"/>
  <c r="F19" i="119"/>
  <c r="F21" i="119" s="1"/>
  <c r="H19" i="118"/>
  <c r="H21" i="118" s="1"/>
  <c r="C19" i="118"/>
  <c r="C21" i="118" s="1"/>
  <c r="D19" i="118"/>
  <c r="D21" i="118" s="1"/>
  <c r="L19" i="118"/>
  <c r="L21" i="118" s="1"/>
  <c r="L19" i="117"/>
  <c r="L21" i="117" s="1"/>
  <c r="J19" i="117"/>
  <c r="J21" i="117" s="1"/>
  <c r="C19" i="117"/>
  <c r="C21" i="117" s="1"/>
  <c r="D19" i="116"/>
  <c r="D21" i="116" s="1"/>
  <c r="I19" i="115"/>
  <c r="I21" i="115" s="1"/>
  <c r="H19" i="115"/>
  <c r="H21" i="115" s="1"/>
  <c r="F19" i="115"/>
  <c r="F21" i="115" s="1"/>
  <c r="H19" i="114"/>
  <c r="H21" i="114" s="1"/>
  <c r="K19" i="114"/>
  <c r="K21" i="114" s="1"/>
  <c r="L19" i="114"/>
  <c r="L21" i="114" s="1"/>
  <c r="K19" i="112"/>
  <c r="K21" i="112" s="1"/>
  <c r="I19" i="112"/>
  <c r="I21" i="112" s="1"/>
  <c r="L19" i="112"/>
  <c r="L21" i="112" s="1"/>
  <c r="L19" i="111"/>
  <c r="L21" i="111" s="1"/>
  <c r="I19" i="111"/>
  <c r="I21" i="111" s="1"/>
  <c r="J19" i="110"/>
  <c r="J21" i="110" s="1"/>
  <c r="F19" i="109"/>
  <c r="F21" i="109" s="1"/>
  <c r="J19" i="109"/>
  <c r="J21" i="109" s="1"/>
  <c r="F19" i="108"/>
  <c r="F21" i="108" s="1"/>
  <c r="G19" i="108"/>
  <c r="G21" i="108" s="1"/>
  <c r="I19" i="107"/>
  <c r="I21" i="107" s="1"/>
  <c r="J19" i="107"/>
  <c r="J21" i="107" s="1"/>
  <c r="D19" i="107"/>
  <c r="D21" i="107" s="1"/>
  <c r="G19" i="106"/>
  <c r="G21" i="106" s="1"/>
  <c r="H19" i="106"/>
  <c r="H21" i="106" s="1"/>
  <c r="C19" i="106"/>
  <c r="C21" i="106" s="1"/>
  <c r="I19" i="105"/>
  <c r="I21" i="105" s="1"/>
  <c r="J19" i="105"/>
  <c r="J21" i="105" s="1"/>
  <c r="E19" i="105"/>
  <c r="E21" i="105" s="1"/>
  <c r="C19" i="104"/>
  <c r="C21" i="104" s="1"/>
  <c r="J19" i="104"/>
  <c r="J21" i="104" s="1"/>
  <c r="G19" i="104"/>
  <c r="G21" i="104" s="1"/>
  <c r="I19" i="103"/>
  <c r="I21" i="103" s="1"/>
  <c r="F19" i="103"/>
  <c r="F21" i="103" s="1"/>
  <c r="H19" i="102"/>
  <c r="H21" i="102" s="1"/>
  <c r="C19" i="102"/>
  <c r="C21" i="102" s="1"/>
  <c r="G19" i="102"/>
  <c r="G21" i="102" s="1"/>
  <c r="I19" i="102"/>
  <c r="I21" i="102" s="1"/>
  <c r="H19" i="101"/>
  <c r="H21" i="101" s="1"/>
  <c r="J19" i="101"/>
  <c r="J21" i="101" s="1"/>
  <c r="L19" i="100"/>
  <c r="L21" i="100" s="1"/>
  <c r="I19" i="100"/>
  <c r="I21" i="100" s="1"/>
  <c r="J19" i="100"/>
  <c r="J21" i="100" s="1"/>
  <c r="C19" i="100"/>
  <c r="C21" i="100" s="1"/>
  <c r="K19" i="100"/>
  <c r="K21" i="100" s="1"/>
  <c r="F19" i="99"/>
  <c r="F21" i="99" s="1"/>
  <c r="J19" i="99"/>
  <c r="J21" i="99" s="1"/>
  <c r="I19" i="99"/>
  <c r="I21" i="99" s="1"/>
  <c r="F19" i="98"/>
  <c r="F21" i="98" s="1"/>
  <c r="J19" i="97"/>
  <c r="J21" i="97" s="1"/>
  <c r="E19" i="97"/>
  <c r="E21" i="97" s="1"/>
  <c r="G19" i="96"/>
  <c r="G21" i="96" s="1"/>
  <c r="I19" i="94"/>
  <c r="I21" i="94" s="1"/>
  <c r="K19" i="94"/>
  <c r="K21" i="94" s="1"/>
  <c r="C19" i="93"/>
  <c r="C21" i="93" s="1"/>
  <c r="K19" i="93"/>
  <c r="K21" i="93" s="1"/>
  <c r="J19" i="93"/>
  <c r="J21" i="93" s="1"/>
  <c r="E19" i="92"/>
  <c r="E21" i="92" s="1"/>
  <c r="G19" i="91"/>
  <c r="G21" i="91" s="1"/>
  <c r="H19" i="91"/>
  <c r="H21" i="91" s="1"/>
  <c r="E19" i="90"/>
  <c r="E21" i="90" s="1"/>
  <c r="G19" i="90"/>
  <c r="G21" i="90" s="1"/>
  <c r="I19" i="90"/>
  <c r="I21" i="90" s="1"/>
  <c r="C19" i="90"/>
  <c r="C21" i="90" s="1"/>
  <c r="K19" i="90"/>
  <c r="K21" i="90" s="1"/>
  <c r="L19" i="90"/>
  <c r="L21" i="90" s="1"/>
  <c r="I19" i="89"/>
  <c r="I21" i="89" s="1"/>
  <c r="L19" i="89"/>
  <c r="L21" i="89" s="1"/>
  <c r="J19" i="88"/>
  <c r="J21" i="88" s="1"/>
  <c r="C19" i="88"/>
  <c r="C21" i="88" s="1"/>
  <c r="F19" i="88"/>
  <c r="F21" i="88" s="1"/>
  <c r="G19" i="87"/>
  <c r="G21" i="87" s="1"/>
  <c r="H19" i="87"/>
  <c r="H21" i="87" s="1"/>
  <c r="C19" i="86"/>
  <c r="C21" i="86" s="1"/>
  <c r="E19" i="86"/>
  <c r="E21" i="86" s="1"/>
  <c r="G19" i="86"/>
  <c r="G21" i="86" s="1"/>
  <c r="I19" i="85"/>
  <c r="I21" i="85" s="1"/>
  <c r="D19" i="85"/>
  <c r="D21" i="85" s="1"/>
  <c r="F19" i="84"/>
  <c r="F21" i="84" s="1"/>
  <c r="G19" i="84"/>
  <c r="G21" i="84" s="1"/>
  <c r="J19" i="83"/>
  <c r="J21" i="83" s="1"/>
  <c r="G19" i="82"/>
  <c r="G21" i="82" s="1"/>
  <c r="I19" i="81"/>
  <c r="I21" i="81" s="1"/>
  <c r="E19" i="81"/>
  <c r="E21" i="81" s="1"/>
  <c r="F19" i="81"/>
  <c r="F21" i="81" s="1"/>
  <c r="E19" i="80"/>
  <c r="E21" i="80" s="1"/>
  <c r="J19" i="80"/>
  <c r="J21" i="80" s="1"/>
  <c r="E19" i="78"/>
  <c r="E21" i="78" s="1"/>
  <c r="G19" i="78"/>
  <c r="G21" i="78" s="1"/>
  <c r="K19" i="78"/>
  <c r="K21" i="78" s="1"/>
  <c r="L19" i="76"/>
  <c r="L21" i="76" s="1"/>
  <c r="C19" i="75"/>
  <c r="C21" i="75" s="1"/>
  <c r="K19" i="75"/>
  <c r="K21" i="75" s="1"/>
  <c r="E19" i="75"/>
  <c r="E21" i="75" s="1"/>
  <c r="D19" i="75"/>
  <c r="D21" i="75" s="1"/>
  <c r="F19" i="75"/>
  <c r="F21" i="75" s="1"/>
  <c r="H19" i="75"/>
  <c r="H21" i="75" s="1"/>
  <c r="E19" i="74"/>
  <c r="E21" i="74" s="1"/>
  <c r="F19" i="74"/>
  <c r="F21" i="74" s="1"/>
  <c r="I19" i="74"/>
  <c r="I21" i="74" s="1"/>
  <c r="G19" i="74"/>
  <c r="G21" i="74" s="1"/>
  <c r="H19" i="74"/>
  <c r="H21" i="74" s="1"/>
  <c r="K19" i="74"/>
  <c r="K21" i="74" s="1"/>
  <c r="G19" i="73"/>
  <c r="G21" i="73" s="1"/>
  <c r="I19" i="73"/>
  <c r="I21" i="73" s="1"/>
  <c r="D19" i="73"/>
  <c r="D21" i="73" s="1"/>
  <c r="F19" i="72"/>
  <c r="F21" i="72" s="1"/>
  <c r="G19" i="71"/>
  <c r="G21" i="71" s="1"/>
  <c r="I19" i="71"/>
  <c r="I21" i="71" s="1"/>
  <c r="E19" i="71"/>
  <c r="E21" i="71" s="1"/>
  <c r="J19" i="70"/>
  <c r="J21" i="70" s="1"/>
  <c r="E19" i="70"/>
  <c r="E21" i="70" s="1"/>
  <c r="C19" i="70"/>
  <c r="C21" i="70" s="1"/>
  <c r="K19" i="69"/>
  <c r="K21" i="69" s="1"/>
  <c r="L19" i="69"/>
  <c r="L21" i="69" s="1"/>
  <c r="H19" i="67"/>
  <c r="H21" i="67" s="1"/>
  <c r="L19" i="64"/>
  <c r="L21" i="64" s="1"/>
  <c r="I19" i="63"/>
  <c r="I21" i="63" s="1"/>
  <c r="C19" i="63"/>
  <c r="C21" i="63" s="1"/>
  <c r="G19" i="62"/>
  <c r="G21" i="62" s="1"/>
  <c r="D19" i="61"/>
  <c r="D21" i="61" s="1"/>
  <c r="L19" i="61"/>
  <c r="L21" i="61" s="1"/>
  <c r="E19" i="61"/>
  <c r="E21" i="61" s="1"/>
  <c r="F19" i="61"/>
  <c r="F21" i="61" s="1"/>
  <c r="G19" i="61"/>
  <c r="G21" i="61" s="1"/>
  <c r="E19" i="60"/>
  <c r="E21" i="60" s="1"/>
  <c r="I19" i="60"/>
  <c r="I21" i="60" s="1"/>
  <c r="E19" i="59"/>
  <c r="E21" i="59" s="1"/>
  <c r="D19" i="58"/>
  <c r="D21" i="58" s="1"/>
  <c r="G19" i="58"/>
  <c r="G21" i="58" s="1"/>
  <c r="H19" i="57"/>
  <c r="H21" i="57" s="1"/>
  <c r="G19" i="57"/>
  <c r="G21" i="57" s="1"/>
  <c r="I19" i="56"/>
  <c r="I21" i="56" s="1"/>
  <c r="C19" i="56"/>
  <c r="C21" i="56" s="1"/>
  <c r="K19" i="56"/>
  <c r="K21" i="56" s="1"/>
  <c r="L19" i="55"/>
  <c r="L21" i="55" s="1"/>
  <c r="K19" i="55"/>
  <c r="K21" i="55" s="1"/>
  <c r="E19" i="55"/>
  <c r="E21" i="55" s="1"/>
  <c r="D19" i="55"/>
  <c r="D21" i="55" s="1"/>
  <c r="I19" i="55"/>
  <c r="I21" i="55" s="1"/>
  <c r="G19" i="54"/>
  <c r="G21" i="54" s="1"/>
  <c r="H19" i="54"/>
  <c r="H21" i="54" s="1"/>
  <c r="I19" i="54"/>
  <c r="I21" i="54" s="1"/>
  <c r="L19" i="53"/>
  <c r="L21" i="53" s="1"/>
  <c r="I19" i="53"/>
  <c r="I21" i="53" s="1"/>
  <c r="J19" i="52"/>
  <c r="J21" i="52" s="1"/>
  <c r="H19" i="52"/>
  <c r="H21" i="52" s="1"/>
  <c r="E19" i="52"/>
  <c r="E21" i="52" s="1"/>
  <c r="E19" i="51"/>
  <c r="E21" i="51" s="1"/>
  <c r="D19" i="50"/>
  <c r="D21" i="50" s="1"/>
  <c r="G19" i="50"/>
  <c r="G21" i="50" s="1"/>
  <c r="L19" i="49"/>
  <c r="L21" i="49" s="1"/>
  <c r="J19" i="49"/>
  <c r="J21" i="49" s="1"/>
  <c r="D19" i="49"/>
  <c r="D21" i="49" s="1"/>
  <c r="F19" i="49"/>
  <c r="F21" i="49" s="1"/>
  <c r="H19" i="49"/>
  <c r="H21" i="49" s="1"/>
  <c r="E19" i="48"/>
  <c r="E21" i="48" s="1"/>
  <c r="G19" i="48"/>
  <c r="G21" i="48" s="1"/>
  <c r="C19" i="47"/>
  <c r="C21" i="47" s="1"/>
  <c r="K19" i="47"/>
  <c r="K21" i="47" s="1"/>
  <c r="K19" i="46"/>
  <c r="K21" i="46" s="1"/>
  <c r="F19" i="46"/>
  <c r="F21" i="46" s="1"/>
  <c r="I19" i="45"/>
  <c r="I21" i="45" s="1"/>
  <c r="G19" i="45"/>
  <c r="G21" i="45" s="1"/>
  <c r="K19" i="44"/>
  <c r="K21" i="44" s="1"/>
  <c r="L19" i="44"/>
  <c r="L21" i="44" s="1"/>
  <c r="D19" i="43"/>
  <c r="D21" i="43" s="1"/>
  <c r="L19" i="43"/>
  <c r="L21" i="43" s="1"/>
  <c r="K19" i="42"/>
  <c r="K21" i="42" s="1"/>
  <c r="G19" i="42"/>
  <c r="G21" i="42" s="1"/>
  <c r="L19" i="42"/>
  <c r="L21" i="42" s="1"/>
  <c r="E19" i="42"/>
  <c r="E21" i="42" s="1"/>
  <c r="K19" i="41"/>
  <c r="K21" i="41" s="1"/>
  <c r="G19" i="41"/>
  <c r="G21" i="41" s="1"/>
  <c r="I19" i="41"/>
  <c r="I21" i="41" s="1"/>
  <c r="F19" i="41"/>
  <c r="F21" i="41" s="1"/>
  <c r="H19" i="41"/>
  <c r="H21" i="41" s="1"/>
  <c r="H19" i="40"/>
  <c r="H21" i="40" s="1"/>
  <c r="I19" i="40"/>
  <c r="I21" i="40" s="1"/>
  <c r="G19" i="39"/>
  <c r="G21" i="39" s="1"/>
  <c r="I19" i="39"/>
  <c r="I21" i="39" s="1"/>
  <c r="K19" i="39"/>
  <c r="K21" i="39" s="1"/>
  <c r="E19" i="39"/>
  <c r="E21" i="39" s="1"/>
  <c r="C19" i="38"/>
  <c r="C21" i="38" s="1"/>
  <c r="H19" i="37"/>
  <c r="H21" i="37" s="1"/>
  <c r="K19" i="37"/>
  <c r="K21" i="37" s="1"/>
  <c r="E19" i="36"/>
  <c r="E21" i="36" s="1"/>
  <c r="H19" i="36"/>
  <c r="H21" i="36" s="1"/>
  <c r="J19" i="35"/>
  <c r="J21" i="35" s="1"/>
  <c r="C19" i="35"/>
  <c r="C21" i="35" s="1"/>
  <c r="E19" i="35"/>
  <c r="E21" i="35" s="1"/>
  <c r="E19" i="34"/>
  <c r="E21" i="34" s="1"/>
  <c r="H19" i="34"/>
  <c r="H21" i="34" s="1"/>
  <c r="C19" i="34"/>
  <c r="C21" i="34" s="1"/>
  <c r="K19" i="34"/>
  <c r="K21" i="34" s="1"/>
  <c r="I19" i="34"/>
  <c r="I21" i="34" s="1"/>
  <c r="G19" i="33"/>
  <c r="G21" i="33" s="1"/>
  <c r="C19" i="33"/>
  <c r="C21" i="33" s="1"/>
  <c r="L19" i="33"/>
  <c r="L21" i="33" s="1"/>
  <c r="E19" i="32"/>
  <c r="E21" i="32" s="1"/>
  <c r="I19" i="32"/>
  <c r="I21" i="32" s="1"/>
  <c r="G19" i="32"/>
  <c r="G21" i="32" s="1"/>
  <c r="K19" i="30"/>
  <c r="K21" i="30" s="1"/>
  <c r="H19" i="29"/>
  <c r="H21" i="29" s="1"/>
  <c r="K19" i="29"/>
  <c r="K21" i="29" s="1"/>
  <c r="J19" i="29"/>
  <c r="J21" i="29" s="1"/>
  <c r="C19" i="28"/>
  <c r="C21" i="28" s="1"/>
  <c r="H19" i="27"/>
  <c r="H21" i="27" s="1"/>
  <c r="D19" i="27"/>
  <c r="D21" i="27" s="1"/>
  <c r="L19" i="27"/>
  <c r="L21" i="27" s="1"/>
  <c r="G19" i="26"/>
  <c r="G21" i="26" s="1"/>
  <c r="J19" i="26"/>
  <c r="J21" i="26" s="1"/>
  <c r="K19" i="26"/>
  <c r="K21" i="26" s="1"/>
  <c r="J19" i="25"/>
  <c r="J21" i="25" s="1"/>
  <c r="H19" i="25"/>
  <c r="H21" i="25" s="1"/>
  <c r="D19" i="25"/>
  <c r="D21" i="25" s="1"/>
  <c r="L19" i="25"/>
  <c r="L21" i="25" s="1"/>
  <c r="G19" i="25"/>
  <c r="G21" i="25" s="1"/>
  <c r="J19" i="24"/>
  <c r="J21" i="24" s="1"/>
  <c r="F19" i="24"/>
  <c r="F21" i="24" s="1"/>
  <c r="L19" i="24"/>
  <c r="L21" i="24" s="1"/>
  <c r="F19" i="23"/>
  <c r="F21" i="23" s="1"/>
  <c r="C19" i="23"/>
  <c r="C21" i="23" s="1"/>
  <c r="K19" i="23"/>
  <c r="K21" i="23" s="1"/>
  <c r="L19" i="23"/>
  <c r="L21" i="23" s="1"/>
  <c r="D19" i="22"/>
  <c r="D21" i="22" s="1"/>
  <c r="J19" i="22"/>
  <c r="J21" i="22" s="1"/>
  <c r="C19" i="22"/>
  <c r="C21" i="22" s="1"/>
  <c r="E19" i="22"/>
  <c r="E21" i="22" s="1"/>
  <c r="I19" i="21"/>
  <c r="I21" i="21" s="1"/>
  <c r="J19" i="21"/>
  <c r="J21" i="21" s="1"/>
  <c r="E19" i="21"/>
  <c r="E21" i="21" s="1"/>
  <c r="H19" i="21"/>
  <c r="H21" i="21" s="1"/>
  <c r="D19" i="20"/>
  <c r="D21" i="20" s="1"/>
  <c r="L19" i="20"/>
  <c r="L21" i="20" s="1"/>
  <c r="I19" i="20"/>
  <c r="I21" i="20" s="1"/>
  <c r="J19" i="20"/>
  <c r="J21" i="20" s="1"/>
  <c r="F19" i="20"/>
  <c r="F21" i="20" s="1"/>
  <c r="C19" i="19"/>
  <c r="C21" i="19" s="1"/>
  <c r="K19" i="19"/>
  <c r="K21" i="19" s="1"/>
  <c r="E19" i="19"/>
  <c r="E21" i="19" s="1"/>
  <c r="J19" i="18"/>
  <c r="J21" i="18" s="1"/>
  <c r="L19" i="18"/>
  <c r="L21" i="18" s="1"/>
  <c r="D19" i="17"/>
  <c r="D21" i="17" s="1"/>
  <c r="C19" i="17"/>
  <c r="C21" i="17" s="1"/>
  <c r="H19" i="17"/>
  <c r="H21" i="17" s="1"/>
  <c r="H19" i="15"/>
  <c r="H21" i="15" s="1"/>
  <c r="I19" i="14"/>
  <c r="I21" i="14" s="1"/>
  <c r="C19" i="14"/>
  <c r="C21" i="14" s="1"/>
  <c r="H19" i="13"/>
  <c r="H21" i="13" s="1"/>
  <c r="D19" i="13"/>
  <c r="D21" i="13" s="1"/>
  <c r="H19" i="12"/>
  <c r="H21" i="12" s="1"/>
  <c r="K19" i="11"/>
  <c r="K21" i="11" s="1"/>
  <c r="J19" i="11"/>
  <c r="J21" i="11" s="1"/>
  <c r="L19" i="11"/>
  <c r="L21" i="11" s="1"/>
  <c r="E19" i="11"/>
  <c r="E21" i="11" s="1"/>
  <c r="C19" i="10"/>
  <c r="C21" i="10" s="1"/>
  <c r="G19" i="10"/>
  <c r="G21" i="10" s="1"/>
  <c r="E19" i="9"/>
  <c r="E21" i="9" s="1"/>
  <c r="K19" i="9"/>
  <c r="K21" i="9" s="1"/>
  <c r="H19" i="9"/>
  <c r="H21" i="9" s="1"/>
  <c r="I19" i="8"/>
  <c r="I21" i="8" s="1"/>
  <c r="K19" i="8"/>
  <c r="K21" i="8" s="1"/>
  <c r="I19" i="7"/>
  <c r="I21" i="7" s="1"/>
  <c r="D19" i="7"/>
  <c r="D21" i="7" s="1"/>
  <c r="L19" i="6"/>
  <c r="L21" i="6" s="1"/>
  <c r="H19" i="6"/>
  <c r="H21" i="6" s="1"/>
  <c r="L19" i="5"/>
  <c r="L21" i="5" s="1"/>
  <c r="I19" i="5"/>
  <c r="I21" i="5" s="1"/>
  <c r="G19" i="4"/>
  <c r="G21" i="4" s="1"/>
  <c r="H19" i="4"/>
  <c r="H21" i="4" s="1"/>
  <c r="F19" i="2"/>
  <c r="F21" i="2" s="1"/>
  <c r="H19" i="2"/>
  <c r="H21" i="2" s="1"/>
  <c r="G19" i="2"/>
  <c r="G21" i="2" s="1"/>
  <c r="J19" i="1"/>
  <c r="J21" i="1" s="1"/>
  <c r="E19" i="250"/>
  <c r="E21" i="250" s="1"/>
  <c r="C19" i="255"/>
  <c r="C21" i="255" s="1"/>
  <c r="F19" i="245"/>
  <c r="F21" i="245" s="1"/>
  <c r="G19" i="257"/>
  <c r="G21" i="257" s="1"/>
  <c r="K19" i="1"/>
  <c r="K21" i="1" s="1"/>
  <c r="D19" i="242"/>
  <c r="D21" i="242" s="1"/>
  <c r="L19" i="242"/>
  <c r="L21" i="242" s="1"/>
  <c r="H19" i="240"/>
  <c r="H21" i="240" s="1"/>
  <c r="D19" i="1"/>
  <c r="D21" i="1" s="1"/>
  <c r="J19" i="249"/>
  <c r="J21" i="249" s="1"/>
  <c r="H19" i="237"/>
  <c r="H21" i="237" s="1"/>
  <c r="F19" i="233"/>
  <c r="F21" i="233" s="1"/>
  <c r="D19" i="231"/>
  <c r="D21" i="231" s="1"/>
  <c r="E19" i="252"/>
  <c r="E21" i="252" s="1"/>
  <c r="D19" i="248"/>
  <c r="D21" i="248" s="1"/>
  <c r="I19" i="243"/>
  <c r="I21" i="243" s="1"/>
  <c r="H19" i="232"/>
  <c r="H21" i="232" s="1"/>
  <c r="G19" i="230"/>
  <c r="G21" i="230" s="1"/>
  <c r="E19" i="256"/>
  <c r="E21" i="256" s="1"/>
  <c r="H19" i="241"/>
  <c r="H21" i="241" s="1"/>
  <c r="J19" i="240"/>
  <c r="J21" i="240" s="1"/>
  <c r="G19" i="234"/>
  <c r="G21" i="234" s="1"/>
  <c r="H19" i="230"/>
  <c r="H21" i="230" s="1"/>
  <c r="L19" i="225"/>
  <c r="L21" i="225" s="1"/>
  <c r="I19" i="254"/>
  <c r="I21" i="254" s="1"/>
  <c r="C19" i="253"/>
  <c r="C21" i="253" s="1"/>
  <c r="H19" i="250"/>
  <c r="H21" i="250" s="1"/>
  <c r="F19" i="246"/>
  <c r="F21" i="246" s="1"/>
  <c r="G19" i="246"/>
  <c r="G21" i="246" s="1"/>
  <c r="J19" i="245"/>
  <c r="J21" i="245" s="1"/>
  <c r="L19" i="244"/>
  <c r="L21" i="244" s="1"/>
  <c r="F19" i="242"/>
  <c r="F21" i="242" s="1"/>
  <c r="G19" i="242"/>
  <c r="G21" i="242" s="1"/>
  <c r="J19" i="241"/>
  <c r="J21" i="241" s="1"/>
  <c r="L19" i="240"/>
  <c r="L21" i="240" s="1"/>
  <c r="K19" i="238"/>
  <c r="K21" i="238" s="1"/>
  <c r="C19" i="236"/>
  <c r="C21" i="236" s="1"/>
  <c r="D19" i="235"/>
  <c r="D21" i="235" s="1"/>
  <c r="L19" i="235"/>
  <c r="L21" i="235" s="1"/>
  <c r="H19" i="234"/>
  <c r="H21" i="234" s="1"/>
  <c r="J19" i="233"/>
  <c r="J21" i="233" s="1"/>
  <c r="K19" i="232"/>
  <c r="K21" i="232" s="1"/>
  <c r="G19" i="231"/>
  <c r="G21" i="231" s="1"/>
  <c r="I19" i="230"/>
  <c r="I21" i="230" s="1"/>
  <c r="H19" i="215"/>
  <c r="H21" i="215" s="1"/>
  <c r="K19" i="253"/>
  <c r="K21" i="253" s="1"/>
  <c r="L19" i="234"/>
  <c r="L21" i="234" s="1"/>
  <c r="H19" i="257"/>
  <c r="H21" i="257" s="1"/>
  <c r="G19" i="254"/>
  <c r="G21" i="254" s="1"/>
  <c r="G19" i="1"/>
  <c r="G21" i="1" s="1"/>
  <c r="I19" i="257"/>
  <c r="I21" i="257" s="1"/>
  <c r="K19" i="240"/>
  <c r="K21" i="240" s="1"/>
  <c r="I19" i="238"/>
  <c r="I21" i="238" s="1"/>
  <c r="F19" i="234"/>
  <c r="F21" i="234" s="1"/>
  <c r="I19" i="233"/>
  <c r="I21" i="233" s="1"/>
  <c r="J19" i="232"/>
  <c r="J21" i="232" s="1"/>
  <c r="D19" i="255"/>
  <c r="D21" i="255" s="1"/>
  <c r="L19" i="255"/>
  <c r="L21" i="255" s="1"/>
  <c r="J19" i="252"/>
  <c r="J21" i="252" s="1"/>
  <c r="K19" i="252"/>
  <c r="K21" i="252" s="1"/>
  <c r="D19" i="251"/>
  <c r="D21" i="251" s="1"/>
  <c r="L19" i="251"/>
  <c r="L21" i="251" s="1"/>
  <c r="I19" i="250"/>
  <c r="I21" i="250" s="1"/>
  <c r="C19" i="249"/>
  <c r="C21" i="249" s="1"/>
  <c r="H19" i="246"/>
  <c r="H21" i="246" s="1"/>
  <c r="K19" i="245"/>
  <c r="K21" i="245" s="1"/>
  <c r="D19" i="243"/>
  <c r="D21" i="243" s="1"/>
  <c r="L19" i="243"/>
  <c r="L21" i="243" s="1"/>
  <c r="H19" i="242"/>
  <c r="H21" i="242" s="1"/>
  <c r="K19" i="241"/>
  <c r="K21" i="241" s="1"/>
  <c r="D19" i="239"/>
  <c r="D21" i="239" s="1"/>
  <c r="L19" i="239"/>
  <c r="L21" i="239" s="1"/>
  <c r="I19" i="234"/>
  <c r="I21" i="234" s="1"/>
  <c r="K19" i="233"/>
  <c r="K21" i="233" s="1"/>
  <c r="I19" i="231"/>
  <c r="I21" i="231" s="1"/>
  <c r="J19" i="228"/>
  <c r="J21" i="228" s="1"/>
  <c r="F19" i="212"/>
  <c r="F21" i="212" s="1"/>
  <c r="C19" i="248"/>
  <c r="C21" i="248" s="1"/>
  <c r="H19" i="245"/>
  <c r="H21" i="245" s="1"/>
  <c r="K19" i="244"/>
  <c r="K21" i="244" s="1"/>
  <c r="L19" i="256"/>
  <c r="L21" i="256" s="1"/>
  <c r="G19" i="247"/>
  <c r="G21" i="247" s="1"/>
  <c r="F19" i="254"/>
  <c r="F21" i="254" s="1"/>
  <c r="J19" i="235"/>
  <c r="J21" i="235" s="1"/>
  <c r="H19" i="233"/>
  <c r="H21" i="233" s="1"/>
  <c r="G19" i="250"/>
  <c r="G21" i="250" s="1"/>
  <c r="F19" i="258"/>
  <c r="F21" i="258" s="1"/>
  <c r="F19" i="255"/>
  <c r="F21" i="255" s="1"/>
  <c r="C19" i="244"/>
  <c r="C21" i="244" s="1"/>
  <c r="I19" i="242"/>
  <c r="I21" i="242" s="1"/>
  <c r="C19" i="240"/>
  <c r="C21" i="240" s="1"/>
  <c r="J19" i="231"/>
  <c r="J21" i="231" s="1"/>
  <c r="D19" i="209"/>
  <c r="D21" i="209" s="1"/>
  <c r="G19" i="258"/>
  <c r="G21" i="258" s="1"/>
  <c r="I19" i="258"/>
  <c r="I21" i="258" s="1"/>
  <c r="C19" i="257"/>
  <c r="C21" i="257" s="1"/>
  <c r="J19" i="256"/>
  <c r="J21" i="256" s="1"/>
  <c r="G19" i="255"/>
  <c r="G21" i="255" s="1"/>
  <c r="H19" i="253"/>
  <c r="H21" i="253" s="1"/>
  <c r="I19" i="253"/>
  <c r="I21" i="253" s="1"/>
  <c r="F19" i="251"/>
  <c r="F21" i="251" s="1"/>
  <c r="L19" i="248"/>
  <c r="L21" i="248" s="1"/>
  <c r="E19" i="247"/>
  <c r="E21" i="247" s="1"/>
  <c r="D19" i="244"/>
  <c r="D21" i="244" s="1"/>
  <c r="D19" i="240"/>
  <c r="D21" i="240" s="1"/>
  <c r="F19" i="239"/>
  <c r="F21" i="239" s="1"/>
  <c r="D19" i="238"/>
  <c r="D21" i="238" s="1"/>
  <c r="L19" i="238"/>
  <c r="L21" i="238" s="1"/>
  <c r="F19" i="237"/>
  <c r="F21" i="237" s="1"/>
  <c r="E19" i="237"/>
  <c r="E21" i="237" s="1"/>
  <c r="H19" i="236"/>
  <c r="H21" i="236" s="1"/>
  <c r="G19" i="236"/>
  <c r="G21" i="236" s="1"/>
  <c r="G19" i="235"/>
  <c r="G21" i="235" s="1"/>
  <c r="C19" i="232"/>
  <c r="C21" i="232" s="1"/>
  <c r="D19" i="230"/>
  <c r="D21" i="230" s="1"/>
  <c r="L19" i="230"/>
  <c r="L21" i="230" s="1"/>
  <c r="H19" i="225"/>
  <c r="H21" i="225" s="1"/>
  <c r="I19" i="223"/>
  <c r="I21" i="223" s="1"/>
  <c r="L19" i="221"/>
  <c r="L21" i="221" s="1"/>
  <c r="H19" i="218"/>
  <c r="H21" i="218" s="1"/>
  <c r="L19" i="217"/>
  <c r="L21" i="217" s="1"/>
  <c r="H19" i="214"/>
  <c r="H21" i="214" s="1"/>
  <c r="L19" i="1"/>
  <c r="L21" i="1" s="1"/>
  <c r="D19" i="234"/>
  <c r="D21" i="234" s="1"/>
  <c r="E19" i="232"/>
  <c r="E21" i="232" s="1"/>
  <c r="E19" i="1"/>
  <c r="E21" i="1" s="1"/>
  <c r="H19" i="238"/>
  <c r="H21" i="238" s="1"/>
  <c r="K19" i="237"/>
  <c r="K21" i="237" s="1"/>
  <c r="K19" i="257"/>
  <c r="K21" i="257" s="1"/>
  <c r="H19" i="254"/>
  <c r="H21" i="254" s="1"/>
  <c r="F19" i="250"/>
  <c r="F21" i="250" s="1"/>
  <c r="E19" i="248"/>
  <c r="E21" i="248" s="1"/>
  <c r="J19" i="244"/>
  <c r="J21" i="244" s="1"/>
  <c r="H19" i="258"/>
  <c r="H21" i="258" s="1"/>
  <c r="E19" i="255"/>
  <c r="E21" i="255" s="1"/>
  <c r="L19" i="252"/>
  <c r="L21" i="252" s="1"/>
  <c r="E19" i="251"/>
  <c r="E21" i="251" s="1"/>
  <c r="J19" i="248"/>
  <c r="J21" i="248" s="1"/>
  <c r="K19" i="248"/>
  <c r="K21" i="248" s="1"/>
  <c r="D19" i="247"/>
  <c r="D21" i="247" s="1"/>
  <c r="L19" i="247"/>
  <c r="L21" i="247" s="1"/>
  <c r="I19" i="246"/>
  <c r="I21" i="246" s="1"/>
  <c r="E19" i="239"/>
  <c r="E21" i="239" s="1"/>
  <c r="C19" i="237"/>
  <c r="C21" i="237" s="1"/>
  <c r="E19" i="236"/>
  <c r="E21" i="236" s="1"/>
  <c r="L19" i="231"/>
  <c r="L21" i="231" s="1"/>
  <c r="L19" i="229"/>
  <c r="L21" i="229" s="1"/>
  <c r="H19" i="219"/>
  <c r="H21" i="219" s="1"/>
  <c r="L19" i="209"/>
  <c r="L21" i="209" s="1"/>
  <c r="C19" i="256"/>
  <c r="C21" i="256" s="1"/>
  <c r="K19" i="256"/>
  <c r="K21" i="256" s="1"/>
  <c r="J19" i="253"/>
  <c r="J21" i="253" s="1"/>
  <c r="C19" i="252"/>
  <c r="C21" i="252" s="1"/>
  <c r="G19" i="251"/>
  <c r="G21" i="251" s="1"/>
  <c r="H19" i="249"/>
  <c r="H21" i="249" s="1"/>
  <c r="I19" i="249"/>
  <c r="I21" i="249" s="1"/>
  <c r="F19" i="247"/>
  <c r="F21" i="247" s="1"/>
  <c r="C19" i="245"/>
  <c r="C21" i="245" s="1"/>
  <c r="E19" i="244"/>
  <c r="E21" i="244" s="1"/>
  <c r="G19" i="243"/>
  <c r="G21" i="243" s="1"/>
  <c r="C19" i="241"/>
  <c r="C21" i="241" s="1"/>
  <c r="E19" i="240"/>
  <c r="E21" i="240" s="1"/>
  <c r="G19" i="239"/>
  <c r="G21" i="239" s="1"/>
  <c r="C19" i="238"/>
  <c r="C21" i="238" s="1"/>
  <c r="I19" i="237"/>
  <c r="I21" i="237" s="1"/>
  <c r="K19" i="236"/>
  <c r="K21" i="236" s="1"/>
  <c r="C19" i="233"/>
  <c r="C21" i="233" s="1"/>
  <c r="D19" i="232"/>
  <c r="D21" i="232" s="1"/>
  <c r="C19" i="230"/>
  <c r="C21" i="230" s="1"/>
  <c r="J19" i="226"/>
  <c r="J21" i="226" s="1"/>
  <c r="J19" i="210"/>
  <c r="J21" i="210" s="1"/>
  <c r="E19" i="229"/>
  <c r="E21" i="229" s="1"/>
  <c r="I19" i="228"/>
  <c r="I21" i="228" s="1"/>
  <c r="H19" i="226"/>
  <c r="H21" i="226" s="1"/>
  <c r="L19" i="224"/>
  <c r="L21" i="224" s="1"/>
  <c r="C19" i="222"/>
  <c r="C21" i="222" s="1"/>
  <c r="K19" i="222"/>
  <c r="K21" i="222" s="1"/>
  <c r="D19" i="220"/>
  <c r="D21" i="220" s="1"/>
  <c r="L19" i="218"/>
  <c r="L21" i="218" s="1"/>
  <c r="D19" i="216"/>
  <c r="D21" i="216" s="1"/>
  <c r="L19" i="214"/>
  <c r="L21" i="214" s="1"/>
  <c r="D19" i="212"/>
  <c r="D21" i="212" s="1"/>
  <c r="L19" i="210"/>
  <c r="L21" i="210" s="1"/>
  <c r="D19" i="208"/>
  <c r="D21" i="208" s="1"/>
  <c r="I19" i="207"/>
  <c r="I21" i="207" s="1"/>
  <c r="I19" i="202"/>
  <c r="I21" i="202" s="1"/>
  <c r="C19" i="200"/>
  <c r="C21" i="200" s="1"/>
  <c r="I19" i="229"/>
  <c r="I21" i="229" s="1"/>
  <c r="I19" i="227"/>
  <c r="I21" i="227" s="1"/>
  <c r="K19" i="227"/>
  <c r="K21" i="227" s="1"/>
  <c r="J19" i="225"/>
  <c r="J21" i="225" s="1"/>
  <c r="H19" i="220"/>
  <c r="H21" i="220" s="1"/>
  <c r="J19" i="219"/>
  <c r="J21" i="219" s="1"/>
  <c r="H19" i="216"/>
  <c r="H21" i="216" s="1"/>
  <c r="J19" i="215"/>
  <c r="J21" i="215" s="1"/>
  <c r="H19" i="212"/>
  <c r="H21" i="212" s="1"/>
  <c r="J19" i="211"/>
  <c r="J21" i="211" s="1"/>
  <c r="G19" i="208"/>
  <c r="G21" i="208" s="1"/>
  <c r="I19" i="212"/>
  <c r="I21" i="212" s="1"/>
  <c r="I19" i="211"/>
  <c r="I21" i="211" s="1"/>
  <c r="K19" i="211"/>
  <c r="K21" i="211" s="1"/>
  <c r="K19" i="210"/>
  <c r="K21" i="210" s="1"/>
  <c r="H19" i="208"/>
  <c r="H21" i="208" s="1"/>
  <c r="K19" i="198"/>
  <c r="K21" i="198" s="1"/>
  <c r="D19" i="222"/>
  <c r="D21" i="222" s="1"/>
  <c r="C19" i="223"/>
  <c r="C21" i="223" s="1"/>
  <c r="E19" i="222"/>
  <c r="E21" i="222" s="1"/>
  <c r="E19" i="221"/>
  <c r="E21" i="221" s="1"/>
  <c r="F19" i="221"/>
  <c r="F21" i="221" s="1"/>
  <c r="K19" i="220"/>
  <c r="K21" i="220" s="1"/>
  <c r="E19" i="217"/>
  <c r="E21" i="217" s="1"/>
  <c r="F19" i="217"/>
  <c r="F21" i="217" s="1"/>
  <c r="K19" i="216"/>
  <c r="K21" i="216" s="1"/>
  <c r="E19" i="213"/>
  <c r="E21" i="213" s="1"/>
  <c r="F19" i="213"/>
  <c r="F21" i="213" s="1"/>
  <c r="K19" i="212"/>
  <c r="K21" i="212" s="1"/>
  <c r="E19" i="209"/>
  <c r="E21" i="209" s="1"/>
  <c r="F19" i="209"/>
  <c r="F21" i="209" s="1"/>
  <c r="I19" i="208"/>
  <c r="I21" i="208" s="1"/>
  <c r="C19" i="205"/>
  <c r="C21" i="205" s="1"/>
  <c r="K19" i="205"/>
  <c r="K21" i="205" s="1"/>
  <c r="L19" i="202"/>
  <c r="L21" i="202" s="1"/>
  <c r="D19" i="199"/>
  <c r="D21" i="199" s="1"/>
  <c r="D19" i="177"/>
  <c r="D21" i="177" s="1"/>
  <c r="C19" i="218"/>
  <c r="C21" i="218" s="1"/>
  <c r="I19" i="216"/>
  <c r="I21" i="216" s="1"/>
  <c r="C19" i="214"/>
  <c r="C21" i="214" s="1"/>
  <c r="C19" i="226"/>
  <c r="C21" i="226" s="1"/>
  <c r="D19" i="224"/>
  <c r="D21" i="224" s="1"/>
  <c r="G19" i="222"/>
  <c r="G21" i="222" s="1"/>
  <c r="G19" i="221"/>
  <c r="G21" i="221" s="1"/>
  <c r="L19" i="220"/>
  <c r="L21" i="220" s="1"/>
  <c r="D19" i="218"/>
  <c r="D21" i="218" s="1"/>
  <c r="G19" i="217"/>
  <c r="G21" i="217" s="1"/>
  <c r="D19" i="214"/>
  <c r="D21" i="214" s="1"/>
  <c r="G19" i="213"/>
  <c r="G21" i="213" s="1"/>
  <c r="D19" i="210"/>
  <c r="D21" i="210" s="1"/>
  <c r="G19" i="209"/>
  <c r="G21" i="209" s="1"/>
  <c r="K19" i="208"/>
  <c r="K21" i="208" s="1"/>
  <c r="I19" i="220"/>
  <c r="I21" i="220" s="1"/>
  <c r="I19" i="219"/>
  <c r="I21" i="219" s="1"/>
  <c r="K19" i="218"/>
  <c r="K21" i="218" s="1"/>
  <c r="I19" i="215"/>
  <c r="I21" i="215" s="1"/>
  <c r="C19" i="227"/>
  <c r="C21" i="227" s="1"/>
  <c r="D19" i="226"/>
  <c r="D21" i="226" s="1"/>
  <c r="G19" i="224"/>
  <c r="G21" i="224" s="1"/>
  <c r="H19" i="224"/>
  <c r="H21" i="224" s="1"/>
  <c r="F19" i="223"/>
  <c r="F21" i="223" s="1"/>
  <c r="H19" i="222"/>
  <c r="H21" i="222" s="1"/>
  <c r="E19" i="218"/>
  <c r="E21" i="218" s="1"/>
  <c r="E19" i="214"/>
  <c r="E21" i="214" s="1"/>
  <c r="E19" i="210"/>
  <c r="E21" i="210" s="1"/>
  <c r="L19" i="208"/>
  <c r="L21" i="208" s="1"/>
  <c r="F19" i="201"/>
  <c r="F21" i="201" s="1"/>
  <c r="J19" i="201"/>
  <c r="J21" i="201" s="1"/>
  <c r="E19" i="197"/>
  <c r="E21" i="197" s="1"/>
  <c r="D19" i="161"/>
  <c r="D21" i="161" s="1"/>
  <c r="L19" i="161"/>
  <c r="L21" i="161" s="1"/>
  <c r="K19" i="219"/>
  <c r="K21" i="219" s="1"/>
  <c r="K19" i="215"/>
  <c r="K21" i="215" s="1"/>
  <c r="K19" i="214"/>
  <c r="K21" i="214" s="1"/>
  <c r="E19" i="226"/>
  <c r="E21" i="226" s="1"/>
  <c r="E19" i="225"/>
  <c r="E21" i="225" s="1"/>
  <c r="F19" i="225"/>
  <c r="F21" i="225" s="1"/>
  <c r="I19" i="224"/>
  <c r="I21" i="224" s="1"/>
  <c r="J19" i="223"/>
  <c r="J21" i="223" s="1"/>
  <c r="L19" i="222"/>
  <c r="L21" i="222" s="1"/>
  <c r="J19" i="221"/>
  <c r="J21" i="221" s="1"/>
  <c r="C19" i="219"/>
  <c r="C21" i="219" s="1"/>
  <c r="G19" i="218"/>
  <c r="G21" i="218" s="1"/>
  <c r="J19" i="217"/>
  <c r="J21" i="217" s="1"/>
  <c r="C19" i="215"/>
  <c r="C21" i="215" s="1"/>
  <c r="G19" i="214"/>
  <c r="G21" i="214" s="1"/>
  <c r="J19" i="213"/>
  <c r="J21" i="213" s="1"/>
  <c r="C19" i="211"/>
  <c r="C21" i="211" s="1"/>
  <c r="J19" i="209"/>
  <c r="J21" i="209" s="1"/>
  <c r="D19" i="207"/>
  <c r="D21" i="207" s="1"/>
  <c r="L19" i="207"/>
  <c r="L21" i="207" s="1"/>
  <c r="J19" i="205"/>
  <c r="J21" i="205" s="1"/>
  <c r="G19" i="198"/>
  <c r="G21" i="198" s="1"/>
  <c r="C19" i="193"/>
  <c r="C21" i="193" s="1"/>
  <c r="F19" i="188"/>
  <c r="F21" i="188" s="1"/>
  <c r="F19" i="194"/>
  <c r="F21" i="194" s="1"/>
  <c r="I19" i="204"/>
  <c r="I21" i="204" s="1"/>
  <c r="C19" i="201"/>
  <c r="C21" i="201" s="1"/>
  <c r="K19" i="201"/>
  <c r="K21" i="201" s="1"/>
  <c r="G19" i="200"/>
  <c r="G21" i="200" s="1"/>
  <c r="J19" i="200"/>
  <c r="J21" i="200" s="1"/>
  <c r="D19" i="198"/>
  <c r="D21" i="198" s="1"/>
  <c r="L19" i="198"/>
  <c r="L21" i="198" s="1"/>
  <c r="F19" i="197"/>
  <c r="F21" i="197" s="1"/>
  <c r="G19" i="197"/>
  <c r="G21" i="197" s="1"/>
  <c r="L19" i="196"/>
  <c r="L21" i="196" s="1"/>
  <c r="L19" i="194"/>
  <c r="L21" i="194" s="1"/>
  <c r="H19" i="185"/>
  <c r="H21" i="185" s="1"/>
  <c r="L19" i="177"/>
  <c r="L21" i="177" s="1"/>
  <c r="H19" i="171"/>
  <c r="H21" i="171" s="1"/>
  <c r="E19" i="159"/>
  <c r="E21" i="159" s="1"/>
  <c r="J19" i="155"/>
  <c r="J21" i="155" s="1"/>
  <c r="F19" i="206"/>
  <c r="F21" i="206" s="1"/>
  <c r="E19" i="206"/>
  <c r="E21" i="206" s="1"/>
  <c r="E19" i="205"/>
  <c r="E21" i="205" s="1"/>
  <c r="G19" i="205"/>
  <c r="G21" i="205" s="1"/>
  <c r="G19" i="204"/>
  <c r="G21" i="204" s="1"/>
  <c r="J19" i="203"/>
  <c r="J21" i="203" s="1"/>
  <c r="C19" i="202"/>
  <c r="C21" i="202" s="1"/>
  <c r="K19" i="202"/>
  <c r="K21" i="202" s="1"/>
  <c r="H19" i="200"/>
  <c r="H21" i="200" s="1"/>
  <c r="L19" i="200"/>
  <c r="L21" i="200" s="1"/>
  <c r="E19" i="198"/>
  <c r="E21" i="198" s="1"/>
  <c r="H19" i="197"/>
  <c r="H21" i="197" s="1"/>
  <c r="C19" i="194"/>
  <c r="C21" i="194" s="1"/>
  <c r="E19" i="193"/>
  <c r="E21" i="193" s="1"/>
  <c r="J19" i="190"/>
  <c r="J21" i="190" s="1"/>
  <c r="G19" i="189"/>
  <c r="G21" i="189" s="1"/>
  <c r="E19" i="184"/>
  <c r="E21" i="184" s="1"/>
  <c r="L19" i="166"/>
  <c r="L21" i="166" s="1"/>
  <c r="J19" i="197"/>
  <c r="J21" i="197" s="1"/>
  <c r="D19" i="195"/>
  <c r="D21" i="195" s="1"/>
  <c r="F19" i="193"/>
  <c r="F21" i="193" s="1"/>
  <c r="E19" i="183"/>
  <c r="E21" i="183" s="1"/>
  <c r="F19" i="169"/>
  <c r="F21" i="169" s="1"/>
  <c r="I19" i="206"/>
  <c r="I21" i="206" s="1"/>
  <c r="J19" i="204"/>
  <c r="J21" i="204" s="1"/>
  <c r="F19" i="202"/>
  <c r="F21" i="202" s="1"/>
  <c r="H19" i="202"/>
  <c r="H21" i="202" s="1"/>
  <c r="G19" i="199"/>
  <c r="G21" i="199" s="1"/>
  <c r="E19" i="196"/>
  <c r="E21" i="196" s="1"/>
  <c r="D19" i="196"/>
  <c r="D21" i="196" s="1"/>
  <c r="I19" i="195"/>
  <c r="I21" i="195" s="1"/>
  <c r="I19" i="187"/>
  <c r="I21" i="187" s="1"/>
  <c r="J19" i="182"/>
  <c r="J21" i="182" s="1"/>
  <c r="C19" i="176"/>
  <c r="C21" i="176" s="1"/>
  <c r="J19" i="170"/>
  <c r="J21" i="170" s="1"/>
  <c r="J19" i="207"/>
  <c r="J21" i="207" s="1"/>
  <c r="F19" i="203"/>
  <c r="F21" i="203" s="1"/>
  <c r="I19" i="198"/>
  <c r="I21" i="198" s="1"/>
  <c r="C19" i="197"/>
  <c r="C21" i="197" s="1"/>
  <c r="K19" i="197"/>
  <c r="K21" i="197" s="1"/>
  <c r="G19" i="196"/>
  <c r="G21" i="196" s="1"/>
  <c r="I19" i="194"/>
  <c r="I21" i="194" s="1"/>
  <c r="K19" i="194"/>
  <c r="K21" i="194" s="1"/>
  <c r="D19" i="185"/>
  <c r="D21" i="185" s="1"/>
  <c r="F19" i="173"/>
  <c r="F21" i="173" s="1"/>
  <c r="F19" i="172"/>
  <c r="F21" i="172" s="1"/>
  <c r="D19" i="171"/>
  <c r="D21" i="171" s="1"/>
  <c r="G19" i="203"/>
  <c r="G21" i="203" s="1"/>
  <c r="K19" i="203"/>
  <c r="K21" i="203" s="1"/>
  <c r="E19" i="200"/>
  <c r="E21" i="200" s="1"/>
  <c r="D19" i="200"/>
  <c r="D21" i="200" s="1"/>
  <c r="I19" i="199"/>
  <c r="I21" i="199" s="1"/>
  <c r="L19" i="199"/>
  <c r="L21" i="199" s="1"/>
  <c r="J19" i="195"/>
  <c r="J21" i="195" s="1"/>
  <c r="L19" i="195"/>
  <c r="L21" i="195" s="1"/>
  <c r="H19" i="190"/>
  <c r="H21" i="190" s="1"/>
  <c r="D19" i="182"/>
  <c r="D21" i="182" s="1"/>
  <c r="L19" i="182"/>
  <c r="L21" i="182" s="1"/>
  <c r="F19" i="171"/>
  <c r="F21" i="171" s="1"/>
  <c r="J19" i="192"/>
  <c r="J21" i="192" s="1"/>
  <c r="C19" i="191"/>
  <c r="C21" i="191" s="1"/>
  <c r="K19" i="191"/>
  <c r="K21" i="191" s="1"/>
  <c r="E19" i="190"/>
  <c r="E21" i="190" s="1"/>
  <c r="D19" i="190"/>
  <c r="D21" i="190" s="1"/>
  <c r="C19" i="188"/>
  <c r="C21" i="188" s="1"/>
  <c r="K19" i="188"/>
  <c r="K21" i="188" s="1"/>
  <c r="J19" i="184"/>
  <c r="J21" i="184" s="1"/>
  <c r="C19" i="183"/>
  <c r="C21" i="183" s="1"/>
  <c r="K19" i="183"/>
  <c r="K21" i="183" s="1"/>
  <c r="E19" i="182"/>
  <c r="E21" i="182" s="1"/>
  <c r="I19" i="181"/>
  <c r="I21" i="181" s="1"/>
  <c r="D19" i="179"/>
  <c r="D21" i="179" s="1"/>
  <c r="D19" i="178"/>
  <c r="D21" i="178" s="1"/>
  <c r="L19" i="178"/>
  <c r="L21" i="178" s="1"/>
  <c r="C19" i="177"/>
  <c r="C21" i="177" s="1"/>
  <c r="D19" i="175"/>
  <c r="D21" i="175" s="1"/>
  <c r="L19" i="174"/>
  <c r="L21" i="174" s="1"/>
  <c r="C19" i="172"/>
  <c r="C21" i="172" s="1"/>
  <c r="H19" i="169"/>
  <c r="H21" i="169" s="1"/>
  <c r="D19" i="167"/>
  <c r="D21" i="167" s="1"/>
  <c r="I19" i="165"/>
  <c r="I21" i="165" s="1"/>
  <c r="J19" i="164"/>
  <c r="J21" i="164" s="1"/>
  <c r="J19" i="163"/>
  <c r="J21" i="163" s="1"/>
  <c r="H19" i="192"/>
  <c r="H21" i="192" s="1"/>
  <c r="L19" i="187"/>
  <c r="L21" i="187" s="1"/>
  <c r="H19" i="184"/>
  <c r="H21" i="184" s="1"/>
  <c r="F19" i="178"/>
  <c r="F21" i="178" s="1"/>
  <c r="F19" i="177"/>
  <c r="F21" i="177" s="1"/>
  <c r="D19" i="174"/>
  <c r="D21" i="174" s="1"/>
  <c r="L19" i="170"/>
  <c r="L21" i="170" s="1"/>
  <c r="I19" i="169"/>
  <c r="I21" i="169" s="1"/>
  <c r="E19" i="168"/>
  <c r="E21" i="168" s="1"/>
  <c r="E19" i="167"/>
  <c r="E21" i="167" s="1"/>
  <c r="L19" i="163"/>
  <c r="L21" i="163" s="1"/>
  <c r="C19" i="162"/>
  <c r="C21" i="162" s="1"/>
  <c r="K19" i="162"/>
  <c r="K21" i="162" s="1"/>
  <c r="C19" i="160"/>
  <c r="C21" i="160" s="1"/>
  <c r="I19" i="158"/>
  <c r="I21" i="158" s="1"/>
  <c r="D19" i="152"/>
  <c r="D21" i="152" s="1"/>
  <c r="I19" i="190"/>
  <c r="I21" i="190" s="1"/>
  <c r="J19" i="187"/>
  <c r="J21" i="187" s="1"/>
  <c r="D19" i="186"/>
  <c r="D21" i="186" s="1"/>
  <c r="L19" i="186"/>
  <c r="L21" i="186" s="1"/>
  <c r="J19" i="180"/>
  <c r="J21" i="180" s="1"/>
  <c r="G19" i="178"/>
  <c r="G21" i="178" s="1"/>
  <c r="I19" i="178"/>
  <c r="I21" i="178" s="1"/>
  <c r="J19" i="176"/>
  <c r="J21" i="176" s="1"/>
  <c r="G19" i="174"/>
  <c r="G21" i="174" s="1"/>
  <c r="G19" i="173"/>
  <c r="G21" i="173" s="1"/>
  <c r="H19" i="173"/>
  <c r="H21" i="173" s="1"/>
  <c r="E19" i="172"/>
  <c r="E21" i="172" s="1"/>
  <c r="J19" i="168"/>
  <c r="J21" i="168" s="1"/>
  <c r="E19" i="166"/>
  <c r="E21" i="166" s="1"/>
  <c r="D19" i="166"/>
  <c r="D21" i="166" s="1"/>
  <c r="K19" i="164"/>
  <c r="K21" i="164" s="1"/>
  <c r="E19" i="162"/>
  <c r="E21" i="162" s="1"/>
  <c r="D19" i="162"/>
  <c r="D21" i="162" s="1"/>
  <c r="F19" i="161"/>
  <c r="F21" i="161" s="1"/>
  <c r="G19" i="160"/>
  <c r="G21" i="160" s="1"/>
  <c r="E19" i="160"/>
  <c r="E21" i="160" s="1"/>
  <c r="G19" i="152"/>
  <c r="G21" i="152" s="1"/>
  <c r="C19" i="192"/>
  <c r="C21" i="192" s="1"/>
  <c r="K19" i="192"/>
  <c r="K21" i="192" s="1"/>
  <c r="G19" i="191"/>
  <c r="G21" i="191" s="1"/>
  <c r="J19" i="188"/>
  <c r="J21" i="188" s="1"/>
  <c r="C19" i="187"/>
  <c r="C21" i="187" s="1"/>
  <c r="K19" i="187"/>
  <c r="K21" i="187" s="1"/>
  <c r="E19" i="186"/>
  <c r="E21" i="186" s="1"/>
  <c r="F19" i="186"/>
  <c r="F21" i="186" s="1"/>
  <c r="I19" i="185"/>
  <c r="I21" i="185" s="1"/>
  <c r="K19" i="185"/>
  <c r="K21" i="185" s="1"/>
  <c r="C19" i="184"/>
  <c r="C21" i="184" s="1"/>
  <c r="K19" i="184"/>
  <c r="K21" i="184" s="1"/>
  <c r="G19" i="183"/>
  <c r="G21" i="183" s="1"/>
  <c r="C19" i="181"/>
  <c r="C21" i="181" s="1"/>
  <c r="H19" i="180"/>
  <c r="H21" i="180" s="1"/>
  <c r="I19" i="179"/>
  <c r="I21" i="179" s="1"/>
  <c r="I19" i="177"/>
  <c r="I21" i="177" s="1"/>
  <c r="H19" i="176"/>
  <c r="H21" i="176" s="1"/>
  <c r="I19" i="175"/>
  <c r="I21" i="175" s="1"/>
  <c r="I19" i="174"/>
  <c r="I21" i="174" s="1"/>
  <c r="G19" i="172"/>
  <c r="G21" i="172" s="1"/>
  <c r="H19" i="172"/>
  <c r="H21" i="172" s="1"/>
  <c r="E19" i="170"/>
  <c r="E21" i="170" s="1"/>
  <c r="D19" i="170"/>
  <c r="D21" i="170" s="1"/>
  <c r="I19" i="168"/>
  <c r="I21" i="168" s="1"/>
  <c r="I19" i="167"/>
  <c r="I21" i="167" s="1"/>
  <c r="J19" i="167"/>
  <c r="J21" i="167" s="1"/>
  <c r="F19" i="166"/>
  <c r="F21" i="166" s="1"/>
  <c r="E19" i="165"/>
  <c r="E21" i="165" s="1"/>
  <c r="F19" i="162"/>
  <c r="F21" i="162" s="1"/>
  <c r="G19" i="161"/>
  <c r="G21" i="161" s="1"/>
  <c r="H19" i="161"/>
  <c r="H21" i="161" s="1"/>
  <c r="H19" i="160"/>
  <c r="H21" i="160" s="1"/>
  <c r="G19" i="155"/>
  <c r="G21" i="155" s="1"/>
  <c r="L19" i="191"/>
  <c r="L21" i="191" s="1"/>
  <c r="C19" i="189"/>
  <c r="C21" i="189" s="1"/>
  <c r="H19" i="188"/>
  <c r="H21" i="188" s="1"/>
  <c r="L19" i="183"/>
  <c r="L21" i="183" s="1"/>
  <c r="F19" i="181"/>
  <c r="F21" i="181" s="1"/>
  <c r="H19" i="181"/>
  <c r="H21" i="181" s="1"/>
  <c r="I19" i="180"/>
  <c r="I21" i="180" s="1"/>
  <c r="J19" i="179"/>
  <c r="J21" i="179" s="1"/>
  <c r="I19" i="176"/>
  <c r="I21" i="176" s="1"/>
  <c r="J19" i="175"/>
  <c r="J21" i="175" s="1"/>
  <c r="J19" i="172"/>
  <c r="J21" i="172" s="1"/>
  <c r="J19" i="171"/>
  <c r="J21" i="171" s="1"/>
  <c r="L19" i="167"/>
  <c r="L21" i="167" s="1"/>
  <c r="F19" i="165"/>
  <c r="F21" i="165" s="1"/>
  <c r="D19" i="163"/>
  <c r="D21" i="163" s="1"/>
  <c r="J19" i="160"/>
  <c r="J21" i="160" s="1"/>
  <c r="K19" i="159"/>
  <c r="K21" i="159" s="1"/>
  <c r="E19" i="148"/>
  <c r="E21" i="148" s="1"/>
  <c r="F19" i="189"/>
  <c r="F21" i="189" s="1"/>
  <c r="H19" i="189"/>
  <c r="H21" i="189" s="1"/>
  <c r="I19" i="188"/>
  <c r="I21" i="188" s="1"/>
  <c r="E19" i="187"/>
  <c r="E21" i="187" s="1"/>
  <c r="D19" i="187"/>
  <c r="D21" i="187" s="1"/>
  <c r="G19" i="186"/>
  <c r="G21" i="186" s="1"/>
  <c r="I19" i="186"/>
  <c r="I21" i="186" s="1"/>
  <c r="G19" i="181"/>
  <c r="G21" i="181" s="1"/>
  <c r="C19" i="179"/>
  <c r="C21" i="179" s="1"/>
  <c r="K19" i="179"/>
  <c r="K21" i="179" s="1"/>
  <c r="C19" i="175"/>
  <c r="C21" i="175" s="1"/>
  <c r="K19" i="175"/>
  <c r="K21" i="175" s="1"/>
  <c r="I19" i="172"/>
  <c r="I21" i="172" s="1"/>
  <c r="I19" i="171"/>
  <c r="I21" i="171" s="1"/>
  <c r="L19" i="171"/>
  <c r="L21" i="171" s="1"/>
  <c r="G19" i="170"/>
  <c r="G21" i="170" s="1"/>
  <c r="E19" i="169"/>
  <c r="E21" i="169" s="1"/>
  <c r="C19" i="168"/>
  <c r="C21" i="168" s="1"/>
  <c r="C19" i="167"/>
  <c r="C21" i="167" s="1"/>
  <c r="K19" i="167"/>
  <c r="K21" i="167" s="1"/>
  <c r="H19" i="165"/>
  <c r="H21" i="165" s="1"/>
  <c r="E19" i="164"/>
  <c r="E21" i="164" s="1"/>
  <c r="I19" i="162"/>
  <c r="I21" i="162" s="1"/>
  <c r="I19" i="161"/>
  <c r="I21" i="161" s="1"/>
  <c r="K19" i="161"/>
  <c r="K21" i="161" s="1"/>
  <c r="K19" i="160"/>
  <c r="K21" i="160" s="1"/>
  <c r="D19" i="159"/>
  <c r="D21" i="159" s="1"/>
  <c r="E19" i="150"/>
  <c r="E21" i="150" s="1"/>
  <c r="E19" i="144"/>
  <c r="E21" i="144" s="1"/>
  <c r="J19" i="136"/>
  <c r="J21" i="136" s="1"/>
  <c r="D19" i="153"/>
  <c r="D21" i="153" s="1"/>
  <c r="E19" i="149"/>
  <c r="E21" i="149" s="1"/>
  <c r="D19" i="148"/>
  <c r="D21" i="148" s="1"/>
  <c r="L19" i="148"/>
  <c r="L21" i="148" s="1"/>
  <c r="I19" i="146"/>
  <c r="I21" i="146" s="1"/>
  <c r="J19" i="141"/>
  <c r="J21" i="141" s="1"/>
  <c r="H19" i="133"/>
  <c r="H21" i="133" s="1"/>
  <c r="H19" i="129"/>
  <c r="H21" i="129" s="1"/>
  <c r="L19" i="119"/>
  <c r="L21" i="119" s="1"/>
  <c r="G19" i="156"/>
  <c r="G21" i="156" s="1"/>
  <c r="C19" i="154"/>
  <c r="C21" i="154" s="1"/>
  <c r="G19" i="153"/>
  <c r="G21" i="153" s="1"/>
  <c r="I19" i="152"/>
  <c r="I21" i="152" s="1"/>
  <c r="F19" i="151"/>
  <c r="F21" i="151" s="1"/>
  <c r="H19" i="151"/>
  <c r="H21" i="151" s="1"/>
  <c r="G19" i="143"/>
  <c r="G21" i="143" s="1"/>
  <c r="J19" i="133"/>
  <c r="J21" i="133" s="1"/>
  <c r="J19" i="129"/>
  <c r="J21" i="129" s="1"/>
  <c r="D19" i="123"/>
  <c r="D21" i="123" s="1"/>
  <c r="L19" i="123"/>
  <c r="L21" i="123" s="1"/>
  <c r="E19" i="157"/>
  <c r="E21" i="157" s="1"/>
  <c r="D19" i="157"/>
  <c r="D21" i="157" s="1"/>
  <c r="I19" i="156"/>
  <c r="I21" i="156" s="1"/>
  <c r="F19" i="154"/>
  <c r="F21" i="154" s="1"/>
  <c r="E19" i="154"/>
  <c r="E21" i="154" s="1"/>
  <c r="H19" i="153"/>
  <c r="H21" i="153" s="1"/>
  <c r="J19" i="152"/>
  <c r="J21" i="152" s="1"/>
  <c r="G19" i="148"/>
  <c r="G21" i="148" s="1"/>
  <c r="L19" i="146"/>
  <c r="L21" i="146" s="1"/>
  <c r="E19" i="142"/>
  <c r="E21" i="142" s="1"/>
  <c r="F19" i="139"/>
  <c r="F21" i="139" s="1"/>
  <c r="I19" i="131"/>
  <c r="I21" i="131" s="1"/>
  <c r="F19" i="159"/>
  <c r="F21" i="159" s="1"/>
  <c r="K19" i="158"/>
  <c r="K21" i="158" s="1"/>
  <c r="G19" i="157"/>
  <c r="G21" i="157" s="1"/>
  <c r="L19" i="155"/>
  <c r="L21" i="155" s="1"/>
  <c r="E19" i="146"/>
  <c r="E21" i="146" s="1"/>
  <c r="E19" i="145"/>
  <c r="E21" i="145" s="1"/>
  <c r="C19" i="116"/>
  <c r="C21" i="116" s="1"/>
  <c r="H19" i="159"/>
  <c r="H21" i="159" s="1"/>
  <c r="L19" i="156"/>
  <c r="L21" i="156" s="1"/>
  <c r="C19" i="155"/>
  <c r="C21" i="155" s="1"/>
  <c r="H19" i="154"/>
  <c r="H21" i="154" s="1"/>
  <c r="L19" i="153"/>
  <c r="L21" i="153" s="1"/>
  <c r="C19" i="147"/>
  <c r="C21" i="147" s="1"/>
  <c r="I19" i="140"/>
  <c r="I21" i="140" s="1"/>
  <c r="H19" i="126"/>
  <c r="H21" i="126" s="1"/>
  <c r="I19" i="159"/>
  <c r="I21" i="159" s="1"/>
  <c r="C19" i="158"/>
  <c r="C21" i="158" s="1"/>
  <c r="H19" i="157"/>
  <c r="H21" i="157" s="1"/>
  <c r="J19" i="157"/>
  <c r="J21" i="157" s="1"/>
  <c r="J19" i="154"/>
  <c r="J21" i="154" s="1"/>
  <c r="J19" i="148"/>
  <c r="J21" i="148" s="1"/>
  <c r="D19" i="147"/>
  <c r="D21" i="147" s="1"/>
  <c r="C19" i="143"/>
  <c r="C21" i="143" s="1"/>
  <c r="H19" i="142"/>
  <c r="H21" i="142" s="1"/>
  <c r="J19" i="142"/>
  <c r="J21" i="142" s="1"/>
  <c r="H19" i="141"/>
  <c r="H21" i="141" s="1"/>
  <c r="I19" i="141"/>
  <c r="I21" i="141" s="1"/>
  <c r="F19" i="138"/>
  <c r="F21" i="138" s="1"/>
  <c r="G19" i="138"/>
  <c r="G21" i="138" s="1"/>
  <c r="D19" i="131"/>
  <c r="D21" i="131" s="1"/>
  <c r="F19" i="130"/>
  <c r="F21" i="130" s="1"/>
  <c r="F19" i="129"/>
  <c r="F21" i="129" s="1"/>
  <c r="E19" i="127"/>
  <c r="E21" i="127" s="1"/>
  <c r="H19" i="127"/>
  <c r="H21" i="127" s="1"/>
  <c r="I19" i="151"/>
  <c r="I21" i="151" s="1"/>
  <c r="D19" i="149"/>
  <c r="D21" i="149" s="1"/>
  <c r="C19" i="146"/>
  <c r="C21" i="146" s="1"/>
  <c r="G19" i="142"/>
  <c r="G21" i="142" s="1"/>
  <c r="L19" i="141"/>
  <c r="L21" i="141" s="1"/>
  <c r="D19" i="140"/>
  <c r="D21" i="140" s="1"/>
  <c r="L19" i="140"/>
  <c r="L21" i="140" s="1"/>
  <c r="E19" i="139"/>
  <c r="E21" i="139" s="1"/>
  <c r="H19" i="138"/>
  <c r="H21" i="138" s="1"/>
  <c r="J19" i="138"/>
  <c r="J21" i="138" s="1"/>
  <c r="I19" i="137"/>
  <c r="I21" i="137" s="1"/>
  <c r="C19" i="133"/>
  <c r="C21" i="133" s="1"/>
  <c r="K19" i="133"/>
  <c r="K21" i="133" s="1"/>
  <c r="I19" i="132"/>
  <c r="I21" i="132" s="1"/>
  <c r="I19" i="130"/>
  <c r="I21" i="130" s="1"/>
  <c r="I19" i="129"/>
  <c r="I21" i="129" s="1"/>
  <c r="I19" i="128"/>
  <c r="I21" i="128" s="1"/>
  <c r="F19" i="127"/>
  <c r="F21" i="127" s="1"/>
  <c r="I19" i="127"/>
  <c r="I21" i="127" s="1"/>
  <c r="K19" i="126"/>
  <c r="K21" i="126" s="1"/>
  <c r="I19" i="125"/>
  <c r="I21" i="125" s="1"/>
  <c r="D19" i="124"/>
  <c r="D21" i="124" s="1"/>
  <c r="F19" i="123"/>
  <c r="F21" i="123" s="1"/>
  <c r="D19" i="120"/>
  <c r="D21" i="120" s="1"/>
  <c r="L19" i="120"/>
  <c r="L21" i="120" s="1"/>
  <c r="J19" i="119"/>
  <c r="J21" i="119" s="1"/>
  <c r="K19" i="118"/>
  <c r="K21" i="118" s="1"/>
  <c r="K19" i="110"/>
  <c r="K21" i="110" s="1"/>
  <c r="L19" i="107"/>
  <c r="L21" i="107" s="1"/>
  <c r="L19" i="152"/>
  <c r="L21" i="152" s="1"/>
  <c r="C19" i="150"/>
  <c r="C21" i="150" s="1"/>
  <c r="G19" i="146"/>
  <c r="G21" i="146" s="1"/>
  <c r="L19" i="145"/>
  <c r="L21" i="145" s="1"/>
  <c r="D19" i="144"/>
  <c r="D21" i="144" s="1"/>
  <c r="L19" i="144"/>
  <c r="L21" i="144" s="1"/>
  <c r="E19" i="143"/>
  <c r="E21" i="143" s="1"/>
  <c r="K19" i="142"/>
  <c r="K21" i="142" s="1"/>
  <c r="F19" i="140"/>
  <c r="F21" i="140" s="1"/>
  <c r="J19" i="137"/>
  <c r="J21" i="137" s="1"/>
  <c r="H19" i="134"/>
  <c r="H21" i="134" s="1"/>
  <c r="D19" i="133"/>
  <c r="D21" i="133" s="1"/>
  <c r="K19" i="130"/>
  <c r="K21" i="130" s="1"/>
  <c r="K19" i="128"/>
  <c r="K21" i="128" s="1"/>
  <c r="J19" i="125"/>
  <c r="J21" i="125" s="1"/>
  <c r="K19" i="122"/>
  <c r="K21" i="122" s="1"/>
  <c r="I19" i="121"/>
  <c r="I21" i="121" s="1"/>
  <c r="E19" i="109"/>
  <c r="E21" i="109" s="1"/>
  <c r="I19" i="149"/>
  <c r="I21" i="149" s="1"/>
  <c r="H19" i="146"/>
  <c r="H21" i="146" s="1"/>
  <c r="J19" i="146"/>
  <c r="J21" i="146" s="1"/>
  <c r="J19" i="145"/>
  <c r="J21" i="145" s="1"/>
  <c r="C19" i="144"/>
  <c r="C21" i="144" s="1"/>
  <c r="F19" i="143"/>
  <c r="F21" i="143" s="1"/>
  <c r="H19" i="143"/>
  <c r="H21" i="143" s="1"/>
  <c r="G19" i="140"/>
  <c r="G21" i="140" s="1"/>
  <c r="C19" i="137"/>
  <c r="C21" i="137" s="1"/>
  <c r="K19" i="137"/>
  <c r="K21" i="137" s="1"/>
  <c r="D19" i="136"/>
  <c r="D21" i="136" s="1"/>
  <c r="L19" i="136"/>
  <c r="L21" i="136" s="1"/>
  <c r="C19" i="135"/>
  <c r="C21" i="135" s="1"/>
  <c r="K19" i="135"/>
  <c r="K21" i="135" s="1"/>
  <c r="I19" i="134"/>
  <c r="I21" i="134" s="1"/>
  <c r="K19" i="134"/>
  <c r="K21" i="134" s="1"/>
  <c r="E19" i="133"/>
  <c r="E21" i="133" s="1"/>
  <c r="D19" i="132"/>
  <c r="D21" i="132" s="1"/>
  <c r="L19" i="132"/>
  <c r="L21" i="132" s="1"/>
  <c r="C19" i="131"/>
  <c r="C21" i="131" s="1"/>
  <c r="K19" i="131"/>
  <c r="K21" i="131" s="1"/>
  <c r="D19" i="128"/>
  <c r="D21" i="128" s="1"/>
  <c r="L19" i="128"/>
  <c r="L21" i="128" s="1"/>
  <c r="C19" i="125"/>
  <c r="C21" i="125" s="1"/>
  <c r="K19" i="125"/>
  <c r="K21" i="125" s="1"/>
  <c r="G19" i="124"/>
  <c r="G21" i="124" s="1"/>
  <c r="L19" i="122"/>
  <c r="L21" i="122" s="1"/>
  <c r="L19" i="121"/>
  <c r="L21" i="121" s="1"/>
  <c r="G19" i="120"/>
  <c r="G21" i="120" s="1"/>
  <c r="C19" i="119"/>
  <c r="C21" i="119" s="1"/>
  <c r="K19" i="119"/>
  <c r="K21" i="119" s="1"/>
  <c r="F19" i="118"/>
  <c r="F21" i="118" s="1"/>
  <c r="G19" i="116"/>
  <c r="G21" i="116" s="1"/>
  <c r="I19" i="108"/>
  <c r="I21" i="108" s="1"/>
  <c r="C19" i="136"/>
  <c r="C21" i="136" s="1"/>
  <c r="E19" i="132"/>
  <c r="E21" i="132" s="1"/>
  <c r="F19" i="128"/>
  <c r="F21" i="128" s="1"/>
  <c r="E19" i="126"/>
  <c r="E21" i="126" s="1"/>
  <c r="J19" i="121"/>
  <c r="J21" i="121" s="1"/>
  <c r="H19" i="150"/>
  <c r="H21" i="150" s="1"/>
  <c r="J19" i="150"/>
  <c r="J21" i="150" s="1"/>
  <c r="J19" i="149"/>
  <c r="J21" i="149" s="1"/>
  <c r="C19" i="148"/>
  <c r="C21" i="148" s="1"/>
  <c r="F19" i="147"/>
  <c r="F21" i="147" s="1"/>
  <c r="H19" i="147"/>
  <c r="H21" i="147" s="1"/>
  <c r="G19" i="144"/>
  <c r="G21" i="144" s="1"/>
  <c r="E19" i="141"/>
  <c r="E21" i="141" s="1"/>
  <c r="K19" i="140"/>
  <c r="K21" i="140" s="1"/>
  <c r="D19" i="137"/>
  <c r="D21" i="137" s="1"/>
  <c r="I19" i="133"/>
  <c r="I21" i="133" s="1"/>
  <c r="F19" i="132"/>
  <c r="F21" i="132" s="1"/>
  <c r="C19" i="127"/>
  <c r="C21" i="127" s="1"/>
  <c r="K19" i="127"/>
  <c r="K21" i="127" s="1"/>
  <c r="D19" i="125"/>
  <c r="D21" i="125" s="1"/>
  <c r="C19" i="121"/>
  <c r="C21" i="121" s="1"/>
  <c r="K19" i="117"/>
  <c r="K21" i="117" s="1"/>
  <c r="E19" i="151"/>
  <c r="E21" i="151" s="1"/>
  <c r="K19" i="150"/>
  <c r="K21" i="150" s="1"/>
  <c r="F19" i="148"/>
  <c r="F21" i="148" s="1"/>
  <c r="I19" i="147"/>
  <c r="I21" i="147" s="1"/>
  <c r="D19" i="145"/>
  <c r="D21" i="145" s="1"/>
  <c r="C19" i="142"/>
  <c r="C21" i="142" s="1"/>
  <c r="G19" i="136"/>
  <c r="G21" i="136" s="1"/>
  <c r="F19" i="135"/>
  <c r="F21" i="135" s="1"/>
  <c r="H19" i="135"/>
  <c r="H21" i="135" s="1"/>
  <c r="L19" i="133"/>
  <c r="L21" i="133" s="1"/>
  <c r="G19" i="132"/>
  <c r="G21" i="132" s="1"/>
  <c r="F19" i="131"/>
  <c r="F21" i="131" s="1"/>
  <c r="H19" i="131"/>
  <c r="H21" i="131" s="1"/>
  <c r="H19" i="130"/>
  <c r="H21" i="130" s="1"/>
  <c r="I19" i="126"/>
  <c r="I21" i="126" s="1"/>
  <c r="E19" i="122"/>
  <c r="E21" i="122" s="1"/>
  <c r="C19" i="122"/>
  <c r="C21" i="122" s="1"/>
  <c r="H19" i="119"/>
  <c r="H21" i="119" s="1"/>
  <c r="K19" i="106"/>
  <c r="K21" i="106" s="1"/>
  <c r="H19" i="117"/>
  <c r="H21" i="117" s="1"/>
  <c r="C19" i="111"/>
  <c r="C21" i="111" s="1"/>
  <c r="K19" i="111"/>
  <c r="K21" i="111" s="1"/>
  <c r="E19" i="110"/>
  <c r="E21" i="110" s="1"/>
  <c r="G19" i="110"/>
  <c r="G21" i="110" s="1"/>
  <c r="H19" i="109"/>
  <c r="H21" i="109" s="1"/>
  <c r="C19" i="103"/>
  <c r="C21" i="103" s="1"/>
  <c r="E19" i="102"/>
  <c r="E21" i="102" s="1"/>
  <c r="K19" i="95"/>
  <c r="K21" i="95" s="1"/>
  <c r="E19" i="118"/>
  <c r="E21" i="118" s="1"/>
  <c r="L19" i="116"/>
  <c r="L21" i="116" s="1"/>
  <c r="D19" i="111"/>
  <c r="D21" i="111" s="1"/>
  <c r="F19" i="110"/>
  <c r="F21" i="110" s="1"/>
  <c r="C19" i="107"/>
  <c r="C21" i="107" s="1"/>
  <c r="K19" i="107"/>
  <c r="K21" i="107" s="1"/>
  <c r="E19" i="106"/>
  <c r="E21" i="106" s="1"/>
  <c r="F19" i="106"/>
  <c r="F21" i="106" s="1"/>
  <c r="F19" i="102"/>
  <c r="F21" i="102" s="1"/>
  <c r="G19" i="113"/>
  <c r="G21" i="113" s="1"/>
  <c r="I19" i="113"/>
  <c r="I21" i="113" s="1"/>
  <c r="J19" i="112"/>
  <c r="J21" i="112" s="1"/>
  <c r="F19" i="111"/>
  <c r="F21" i="111" s="1"/>
  <c r="H19" i="110"/>
  <c r="H21" i="110" s="1"/>
  <c r="J19" i="108"/>
  <c r="J21" i="108" s="1"/>
  <c r="E19" i="107"/>
  <c r="E21" i="107" s="1"/>
  <c r="D19" i="104"/>
  <c r="D21" i="104" s="1"/>
  <c r="E19" i="94"/>
  <c r="E21" i="94" s="1"/>
  <c r="J19" i="118"/>
  <c r="J21" i="118" s="1"/>
  <c r="H19" i="113"/>
  <c r="H21" i="113" s="1"/>
  <c r="H19" i="111"/>
  <c r="H21" i="111" s="1"/>
  <c r="F19" i="107"/>
  <c r="F21" i="107" s="1"/>
  <c r="L19" i="96"/>
  <c r="L21" i="96" s="1"/>
  <c r="K19" i="116"/>
  <c r="K21" i="116" s="1"/>
  <c r="K19" i="115"/>
  <c r="K21" i="115" s="1"/>
  <c r="L19" i="113"/>
  <c r="L21" i="113" s="1"/>
  <c r="D19" i="112"/>
  <c r="D21" i="112" s="1"/>
  <c r="D19" i="108"/>
  <c r="D21" i="108" s="1"/>
  <c r="L19" i="108"/>
  <c r="L21" i="108" s="1"/>
  <c r="H19" i="107"/>
  <c r="H21" i="107" s="1"/>
  <c r="K19" i="103"/>
  <c r="K21" i="103" s="1"/>
  <c r="L19" i="93"/>
  <c r="L21" i="93" s="1"/>
  <c r="D19" i="117"/>
  <c r="D21" i="117" s="1"/>
  <c r="I19" i="116"/>
  <c r="I21" i="116" s="1"/>
  <c r="D19" i="115"/>
  <c r="D21" i="115" s="1"/>
  <c r="L19" i="115"/>
  <c r="L21" i="115" s="1"/>
  <c r="E19" i="114"/>
  <c r="E21" i="114" s="1"/>
  <c r="G19" i="114"/>
  <c r="G21" i="114" s="1"/>
  <c r="J19" i="113"/>
  <c r="J21" i="113" s="1"/>
  <c r="C19" i="112"/>
  <c r="C21" i="112" s="1"/>
  <c r="D19" i="109"/>
  <c r="D21" i="109" s="1"/>
  <c r="C19" i="108"/>
  <c r="C21" i="108" s="1"/>
  <c r="G19" i="105"/>
  <c r="G21" i="105" s="1"/>
  <c r="I19" i="104"/>
  <c r="I21" i="104" s="1"/>
  <c r="K19" i="104"/>
  <c r="K21" i="104" s="1"/>
  <c r="C19" i="101"/>
  <c r="C21" i="101" s="1"/>
  <c r="G19" i="100"/>
  <c r="G21" i="100" s="1"/>
  <c r="H19" i="99"/>
  <c r="H21" i="99" s="1"/>
  <c r="I19" i="95"/>
  <c r="I21" i="95" s="1"/>
  <c r="G19" i="117"/>
  <c r="G21" i="117" s="1"/>
  <c r="I19" i="117"/>
  <c r="I21" i="117" s="1"/>
  <c r="J19" i="116"/>
  <c r="J21" i="116" s="1"/>
  <c r="C19" i="115"/>
  <c r="C21" i="115" s="1"/>
  <c r="F19" i="114"/>
  <c r="F21" i="114" s="1"/>
  <c r="G19" i="109"/>
  <c r="G21" i="109" s="1"/>
  <c r="H19" i="105"/>
  <c r="H21" i="105" s="1"/>
  <c r="D19" i="103"/>
  <c r="D21" i="103" s="1"/>
  <c r="L19" i="103"/>
  <c r="L21" i="103" s="1"/>
  <c r="F19" i="101"/>
  <c r="F21" i="101" s="1"/>
  <c r="E19" i="98"/>
  <c r="E21" i="98" s="1"/>
  <c r="C19" i="96"/>
  <c r="C21" i="96" s="1"/>
  <c r="D19" i="93"/>
  <c r="D21" i="93" s="1"/>
  <c r="D19" i="90"/>
  <c r="D21" i="90" s="1"/>
  <c r="E19" i="84"/>
  <c r="E21" i="84" s="1"/>
  <c r="D19" i="101"/>
  <c r="D21" i="101" s="1"/>
  <c r="L19" i="101"/>
  <c r="L21" i="101" s="1"/>
  <c r="G19" i="99"/>
  <c r="G21" i="99" s="1"/>
  <c r="G19" i="98"/>
  <c r="G21" i="98" s="1"/>
  <c r="K19" i="97"/>
  <c r="K21" i="97" s="1"/>
  <c r="I19" i="92"/>
  <c r="I21" i="92" s="1"/>
  <c r="D19" i="89"/>
  <c r="D21" i="89" s="1"/>
  <c r="F19" i="86"/>
  <c r="F21" i="86" s="1"/>
  <c r="G19" i="101"/>
  <c r="G21" i="101" s="1"/>
  <c r="I19" i="101"/>
  <c r="I21" i="101" s="1"/>
  <c r="J19" i="98"/>
  <c r="J21" i="98" s="1"/>
  <c r="L19" i="98"/>
  <c r="L21" i="98" s="1"/>
  <c r="D19" i="97"/>
  <c r="D21" i="97" s="1"/>
  <c r="L19" i="97"/>
  <c r="L21" i="97" s="1"/>
  <c r="F19" i="96"/>
  <c r="F21" i="96" s="1"/>
  <c r="D19" i="96"/>
  <c r="D21" i="96" s="1"/>
  <c r="E19" i="95"/>
  <c r="E21" i="95" s="1"/>
  <c r="H19" i="94"/>
  <c r="H21" i="94" s="1"/>
  <c r="G19" i="88"/>
  <c r="G21" i="88" s="1"/>
  <c r="H19" i="86"/>
  <c r="H21" i="86" s="1"/>
  <c r="D19" i="80"/>
  <c r="D21" i="80" s="1"/>
  <c r="D19" i="100"/>
  <c r="D21" i="100" s="1"/>
  <c r="C19" i="99"/>
  <c r="C21" i="99" s="1"/>
  <c r="K19" i="99"/>
  <c r="K21" i="99" s="1"/>
  <c r="C19" i="97"/>
  <c r="C21" i="97" s="1"/>
  <c r="E19" i="96"/>
  <c r="E21" i="96" s="1"/>
  <c r="F19" i="95"/>
  <c r="F21" i="95" s="1"/>
  <c r="K19" i="101"/>
  <c r="K21" i="101" s="1"/>
  <c r="F19" i="100"/>
  <c r="F21" i="100" s="1"/>
  <c r="H19" i="96"/>
  <c r="H21" i="96" s="1"/>
  <c r="E19" i="93"/>
  <c r="E21" i="93" s="1"/>
  <c r="J19" i="90"/>
  <c r="J21" i="90" s="1"/>
  <c r="L19" i="84"/>
  <c r="L21" i="84" s="1"/>
  <c r="C19" i="83"/>
  <c r="C21" i="83" s="1"/>
  <c r="K19" i="83"/>
  <c r="K21" i="83" s="1"/>
  <c r="C19" i="79"/>
  <c r="C21" i="79" s="1"/>
  <c r="K19" i="79"/>
  <c r="K21" i="79" s="1"/>
  <c r="H19" i="100"/>
  <c r="H21" i="100" s="1"/>
  <c r="E19" i="99"/>
  <c r="E21" i="99" s="1"/>
  <c r="D19" i="98"/>
  <c r="D21" i="98" s="1"/>
  <c r="G19" i="97"/>
  <c r="G21" i="97" s="1"/>
  <c r="I19" i="97"/>
  <c r="I21" i="97" s="1"/>
  <c r="I19" i="96"/>
  <c r="I21" i="96" s="1"/>
  <c r="K19" i="96"/>
  <c r="K21" i="96" s="1"/>
  <c r="H19" i="95"/>
  <c r="H21" i="95" s="1"/>
  <c r="J19" i="95"/>
  <c r="J21" i="95" s="1"/>
  <c r="J19" i="94"/>
  <c r="J21" i="94" s="1"/>
  <c r="K19" i="86"/>
  <c r="K21" i="86" s="1"/>
  <c r="D19" i="84"/>
  <c r="D21" i="84" s="1"/>
  <c r="I19" i="93"/>
  <c r="I21" i="93" s="1"/>
  <c r="G19" i="93"/>
  <c r="G21" i="93" s="1"/>
  <c r="K19" i="89"/>
  <c r="K21" i="89" s="1"/>
  <c r="L19" i="87"/>
  <c r="L21" i="87" s="1"/>
  <c r="D19" i="86"/>
  <c r="D21" i="86" s="1"/>
  <c r="L19" i="86"/>
  <c r="L21" i="86" s="1"/>
  <c r="E19" i="82"/>
  <c r="E21" i="82" s="1"/>
  <c r="J19" i="79"/>
  <c r="J21" i="79" s="1"/>
  <c r="F19" i="78"/>
  <c r="F21" i="78" s="1"/>
  <c r="E19" i="69"/>
  <c r="E21" i="69" s="1"/>
  <c r="H19" i="92"/>
  <c r="H21" i="92" s="1"/>
  <c r="J19" i="92"/>
  <c r="J21" i="92" s="1"/>
  <c r="J19" i="87"/>
  <c r="J21" i="87" s="1"/>
  <c r="D19" i="81"/>
  <c r="D21" i="81" s="1"/>
  <c r="L19" i="81"/>
  <c r="L21" i="81" s="1"/>
  <c r="J19" i="91"/>
  <c r="J21" i="91" s="1"/>
  <c r="H19" i="88"/>
  <c r="H21" i="88" s="1"/>
  <c r="C19" i="87"/>
  <c r="C21" i="87" s="1"/>
  <c r="K19" i="87"/>
  <c r="K21" i="87" s="1"/>
  <c r="H19" i="84"/>
  <c r="H21" i="84" s="1"/>
  <c r="E19" i="83"/>
  <c r="E21" i="83" s="1"/>
  <c r="D19" i="83"/>
  <c r="D21" i="83" s="1"/>
  <c r="C19" i="81"/>
  <c r="C21" i="81" s="1"/>
  <c r="H19" i="80"/>
  <c r="H21" i="80" s="1"/>
  <c r="E19" i="79"/>
  <c r="E21" i="79" s="1"/>
  <c r="D19" i="79"/>
  <c r="D21" i="79" s="1"/>
  <c r="F19" i="77"/>
  <c r="F21" i="77" s="1"/>
  <c r="I19" i="72"/>
  <c r="I21" i="72" s="1"/>
  <c r="C19" i="92"/>
  <c r="C21" i="92" s="1"/>
  <c r="K19" i="92"/>
  <c r="K21" i="92" s="1"/>
  <c r="C19" i="89"/>
  <c r="C21" i="89" s="1"/>
  <c r="I19" i="88"/>
  <c r="I21" i="88" s="1"/>
  <c r="E19" i="87"/>
  <c r="E21" i="87" s="1"/>
  <c r="D19" i="87"/>
  <c r="D21" i="87" s="1"/>
  <c r="F19" i="85"/>
  <c r="F21" i="85" s="1"/>
  <c r="H19" i="85"/>
  <c r="H21" i="85" s="1"/>
  <c r="L19" i="83"/>
  <c r="L21" i="83" s="1"/>
  <c r="J19" i="82"/>
  <c r="J21" i="82" s="1"/>
  <c r="G19" i="81"/>
  <c r="G21" i="81" s="1"/>
  <c r="K19" i="81"/>
  <c r="K21" i="81" s="1"/>
  <c r="L19" i="79"/>
  <c r="L21" i="79" s="1"/>
  <c r="J19" i="78"/>
  <c r="J21" i="78" s="1"/>
  <c r="F19" i="76"/>
  <c r="F21" i="76" s="1"/>
  <c r="D19" i="70"/>
  <c r="D21" i="70" s="1"/>
  <c r="L19" i="70"/>
  <c r="L21" i="70" s="1"/>
  <c r="E19" i="91"/>
  <c r="E21" i="91" s="1"/>
  <c r="D19" i="91"/>
  <c r="D21" i="91" s="1"/>
  <c r="F19" i="89"/>
  <c r="F21" i="89" s="1"/>
  <c r="H19" i="89"/>
  <c r="H21" i="89" s="1"/>
  <c r="G19" i="85"/>
  <c r="G21" i="85" s="1"/>
  <c r="C19" i="84"/>
  <c r="C21" i="84" s="1"/>
  <c r="K19" i="84"/>
  <c r="K21" i="84" s="1"/>
  <c r="H19" i="83"/>
  <c r="H21" i="83" s="1"/>
  <c r="C19" i="80"/>
  <c r="C21" i="80" s="1"/>
  <c r="K19" i="80"/>
  <c r="K21" i="80" s="1"/>
  <c r="H19" i="79"/>
  <c r="H21" i="79" s="1"/>
  <c r="C19" i="78"/>
  <c r="C21" i="78" s="1"/>
  <c r="D19" i="60"/>
  <c r="D21" i="60" s="1"/>
  <c r="F19" i="93"/>
  <c r="F21" i="93" s="1"/>
  <c r="G19" i="89"/>
  <c r="G21" i="89" s="1"/>
  <c r="K19" i="88"/>
  <c r="K21" i="88" s="1"/>
  <c r="D19" i="82"/>
  <c r="D21" i="82" s="1"/>
  <c r="L19" i="82"/>
  <c r="L21" i="82" s="1"/>
  <c r="D19" i="78"/>
  <c r="D21" i="78" s="1"/>
  <c r="L19" i="73"/>
  <c r="L21" i="73" s="1"/>
  <c r="J19" i="71"/>
  <c r="J21" i="71" s="1"/>
  <c r="E19" i="76"/>
  <c r="E21" i="76" s="1"/>
  <c r="G19" i="75"/>
  <c r="G21" i="75" s="1"/>
  <c r="F19" i="69"/>
  <c r="F21" i="69" s="1"/>
  <c r="H19" i="69"/>
  <c r="H21" i="69" s="1"/>
  <c r="H19" i="68"/>
  <c r="H21" i="68" s="1"/>
  <c r="L19" i="68"/>
  <c r="L21" i="68" s="1"/>
  <c r="J19" i="67"/>
  <c r="J21" i="67" s="1"/>
  <c r="D19" i="63"/>
  <c r="D21" i="63" s="1"/>
  <c r="E19" i="62"/>
  <c r="E21" i="62" s="1"/>
  <c r="L19" i="75"/>
  <c r="L21" i="75" s="1"/>
  <c r="C19" i="72"/>
  <c r="C21" i="72" s="1"/>
  <c r="K19" i="72"/>
  <c r="K21" i="72" s="1"/>
  <c r="G19" i="69"/>
  <c r="G21" i="69" s="1"/>
  <c r="J19" i="69"/>
  <c r="J21" i="69" s="1"/>
  <c r="I19" i="68"/>
  <c r="I21" i="68" s="1"/>
  <c r="C19" i="67"/>
  <c r="C21" i="67" s="1"/>
  <c r="K19" i="67"/>
  <c r="K21" i="67" s="1"/>
  <c r="C19" i="64"/>
  <c r="C21" i="64" s="1"/>
  <c r="E19" i="63"/>
  <c r="E21" i="63" s="1"/>
  <c r="I19" i="62"/>
  <c r="I21" i="62" s="1"/>
  <c r="G19" i="77"/>
  <c r="G21" i="77" s="1"/>
  <c r="H19" i="77"/>
  <c r="H21" i="77" s="1"/>
  <c r="H19" i="76"/>
  <c r="H21" i="76" s="1"/>
  <c r="J19" i="76"/>
  <c r="J21" i="76" s="1"/>
  <c r="C19" i="73"/>
  <c r="C21" i="73" s="1"/>
  <c r="L19" i="71"/>
  <c r="L21" i="71" s="1"/>
  <c r="D19" i="66"/>
  <c r="D21" i="66" s="1"/>
  <c r="L19" i="66"/>
  <c r="L21" i="66" s="1"/>
  <c r="C19" i="65"/>
  <c r="C21" i="65" s="1"/>
  <c r="D19" i="64"/>
  <c r="D21" i="64" s="1"/>
  <c r="F19" i="63"/>
  <c r="F21" i="63" s="1"/>
  <c r="I19" i="57"/>
  <c r="I21" i="57" s="1"/>
  <c r="I19" i="77"/>
  <c r="I21" i="77" s="1"/>
  <c r="I19" i="76"/>
  <c r="I21" i="76" s="1"/>
  <c r="J19" i="75"/>
  <c r="J21" i="75" s="1"/>
  <c r="D19" i="74"/>
  <c r="D21" i="74" s="1"/>
  <c r="L19" i="74"/>
  <c r="L21" i="74" s="1"/>
  <c r="F19" i="73"/>
  <c r="F21" i="73" s="1"/>
  <c r="H19" i="73"/>
  <c r="H21" i="73" s="1"/>
  <c r="I19" i="69"/>
  <c r="I21" i="69" s="1"/>
  <c r="C19" i="68"/>
  <c r="C21" i="68" s="1"/>
  <c r="K19" i="68"/>
  <c r="K21" i="68" s="1"/>
  <c r="E19" i="67"/>
  <c r="E21" i="67" s="1"/>
  <c r="D19" i="67"/>
  <c r="D21" i="67" s="1"/>
  <c r="E19" i="66"/>
  <c r="E21" i="66" s="1"/>
  <c r="F19" i="66"/>
  <c r="F21" i="66" s="1"/>
  <c r="F19" i="65"/>
  <c r="F21" i="65" s="1"/>
  <c r="H19" i="65"/>
  <c r="H21" i="65" s="1"/>
  <c r="G19" i="63"/>
  <c r="G21" i="63" s="1"/>
  <c r="H19" i="62"/>
  <c r="H21" i="62" s="1"/>
  <c r="C19" i="61"/>
  <c r="C21" i="61" s="1"/>
  <c r="H19" i="50"/>
  <c r="H21" i="50" s="1"/>
  <c r="G19" i="66"/>
  <c r="G21" i="66" s="1"/>
  <c r="G19" i="65"/>
  <c r="G21" i="65" s="1"/>
  <c r="H19" i="64"/>
  <c r="H21" i="64" s="1"/>
  <c r="J19" i="64"/>
  <c r="J21" i="64" s="1"/>
  <c r="L19" i="63"/>
  <c r="L21" i="63" s="1"/>
  <c r="L19" i="60"/>
  <c r="L21" i="60" s="1"/>
  <c r="K19" i="77"/>
  <c r="K21" i="77" s="1"/>
  <c r="C19" i="76"/>
  <c r="C21" i="76" s="1"/>
  <c r="K19" i="76"/>
  <c r="K21" i="76" s="1"/>
  <c r="K19" i="73"/>
  <c r="K21" i="73" s="1"/>
  <c r="J19" i="72"/>
  <c r="J21" i="72" s="1"/>
  <c r="C19" i="71"/>
  <c r="C21" i="71" s="1"/>
  <c r="K19" i="71"/>
  <c r="K21" i="71" s="1"/>
  <c r="F19" i="70"/>
  <c r="F21" i="70" s="1"/>
  <c r="D19" i="68"/>
  <c r="D21" i="68" s="1"/>
  <c r="G19" i="67"/>
  <c r="G21" i="67" s="1"/>
  <c r="H19" i="66"/>
  <c r="H21" i="66" s="1"/>
  <c r="J19" i="65"/>
  <c r="J21" i="65" s="1"/>
  <c r="I19" i="64"/>
  <c r="I21" i="64" s="1"/>
  <c r="K19" i="64"/>
  <c r="K21" i="64" s="1"/>
  <c r="J19" i="63"/>
  <c r="J21" i="63" s="1"/>
  <c r="D19" i="56"/>
  <c r="D21" i="56" s="1"/>
  <c r="L19" i="56"/>
  <c r="L21" i="56" s="1"/>
  <c r="H19" i="72"/>
  <c r="H21" i="72" s="1"/>
  <c r="E19" i="68"/>
  <c r="E21" i="68" s="1"/>
  <c r="L19" i="67"/>
  <c r="L21" i="67" s="1"/>
  <c r="K19" i="63"/>
  <c r="K21" i="63" s="1"/>
  <c r="H19" i="61"/>
  <c r="H21" i="61" s="1"/>
  <c r="F19" i="60"/>
  <c r="F21" i="60" s="1"/>
  <c r="G19" i="60"/>
  <c r="G21" i="60" s="1"/>
  <c r="E19" i="56"/>
  <c r="E21" i="56" s="1"/>
  <c r="K19" i="52"/>
  <c r="K21" i="52" s="1"/>
  <c r="H19" i="59"/>
  <c r="H21" i="59" s="1"/>
  <c r="L19" i="59"/>
  <c r="L21" i="59" s="1"/>
  <c r="D19" i="57"/>
  <c r="D21" i="57" s="1"/>
  <c r="L19" i="57"/>
  <c r="L21" i="57" s="1"/>
  <c r="F19" i="56"/>
  <c r="F21" i="56" s="1"/>
  <c r="G19" i="56"/>
  <c r="G21" i="56" s="1"/>
  <c r="H19" i="55"/>
  <c r="H21" i="55" s="1"/>
  <c r="J19" i="55"/>
  <c r="J21" i="55" s="1"/>
  <c r="J19" i="54"/>
  <c r="J21" i="54" s="1"/>
  <c r="L19" i="54"/>
  <c r="L21" i="54" s="1"/>
  <c r="L19" i="52"/>
  <c r="L21" i="52" s="1"/>
  <c r="H19" i="60"/>
  <c r="H21" i="60" s="1"/>
  <c r="C19" i="57"/>
  <c r="C21" i="57" s="1"/>
  <c r="H19" i="56"/>
  <c r="H21" i="56" s="1"/>
  <c r="D19" i="53"/>
  <c r="D21" i="53" s="1"/>
  <c r="C19" i="52"/>
  <c r="C21" i="52" s="1"/>
  <c r="K19" i="51"/>
  <c r="K21" i="51" s="1"/>
  <c r="C19" i="50"/>
  <c r="C21" i="50" s="1"/>
  <c r="K19" i="50"/>
  <c r="K21" i="50" s="1"/>
  <c r="H19" i="42"/>
  <c r="H21" i="42" s="1"/>
  <c r="J19" i="59"/>
  <c r="J21" i="59" s="1"/>
  <c r="F19" i="57"/>
  <c r="F21" i="57" s="1"/>
  <c r="E19" i="57"/>
  <c r="E21" i="57" s="1"/>
  <c r="J19" i="56"/>
  <c r="J21" i="56" s="1"/>
  <c r="C19" i="53"/>
  <c r="C21" i="53" s="1"/>
  <c r="F19" i="52"/>
  <c r="F21" i="52" s="1"/>
  <c r="J19" i="51"/>
  <c r="J21" i="51" s="1"/>
  <c r="L19" i="58"/>
  <c r="L21" i="58" s="1"/>
  <c r="G19" i="52"/>
  <c r="G21" i="52" s="1"/>
  <c r="E19" i="50"/>
  <c r="E21" i="50" s="1"/>
  <c r="K19" i="61"/>
  <c r="K21" i="61" s="1"/>
  <c r="C19" i="60"/>
  <c r="C21" i="60" s="1"/>
  <c r="K19" i="60"/>
  <c r="K21" i="60" s="1"/>
  <c r="C19" i="58"/>
  <c r="C21" i="58" s="1"/>
  <c r="K19" i="57"/>
  <c r="K21" i="57" s="1"/>
  <c r="D19" i="54"/>
  <c r="D21" i="54" s="1"/>
  <c r="L19" i="51"/>
  <c r="L21" i="51" s="1"/>
  <c r="F19" i="50"/>
  <c r="F21" i="50" s="1"/>
  <c r="I19" i="47"/>
  <c r="I21" i="47" s="1"/>
  <c r="G19" i="38"/>
  <c r="G21" i="38" s="1"/>
  <c r="F19" i="35"/>
  <c r="F21" i="35" s="1"/>
  <c r="I19" i="52"/>
  <c r="I21" i="52" s="1"/>
  <c r="C19" i="51"/>
  <c r="C21" i="51" s="1"/>
  <c r="J19" i="41"/>
  <c r="J21" i="41" s="1"/>
  <c r="C19" i="40"/>
  <c r="C21" i="40" s="1"/>
  <c r="G19" i="35"/>
  <c r="G21" i="35" s="1"/>
  <c r="I19" i="31"/>
  <c r="I21" i="31" s="1"/>
  <c r="C19" i="49"/>
  <c r="C21" i="49" s="1"/>
  <c r="K19" i="49"/>
  <c r="K21" i="49" s="1"/>
  <c r="G19" i="46"/>
  <c r="G21" i="46" s="1"/>
  <c r="D19" i="44"/>
  <c r="D21" i="44" s="1"/>
  <c r="I19" i="43"/>
  <c r="I21" i="43" s="1"/>
  <c r="L19" i="40"/>
  <c r="L21" i="40" s="1"/>
  <c r="I19" i="38"/>
  <c r="I21" i="38" s="1"/>
  <c r="L19" i="38"/>
  <c r="L21" i="38" s="1"/>
  <c r="I19" i="29"/>
  <c r="I21" i="29" s="1"/>
  <c r="J19" i="50"/>
  <c r="J21" i="50" s="1"/>
  <c r="D19" i="47"/>
  <c r="D21" i="47" s="1"/>
  <c r="L19" i="47"/>
  <c r="L21" i="47" s="1"/>
  <c r="J19" i="46"/>
  <c r="J21" i="46" s="1"/>
  <c r="C19" i="36"/>
  <c r="C21" i="36" s="1"/>
  <c r="H19" i="51"/>
  <c r="H21" i="51" s="1"/>
  <c r="G19" i="36"/>
  <c r="G21" i="36" s="1"/>
  <c r="J19" i="32"/>
  <c r="J21" i="32" s="1"/>
  <c r="C19" i="29"/>
  <c r="C21" i="29" s="1"/>
  <c r="F19" i="27"/>
  <c r="F21" i="27" s="1"/>
  <c r="G19" i="49"/>
  <c r="G21" i="49" s="1"/>
  <c r="J19" i="47"/>
  <c r="J21" i="47" s="1"/>
  <c r="C19" i="46"/>
  <c r="C21" i="46" s="1"/>
  <c r="D19" i="45"/>
  <c r="D21" i="45" s="1"/>
  <c r="C19" i="42"/>
  <c r="C21" i="42" s="1"/>
  <c r="E19" i="37"/>
  <c r="E21" i="37" s="1"/>
  <c r="C19" i="37"/>
  <c r="C21" i="37" s="1"/>
  <c r="D19" i="33"/>
  <c r="D21" i="33" s="1"/>
  <c r="H19" i="30"/>
  <c r="H21" i="30" s="1"/>
  <c r="F19" i="26"/>
  <c r="F21" i="26" s="1"/>
  <c r="D19" i="48"/>
  <c r="D21" i="48" s="1"/>
  <c r="L19" i="48"/>
  <c r="L21" i="48" s="1"/>
  <c r="J19" i="45"/>
  <c r="J21" i="45" s="1"/>
  <c r="K19" i="45"/>
  <c r="K21" i="45" s="1"/>
  <c r="E19" i="44"/>
  <c r="E21" i="44" s="1"/>
  <c r="L19" i="41"/>
  <c r="L21" i="41" s="1"/>
  <c r="G19" i="40"/>
  <c r="G21" i="40" s="1"/>
  <c r="D19" i="37"/>
  <c r="D21" i="37" s="1"/>
  <c r="L19" i="37"/>
  <c r="L21" i="37" s="1"/>
  <c r="D19" i="36"/>
  <c r="D21" i="36" s="1"/>
  <c r="H19" i="32"/>
  <c r="H21" i="32" s="1"/>
  <c r="J19" i="28"/>
  <c r="J21" i="28" s="1"/>
  <c r="C19" i="27"/>
  <c r="C21" i="27" s="1"/>
  <c r="F19" i="48"/>
  <c r="F21" i="48" s="1"/>
  <c r="I19" i="42"/>
  <c r="I21" i="42" s="1"/>
  <c r="E19" i="41"/>
  <c r="E21" i="41" s="1"/>
  <c r="E19" i="38"/>
  <c r="E21" i="38" s="1"/>
  <c r="K19" i="35"/>
  <c r="K21" i="35" s="1"/>
  <c r="D19" i="30"/>
  <c r="D21" i="30" s="1"/>
  <c r="D19" i="28"/>
  <c r="D21" i="28" s="1"/>
  <c r="L19" i="28"/>
  <c r="L21" i="28" s="1"/>
  <c r="E19" i="27"/>
  <c r="E21" i="27" s="1"/>
  <c r="H19" i="46"/>
  <c r="H21" i="46" s="1"/>
  <c r="I19" i="46"/>
  <c r="I21" i="46" s="1"/>
  <c r="C19" i="45"/>
  <c r="C21" i="45" s="1"/>
  <c r="J19" i="42"/>
  <c r="J21" i="42" s="1"/>
  <c r="C19" i="39"/>
  <c r="C21" i="39" s="1"/>
  <c r="I19" i="35"/>
  <c r="I21" i="35" s="1"/>
  <c r="J19" i="34"/>
  <c r="J21" i="34" s="1"/>
  <c r="K19" i="32"/>
  <c r="K21" i="32" s="1"/>
  <c r="E19" i="29"/>
  <c r="E21" i="29" s="1"/>
  <c r="D19" i="18"/>
  <c r="D21" i="18" s="1"/>
  <c r="F19" i="43"/>
  <c r="F21" i="43" s="1"/>
  <c r="H19" i="38"/>
  <c r="H21" i="38" s="1"/>
  <c r="J19" i="33"/>
  <c r="J21" i="33" s="1"/>
  <c r="E19" i="31"/>
  <c r="E21" i="31" s="1"/>
  <c r="I19" i="30"/>
  <c r="I21" i="30" s="1"/>
  <c r="G19" i="29"/>
  <c r="G21" i="29" s="1"/>
  <c r="G19" i="28"/>
  <c r="G21" i="28" s="1"/>
  <c r="D19" i="26"/>
  <c r="D21" i="26" s="1"/>
  <c r="D19" i="24"/>
  <c r="D21" i="24" s="1"/>
  <c r="G19" i="20"/>
  <c r="G21" i="20" s="1"/>
  <c r="J19" i="17"/>
  <c r="J21" i="17" s="1"/>
  <c r="F19" i="47"/>
  <c r="F21" i="47" s="1"/>
  <c r="G19" i="47"/>
  <c r="G21" i="47" s="1"/>
  <c r="G19" i="43"/>
  <c r="G21" i="43" s="1"/>
  <c r="E19" i="40"/>
  <c r="E21" i="40" s="1"/>
  <c r="H19" i="39"/>
  <c r="H21" i="39" s="1"/>
  <c r="F19" i="32"/>
  <c r="F21" i="32" s="1"/>
  <c r="F19" i="31"/>
  <c r="F21" i="31" s="1"/>
  <c r="J19" i="31"/>
  <c r="J21" i="31" s="1"/>
  <c r="D19" i="14"/>
  <c r="D21" i="14" s="1"/>
  <c r="D19" i="41"/>
  <c r="D21" i="41" s="1"/>
  <c r="D19" i="29"/>
  <c r="D21" i="29" s="1"/>
  <c r="L19" i="29"/>
  <c r="L21" i="29" s="1"/>
  <c r="I19" i="26"/>
  <c r="I21" i="26" s="1"/>
  <c r="I19" i="25"/>
  <c r="I21" i="25" s="1"/>
  <c r="F19" i="19"/>
  <c r="F21" i="19" s="1"/>
  <c r="H19" i="16"/>
  <c r="H21" i="16" s="1"/>
  <c r="C19" i="13"/>
  <c r="C21" i="13" s="1"/>
  <c r="F19" i="40"/>
  <c r="F21" i="40" s="1"/>
  <c r="J19" i="39"/>
  <c r="J21" i="39" s="1"/>
  <c r="D19" i="38"/>
  <c r="D21" i="38" s="1"/>
  <c r="H19" i="35"/>
  <c r="H21" i="35" s="1"/>
  <c r="L19" i="34"/>
  <c r="L21" i="34" s="1"/>
  <c r="F19" i="33"/>
  <c r="F21" i="33" s="1"/>
  <c r="J19" i="30"/>
  <c r="J21" i="30" s="1"/>
  <c r="K19" i="25"/>
  <c r="K21" i="25" s="1"/>
  <c r="G19" i="24"/>
  <c r="G21" i="24" s="1"/>
  <c r="E19" i="23"/>
  <c r="E21" i="23" s="1"/>
  <c r="D19" i="21"/>
  <c r="D21" i="21" s="1"/>
  <c r="L19" i="21"/>
  <c r="L21" i="21" s="1"/>
  <c r="D19" i="23"/>
  <c r="D21" i="23" s="1"/>
  <c r="H19" i="22"/>
  <c r="H21" i="22" s="1"/>
  <c r="K19" i="16"/>
  <c r="K21" i="16" s="1"/>
  <c r="F19" i="36"/>
  <c r="F21" i="36" s="1"/>
  <c r="H19" i="31"/>
  <c r="H21" i="31" s="1"/>
  <c r="L19" i="26"/>
  <c r="L21" i="26" s="1"/>
  <c r="F19" i="21"/>
  <c r="F21" i="21" s="1"/>
  <c r="C19" i="20"/>
  <c r="C21" i="20" s="1"/>
  <c r="K19" i="20"/>
  <c r="K21" i="20" s="1"/>
  <c r="G19" i="17"/>
  <c r="G21" i="17" s="1"/>
  <c r="D19" i="15"/>
  <c r="D21" i="15" s="1"/>
  <c r="L19" i="15"/>
  <c r="L21" i="15" s="1"/>
  <c r="K19" i="12"/>
  <c r="K21" i="12" s="1"/>
  <c r="K19" i="18"/>
  <c r="K21" i="18" s="1"/>
  <c r="D19" i="16"/>
  <c r="D21" i="16" s="1"/>
  <c r="F19" i="13"/>
  <c r="F21" i="13" s="1"/>
  <c r="D19" i="12"/>
  <c r="D21" i="12" s="1"/>
  <c r="F19" i="11"/>
  <c r="F21" i="11" s="1"/>
  <c r="H19" i="7"/>
  <c r="H21" i="7" s="1"/>
  <c r="D19" i="6"/>
  <c r="D21" i="6" s="1"/>
  <c r="I19" i="27"/>
  <c r="I21" i="27" s="1"/>
  <c r="I19" i="23"/>
  <c r="I21" i="23" s="1"/>
  <c r="F19" i="22"/>
  <c r="F21" i="22" s="1"/>
  <c r="F19" i="12"/>
  <c r="F21" i="12" s="1"/>
  <c r="H19" i="11"/>
  <c r="H21" i="11" s="1"/>
  <c r="J19" i="12"/>
  <c r="J21" i="12" s="1"/>
  <c r="E19" i="6"/>
  <c r="E21" i="6" s="1"/>
  <c r="C19" i="6"/>
  <c r="C21" i="6" s="1"/>
  <c r="C19" i="9"/>
  <c r="C21" i="9" s="1"/>
  <c r="G19" i="3"/>
  <c r="G21" i="3" s="1"/>
  <c r="K19" i="24"/>
  <c r="K21" i="24" s="1"/>
  <c r="H19" i="23"/>
  <c r="H21" i="23" s="1"/>
  <c r="G19" i="23"/>
  <c r="G21" i="23" s="1"/>
  <c r="I19" i="22"/>
  <c r="I21" i="22" s="1"/>
  <c r="E19" i="20"/>
  <c r="E21" i="20" s="1"/>
  <c r="G19" i="15"/>
  <c r="G21" i="15" s="1"/>
  <c r="G19" i="5"/>
  <c r="G21" i="5" s="1"/>
  <c r="H19" i="20"/>
  <c r="H21" i="20" s="1"/>
  <c r="G19" i="19"/>
  <c r="G21" i="19" s="1"/>
  <c r="K19" i="14"/>
  <c r="K21" i="14" s="1"/>
  <c r="G19" i="12"/>
  <c r="G21" i="12" s="1"/>
  <c r="C19" i="11"/>
  <c r="C21" i="11" s="1"/>
  <c r="I19" i="2"/>
  <c r="I21" i="2" s="1"/>
  <c r="I19" i="18"/>
  <c r="I21" i="18" s="1"/>
  <c r="K19" i="17"/>
  <c r="K21" i="17" s="1"/>
  <c r="L19" i="16"/>
  <c r="L21" i="16" s="1"/>
  <c r="F19" i="15"/>
  <c r="F21" i="15" s="1"/>
  <c r="L19" i="9"/>
  <c r="L21" i="9" s="1"/>
  <c r="E19" i="4"/>
  <c r="E21" i="4" s="1"/>
  <c r="C19" i="3"/>
  <c r="C21" i="3" s="1"/>
  <c r="E19" i="24"/>
  <c r="E21" i="24" s="1"/>
  <c r="I19" i="19"/>
  <c r="I21" i="19" s="1"/>
  <c r="C19" i="18"/>
  <c r="C21" i="18" s="1"/>
  <c r="E19" i="17"/>
  <c r="E21" i="17" s="1"/>
  <c r="E19" i="16"/>
  <c r="E21" i="16" s="1"/>
  <c r="I19" i="15"/>
  <c r="I21" i="15" s="1"/>
  <c r="D19" i="9"/>
  <c r="D21" i="9" s="1"/>
  <c r="C19" i="8"/>
  <c r="C21" i="8" s="1"/>
  <c r="J19" i="2"/>
  <c r="J21" i="2" s="1"/>
  <c r="C19" i="7"/>
  <c r="C21" i="7" s="1"/>
  <c r="K19" i="7"/>
  <c r="K21" i="7" s="1"/>
  <c r="G19" i="6"/>
  <c r="G21" i="6" s="1"/>
  <c r="C19" i="5"/>
  <c r="C21" i="5" s="1"/>
  <c r="K19" i="5"/>
  <c r="K21" i="5" s="1"/>
  <c r="G19" i="16"/>
  <c r="G21" i="16" s="1"/>
  <c r="G19" i="14"/>
  <c r="G21" i="14" s="1"/>
  <c r="G19" i="13"/>
  <c r="G21" i="13" s="1"/>
  <c r="I19" i="11"/>
  <c r="I21" i="11" s="1"/>
  <c r="D19" i="8"/>
  <c r="D21" i="8" s="1"/>
  <c r="L19" i="7"/>
  <c r="L21" i="7" s="1"/>
  <c r="E19" i="10"/>
  <c r="E21" i="10" s="1"/>
  <c r="G19" i="7"/>
  <c r="G21" i="7" s="1"/>
  <c r="K19" i="6"/>
  <c r="K21" i="6" s="1"/>
  <c r="J19" i="4"/>
  <c r="J21" i="4" s="1"/>
  <c r="L19" i="4"/>
  <c r="L21" i="4" s="1"/>
  <c r="K19" i="13"/>
  <c r="K21" i="13" s="1"/>
  <c r="E19" i="12"/>
  <c r="E21" i="12" s="1"/>
  <c r="F19" i="10"/>
  <c r="F21" i="10" s="1"/>
  <c r="I19" i="6"/>
  <c r="I21" i="6" s="1"/>
  <c r="E19" i="5"/>
  <c r="E21" i="5" s="1"/>
  <c r="L19" i="2"/>
  <c r="L21" i="2" s="1"/>
  <c r="H19" i="10"/>
  <c r="H21" i="10" s="1"/>
  <c r="J19" i="9"/>
  <c r="J21" i="9" s="1"/>
  <c r="J19" i="8"/>
  <c r="J21" i="8" s="1"/>
  <c r="H19" i="5"/>
  <c r="H21" i="5" s="1"/>
  <c r="K19" i="3"/>
  <c r="K21" i="3" s="1"/>
  <c r="F19" i="6"/>
  <c r="F21" i="6" s="1"/>
  <c r="J19" i="5"/>
  <c r="J21" i="5" s="1"/>
  <c r="D19" i="4"/>
  <c r="D21" i="4" s="1"/>
  <c r="L19" i="8"/>
  <c r="L21" i="8" s="1"/>
  <c r="D19" i="3"/>
  <c r="D21" i="3" s="1"/>
  <c r="L19" i="3"/>
  <c r="L21" i="3" s="1"/>
  <c r="E19" i="2"/>
  <c r="E21" i="2" s="1"/>
</calcChain>
</file>

<file path=xl/sharedStrings.xml><?xml version="1.0" encoding="utf-8"?>
<sst xmlns="http://schemas.openxmlformats.org/spreadsheetml/2006/main" count="40246" uniqueCount="324">
  <si>
    <t>Eastern Cape: Buffalo City (BUF)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</si>
  <si>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</si>
  <si>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</si>
  <si>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</si>
  <si>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</si>
  <si>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</si>
  <si>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</si>
  <si>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</si>
  <si>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</si>
  <si>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</si>
  <si>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</si>
  <si>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</si>
  <si>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</si>
  <si>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</si>
  <si>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</si>
  <si>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</si>
  <si>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</si>
  <si>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</si>
  <si>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</si>
  <si>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</si>
  <si>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</si>
  <si>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</si>
  <si>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</si>
  <si>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</si>
  <si>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</si>
  <si>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</si>
  <si>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</si>
  <si>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</si>
  <si>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</si>
  <si>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</si>
  <si>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</si>
  <si>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</si>
  <si>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</si>
  <si>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</si>
  <si>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</si>
  <si>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</si>
  <si>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</si>
  <si>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</si>
  <si>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</si>
  <si>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</si>
  <si>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</si>
  <si>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</si>
  <si>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</si>
  <si>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</si>
  <si>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</si>
  <si>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</si>
  <si>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</si>
  <si>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</si>
  <si>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</si>
  <si>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</si>
  <si>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</si>
  <si>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</si>
  <si>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</si>
  <si>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</si>
  <si>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</si>
  <si>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</si>
  <si>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</si>
  <si>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</si>
  <si>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</si>
  <si>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</si>
  <si>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</si>
  <si>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Eastern Cape: Nelson Mandela Bay (NMA) - Table A8 Cash backed reserves/accumulated surplus reconciliation for 4th Quarter ended 30 June 2024 (Figures Finalised as at 2024/07/29)</t>
  </si>
  <si>
    <t>Eastern Cape: Dr Beyers Naude (EC101) - Table A8 Cash backed reserves/accumulated surplus reconciliation for 4th Quarter ended 30 June 2024 (Figures Finalised as at 2024/07/29)</t>
  </si>
  <si>
    <t>Eastern Cape: Blue Crane Route (EC102) - Table A8 Cash backed reserves/accumulated surplus reconciliation for 4th Quarter ended 30 June 2024 (Figures Finalised as at 2024/07/29)</t>
  </si>
  <si>
    <t>Eastern Cape: Makana (EC104) - Table A8 Cash backed reserves/accumulated surplus reconciliation for 4th Quarter ended 30 June 2024 (Figures Finalised as at 2024/07/29)</t>
  </si>
  <si>
    <t>Eastern Cape: Ndlambe (EC105) - Table A8 Cash backed reserves/accumulated surplus reconciliation for 4th Quarter ended 30 June 2024 (Figures Finalised as at 2024/07/29)</t>
  </si>
  <si>
    <t>Eastern Cape: Sundays River Valley (EC106) - Table A8 Cash backed reserves/accumulated surplus reconciliation for 4th Quarter ended 30 June 2024 (Figures Finalised as at 2024/07/29)</t>
  </si>
  <si>
    <t>Eastern Cape: Kouga (EC108) - Table A8 Cash backed reserves/accumulated surplus reconciliation for 4th Quarter ended 30 June 2024 (Figures Finalised as at 2024/07/29)</t>
  </si>
  <si>
    <t>Eastern Cape: Kou-Kamma (EC109) - Table A8 Cash backed reserves/accumulated surplus reconciliation for 4th Quarter ended 30 June 2024 (Figures Finalised as at 2024/07/29)</t>
  </si>
  <si>
    <t>Eastern Cape: Sarah Baartman (DC10) - Table A8 Cash backed reserves/accumulated surplus reconciliation for 4th Quarter ended 30 June 2024 (Figures Finalised as at 2024/07/29)</t>
  </si>
  <si>
    <t>Eastern Cape: Mbhashe (EC121) - Table A8 Cash backed reserves/accumulated surplus reconciliation for 4th Quarter ended 30 June 2024 (Figures Finalised as at 2024/07/29)</t>
  </si>
  <si>
    <t>Eastern Cape: Mnquma (EC122) - Table A8 Cash backed reserves/accumulated surplus reconciliation for 4th Quarter ended 30 June 2024 (Figures Finalised as at 2024/07/29)</t>
  </si>
  <si>
    <t>Eastern Cape: Great Kei (EC123) - Table A8 Cash backed reserves/accumulated surplus reconciliation for 4th Quarter ended 30 June 2024 (Figures Finalised as at 2024/07/29)</t>
  </si>
  <si>
    <t>Eastern Cape: Amahlathi (EC124) - Table A8 Cash backed reserves/accumulated surplus reconciliation for 4th Quarter ended 30 June 2024 (Figures Finalised as at 2024/07/29)</t>
  </si>
  <si>
    <t>Eastern Cape: Ngqushwa (EC126) - Table A8 Cash backed reserves/accumulated surplus reconciliation for 4th Quarter ended 30 June 2024 (Figures Finalised as at 2024/07/29)</t>
  </si>
  <si>
    <t>Eastern Cape: Raymond Mhlaba (EC129) - Table A8 Cash backed reserves/accumulated surplus reconciliation for 4th Quarter ended 30 June 2024 (Figures Finalised as at 2024/07/29)</t>
  </si>
  <si>
    <t>Eastern Cape: Amathole (DC12) - Table A8 Cash backed reserves/accumulated surplus reconciliation for 4th Quarter ended 30 June 2024 (Figures Finalised as at 2024/07/29)</t>
  </si>
  <si>
    <t>Eastern Cape: Inxuba Yethemba (EC131) - Table A8 Cash backed reserves/accumulated surplus reconciliation for 4th Quarter ended 30 June 2024 (Figures Finalised as at 2024/07/29)</t>
  </si>
  <si>
    <t>Eastern Cape: Intsika Yethu (EC135) - Table A8 Cash backed reserves/accumulated surplus reconciliation for 4th Quarter ended 30 June 2024 (Figures Finalised as at 2024/07/29)</t>
  </si>
  <si>
    <t>Eastern Cape: Emalahleni (EC) (EC136) - Table A8 Cash backed reserves/accumulated surplus reconciliation for 4th Quarter ended 30 June 2024 (Figures Finalised as at 2024/07/29)</t>
  </si>
  <si>
    <t>Eastern Cape: Dr. A.B. Xuma (EC137) - Table A8 Cash backed reserves/accumulated surplus reconciliation for 4th Quarter ended 30 June 2024 (Figures Finalised as at 2024/07/29)</t>
  </si>
  <si>
    <t>Eastern Cape: Sakhisizwe (EC138) - Table A8 Cash backed reserves/accumulated surplus reconciliation for 4th Quarter ended 30 June 2024 (Figures Finalised as at 2024/07/29)</t>
  </si>
  <si>
    <t>Eastern Cape: Enoch Mgijima (EC139) - Table A8 Cash backed reserves/accumulated surplus reconciliation for 4th Quarter ended 30 June 2024 (Figures Finalised as at 2024/07/29)</t>
  </si>
  <si>
    <t>Eastern Cape: Chris Hani (DC13) - Table A8 Cash backed reserves/accumulated surplus reconciliation for 4th Quarter ended 30 June 2024 (Figures Finalised as at 2024/07/29)</t>
  </si>
  <si>
    <t>Eastern Cape: Elundini (EC141) - Table A8 Cash backed reserves/accumulated surplus reconciliation for 4th Quarter ended 30 June 2024 (Figures Finalised as at 2024/07/29)</t>
  </si>
  <si>
    <t>Eastern Cape: Senqu (EC142) - Table A8 Cash backed reserves/accumulated surplus reconciliation for 4th Quarter ended 30 June 2024 (Figures Finalised as at 2024/07/29)</t>
  </si>
  <si>
    <t>Eastern Cape: Walter Sisulu (EC145) - Table A8 Cash backed reserves/accumulated surplus reconciliation for 4th Quarter ended 30 June 2024 (Figures Finalised as at 2024/07/29)</t>
  </si>
  <si>
    <t>Eastern Cape: Joe Gqabi (DC14) - Table A8 Cash backed reserves/accumulated surplus reconciliation for 4th Quarter ended 30 June 2024 (Figures Finalised as at 2024/07/29)</t>
  </si>
  <si>
    <t>Eastern Cape: Ngquza Hills (EC153) - Table A8 Cash backed reserves/accumulated surplus reconciliation for 4th Quarter ended 30 June 2024 (Figures Finalised as at 2024/07/29)</t>
  </si>
  <si>
    <t>Eastern Cape: Port St Johns (EC154) - Table A8 Cash backed reserves/accumulated surplus reconciliation for 4th Quarter ended 30 June 2024 (Figures Finalised as at 2024/07/29)</t>
  </si>
  <si>
    <t>Eastern Cape: Nyandeni (EC155) - Table A8 Cash backed reserves/accumulated surplus reconciliation for 4th Quarter ended 30 June 2024 (Figures Finalised as at 2024/07/29)</t>
  </si>
  <si>
    <t>Eastern Cape: Mhlontlo (EC156) - Table A8 Cash backed reserves/accumulated surplus reconciliation for 4th Quarter ended 30 June 2024 (Figures Finalised as at 2024/07/29)</t>
  </si>
  <si>
    <t>Eastern Cape: King Sabata Dalindyebo (EC157) - Table A8 Cash backed reserves/accumulated surplus reconciliation for 4th Quarter ended 30 June 2024 (Figures Finalised as at 2024/07/29)</t>
  </si>
  <si>
    <t>Eastern Cape: O R Tambo (DC15) - Table A8 Cash backed reserves/accumulated surplus reconciliation for 4th Quarter ended 30 June 2024 (Figures Finalised as at 2024/07/29)</t>
  </si>
  <si>
    <t>Eastern Cape: Matatiele (EC441) - Table A8 Cash backed reserves/accumulated surplus reconciliation for 4th Quarter ended 30 June 2024 (Figures Finalised as at 2024/07/29)</t>
  </si>
  <si>
    <t>Eastern Cape: Umzimvubu (EC442) - Table A8 Cash backed reserves/accumulated surplus reconciliation for 4th Quarter ended 30 June 2024 (Figures Finalised as at 2024/07/29)</t>
  </si>
  <si>
    <t>Eastern Cape: Winnie Madikizela-Mandela (EC443) - Table A8 Cash backed reserves/accumulated surplus reconciliation for 4th Quarter ended 30 June 2024 (Figures Finalised as at 2024/07/29)</t>
  </si>
  <si>
    <t>Eastern Cape: Ntabankulu (EC444) - Table A8 Cash backed reserves/accumulated surplus reconciliation for 4th Quarter ended 30 June 2024 (Figures Finalised as at 2024/07/29)</t>
  </si>
  <si>
    <t>Eastern Cape: Alfred Nzo (DC44) - Table A8 Cash backed reserves/accumulated surplus reconciliation for 4th Quarter ended 30 June 2024 (Figures Finalised as at 2024/07/29)</t>
  </si>
  <si>
    <t>Free State: Mangaung (MAN) - Table A8 Cash backed reserves/accumulated surplus reconciliation for 4th Quarter ended 30 June 2024 (Figures Finalised as at 2024/07/29)</t>
  </si>
  <si>
    <t>Free State: Letsemeng (FS161) - Table A8 Cash backed reserves/accumulated surplus reconciliation for 4th Quarter ended 30 June 2024 (Figures Finalised as at 2024/07/29)</t>
  </si>
  <si>
    <t>Free State: Kopanong (FS162) - Table A8 Cash backed reserves/accumulated surplus reconciliation for 4th Quarter ended 30 June 2024 (Figures Finalised as at 2024/07/29)</t>
  </si>
  <si>
    <t>Free State: Mohokare (FS163) - Table A8 Cash backed reserves/accumulated surplus reconciliation for 4th Quarter ended 30 June 2024 (Figures Finalised as at 2024/07/29)</t>
  </si>
  <si>
    <t>Free State: Xhariep (DC16) - Table A8 Cash backed reserves/accumulated surplus reconciliation for 4th Quarter ended 30 June 2024 (Figures Finalised as at 2024/07/29)</t>
  </si>
  <si>
    <t>Free State: Masilonyana (FS181) - Table A8 Cash backed reserves/accumulated surplus reconciliation for 4th Quarter ended 30 June 2024 (Figures Finalised as at 2024/07/29)</t>
  </si>
  <si>
    <t>Free State: Tokologo (FS182) - Table A8 Cash backed reserves/accumulated surplus reconciliation for 4th Quarter ended 30 June 2024 (Figures Finalised as at 2024/07/29)</t>
  </si>
  <si>
    <t>Free State: Tswelopele (FS183) - Table A8 Cash backed reserves/accumulated surplus reconciliation for 4th Quarter ended 30 June 2024 (Figures Finalised as at 2024/07/29)</t>
  </si>
  <si>
    <t>Free State: Matjhabeng (FS184) - Table A8 Cash backed reserves/accumulated surplus reconciliation for 4th Quarter ended 30 June 2024 (Figures Finalised as at 2024/07/29)</t>
  </si>
  <si>
    <t>Free State: Nala (FS185) - Table A8 Cash backed reserves/accumulated surplus reconciliation for 4th Quarter ended 30 June 2024 (Figures Finalised as at 2024/07/29)</t>
  </si>
  <si>
    <t>Free State: Lejweleputswa (DC18) - Table A8 Cash backed reserves/accumulated surplus reconciliation for 4th Quarter ended 30 June 2024 (Figures Finalised as at 2024/07/29)</t>
  </si>
  <si>
    <t>Free State: Setsoto (FS191) - Table A8 Cash backed reserves/accumulated surplus reconciliation for 4th Quarter ended 30 June 2024 (Figures Finalised as at 2024/07/29)</t>
  </si>
  <si>
    <t>Free State: Dihlabeng (FS192) - Table A8 Cash backed reserves/accumulated surplus reconciliation for 4th Quarter ended 30 June 2024 (Figures Finalised as at 2024/07/29)</t>
  </si>
  <si>
    <t>Free State: Nketoana (FS193) - Table A8 Cash backed reserves/accumulated surplus reconciliation for 4th Quarter ended 30 June 2024 (Figures Finalised as at 2024/07/29)</t>
  </si>
  <si>
    <t>Free State: Maluti-a-Phofung (FS194) - Table A8 Cash backed reserves/accumulated surplus reconciliation for 4th Quarter ended 30 June 2024 (Figures Finalised as at 2024/07/29)</t>
  </si>
  <si>
    <t>Free State: Phumelela (FS195) - Table A8 Cash backed reserves/accumulated surplus reconciliation for 4th Quarter ended 30 June 2024 (Figures Finalised as at 2024/07/29)</t>
  </si>
  <si>
    <t>Free State: Mantsopa (FS196) - Table A8 Cash backed reserves/accumulated surplus reconciliation for 4th Quarter ended 30 June 2024 (Figures Finalised as at 2024/07/29)</t>
  </si>
  <si>
    <t>Free State: Thabo Mofutsanyana (DC19) - Table A8 Cash backed reserves/accumulated surplus reconciliation for 4th Quarter ended 30 June 2024 (Figures Finalised as at 2024/07/29)</t>
  </si>
  <si>
    <t>Free State: Moqhaka (FS201) - Table A8 Cash backed reserves/accumulated surplus reconciliation for 4th Quarter ended 30 June 2024 (Figures Finalised as at 2024/07/29)</t>
  </si>
  <si>
    <t>Free State: Ngwathe (FS203) - Table A8 Cash backed reserves/accumulated surplus reconciliation for 4th Quarter ended 30 June 2024 (Figures Finalised as at 2024/07/29)</t>
  </si>
  <si>
    <t>Free State: Metsimaholo (FS204) - Table A8 Cash backed reserves/accumulated surplus reconciliation for 4th Quarter ended 30 June 2024 (Figures Finalised as at 2024/07/29)</t>
  </si>
  <si>
    <t>Free State: Mafube (FS205) - Table A8 Cash backed reserves/accumulated surplus reconciliation for 4th Quarter ended 30 June 2024 (Figures Finalised as at 2024/07/29)</t>
  </si>
  <si>
    <t>Free State: Fezile Dabi (DC20) - Table A8 Cash backed reserves/accumulated surplus reconciliation for 4th Quarter ended 30 June 2024 (Figures Finalised as at 2024/07/29)</t>
  </si>
  <si>
    <t>Gauteng: City of Ekurhuleni (EKU) - Table A8 Cash backed reserves/accumulated surplus reconciliation for 4th Quarter ended 30 June 2024 (Figures Finalised as at 2024/07/29)</t>
  </si>
  <si>
    <t>Gauteng: City of Johannesburg (JHB) - Table A8 Cash backed reserves/accumulated surplus reconciliation for 4th Quarter ended 30 June 2024 (Figures Finalised as at 2024/07/29)</t>
  </si>
  <si>
    <t>Gauteng: City of Tshwane (TSH) - Table A8 Cash backed reserves/accumulated surplus reconciliation for 4th Quarter ended 30 June 2024 (Figures Finalised as at 2024/07/29)</t>
  </si>
  <si>
    <t>Gauteng: Emfuleni (GT421) - Table A8 Cash backed reserves/accumulated surplus reconciliation for 4th Quarter ended 30 June 2024 (Figures Finalised as at 2024/07/29)</t>
  </si>
  <si>
    <t>Gauteng: Midvaal (GT422) - Table A8 Cash backed reserves/accumulated surplus reconciliation for 4th Quarter ended 30 June 2024 (Figures Finalised as at 2024/07/29)</t>
  </si>
  <si>
    <t>Gauteng: Lesedi (GT423) - Table A8 Cash backed reserves/accumulated surplus reconciliation for 4th Quarter ended 30 June 2024 (Figures Finalised as at 2024/07/29)</t>
  </si>
  <si>
    <t>Gauteng: Sedibeng (DC42) - Table A8 Cash backed reserves/accumulated surplus reconciliation for 4th Quarter ended 30 June 2024 (Figures Finalised as at 2024/07/29)</t>
  </si>
  <si>
    <t>Gauteng: Mogale City (GT481) - Table A8 Cash backed reserves/accumulated surplus reconciliation for 4th Quarter ended 30 June 2024 (Figures Finalised as at 2024/07/29)</t>
  </si>
  <si>
    <t>Gauteng: Merafong City (GT484) - Table A8 Cash backed reserves/accumulated surplus reconciliation for 4th Quarter ended 30 June 2024 (Figures Finalised as at 2024/07/29)</t>
  </si>
  <si>
    <t>Gauteng: Rand West City (GT485) - Table A8 Cash backed reserves/accumulated surplus reconciliation for 4th Quarter ended 30 June 2024 (Figures Finalised as at 2024/07/29)</t>
  </si>
  <si>
    <t>Gauteng: West Rand (DC48) - Table A8 Cash backed reserves/accumulated surplus reconciliation for 4th Quarter ended 30 June 2024 (Figures Finalised as at 2024/07/29)</t>
  </si>
  <si>
    <t>Kwazulu-Natal: eThekwini (ETH) - Table A8 Cash backed reserves/accumulated surplus reconciliation for 4th Quarter ended 30 June 2024 (Figures Finalised as at 2024/07/29)</t>
  </si>
  <si>
    <t>Kwazulu-Natal: Umdoni (KZN212) - Table A8 Cash backed reserves/accumulated surplus reconciliation for 4th Quarter ended 30 June 2024 (Figures Finalised as at 2024/07/29)</t>
  </si>
  <si>
    <t>Kwazulu-Natal: Umzumbe (KZN213) - Table A8 Cash backed reserves/accumulated surplus reconciliation for 4th Quarter ended 30 June 2024 (Figures Finalised as at 2024/07/29)</t>
  </si>
  <si>
    <t>Kwazulu-Natal: uMuziwabantu (KZN214) - Table A8 Cash backed reserves/accumulated surplus reconciliation for 4th Quarter ended 30 June 2024 (Figures Finalised as at 2024/07/29)</t>
  </si>
  <si>
    <t>Kwazulu-Natal: Ray Nkonyeni (KZN216) - Table A8 Cash backed reserves/accumulated surplus reconciliation for 4th Quarter ended 30 June 2024 (Figures Finalised as at 2024/07/29)</t>
  </si>
  <si>
    <t>Kwazulu-Natal: Ugu (DC21) - Table A8 Cash backed reserves/accumulated surplus reconciliation for 4th Quarter ended 30 June 2024 (Figures Finalised as at 2024/07/29)</t>
  </si>
  <si>
    <t>Kwazulu-Natal: uMshwathi (KZN221) - Table A8 Cash backed reserves/accumulated surplus reconciliation for 4th Quarter ended 30 June 2024 (Figures Finalised as at 2024/07/29)</t>
  </si>
  <si>
    <t>Kwazulu-Natal: uMngeni (KZN222) - Table A8 Cash backed reserves/accumulated surplus reconciliation for 4th Quarter ended 30 June 2024 (Figures Finalised as at 2024/07/29)</t>
  </si>
  <si>
    <t>Kwazulu-Natal: Mpofana (KZN223) - Table A8 Cash backed reserves/accumulated surplus reconciliation for 4th Quarter ended 30 June 2024 (Figures Finalised as at 2024/07/29)</t>
  </si>
  <si>
    <t>Kwazulu-Natal: Impendle (KZN224) - Table A8 Cash backed reserves/accumulated surplus reconciliation for 4th Quarter ended 30 June 2024 (Figures Finalised as at 2024/07/29)</t>
  </si>
  <si>
    <t>Kwazulu-Natal: Msunduzi (KZN225) - Table A8 Cash backed reserves/accumulated surplus reconciliation for 4th Quarter ended 30 June 2024 (Figures Finalised as at 2024/07/29)</t>
  </si>
  <si>
    <t>Kwazulu-Natal: Mkhambathini (KZN226) - Table A8 Cash backed reserves/accumulated surplus reconciliation for 4th Quarter ended 30 June 2024 (Figures Finalised as at 2024/07/29)</t>
  </si>
  <si>
    <t>Kwazulu-Natal: Richmond (KZN227) - Table A8 Cash backed reserves/accumulated surplus reconciliation for 4th Quarter ended 30 June 2024 (Figures Finalised as at 2024/07/29)</t>
  </si>
  <si>
    <t>Kwazulu-Natal: uMgungundlovu (DC22) - Table A8 Cash backed reserves/accumulated surplus reconciliation for 4th Quarter ended 30 June 2024 (Figures Finalised as at 2024/07/29)</t>
  </si>
  <si>
    <t>Kwazulu-Natal: Okhahlamba (KZN235) - Table A8 Cash backed reserves/accumulated surplus reconciliation for 4th Quarter ended 30 June 2024 (Figures Finalised as at 2024/07/29)</t>
  </si>
  <si>
    <t>Kwazulu-Natal: Inkosi Langalibalele (KZN237) - Table A8 Cash backed reserves/accumulated surplus reconciliation for 4th Quarter ended 30 June 2024 (Figures Finalised as at 2024/07/29)</t>
  </si>
  <si>
    <t>Kwazulu-Natal: Alfred Duma (KZN238) - Table A8 Cash backed reserves/accumulated surplus reconciliation for 4th Quarter ended 30 June 2024 (Figures Finalised as at 2024/07/29)</t>
  </si>
  <si>
    <t>Kwazulu-Natal: Uthukela (DC23) - Table A8 Cash backed reserves/accumulated surplus reconciliation for 4th Quarter ended 30 June 2024 (Figures Finalised as at 2024/07/29)</t>
  </si>
  <si>
    <t>Kwazulu-Natal: Endumeni (KZN241) - Table A8 Cash backed reserves/accumulated surplus reconciliation for 4th Quarter ended 30 June 2024 (Figures Finalised as at 2024/07/29)</t>
  </si>
  <si>
    <t>Kwazulu-Natal: Nquthu (KZN242) - Table A8 Cash backed reserves/accumulated surplus reconciliation for 4th Quarter ended 30 June 2024 (Figures Finalised as at 2024/07/29)</t>
  </si>
  <si>
    <t>Kwazulu-Natal: Msinga (KZN244) - Table A8 Cash backed reserves/accumulated surplus reconciliation for 4th Quarter ended 30 June 2024 (Figures Finalised as at 2024/07/29)</t>
  </si>
  <si>
    <t>Kwazulu-Natal: Umvoti (KZN245) - Table A8 Cash backed reserves/accumulated surplus reconciliation for 4th Quarter ended 30 June 2024 (Figures Finalised as at 2024/07/29)</t>
  </si>
  <si>
    <t>Kwazulu-Natal: Umzinyathi (DC24) - Table A8 Cash backed reserves/accumulated surplus reconciliation for 4th Quarter ended 30 June 2024 (Figures Finalised as at 2024/07/29)</t>
  </si>
  <si>
    <t>Kwazulu-Natal: Newcastle (KZN252) - Table A8 Cash backed reserves/accumulated surplus reconciliation for 4th Quarter ended 30 June 2024 (Figures Finalised as at 2024/07/29)</t>
  </si>
  <si>
    <t>Kwazulu-Natal: Emadlangeni (KZN253) - Table A8 Cash backed reserves/accumulated surplus reconciliation for 4th Quarter ended 30 June 2024 (Figures Finalised as at 2024/07/29)</t>
  </si>
  <si>
    <t>Kwazulu-Natal: Dannhauser (KZN254) - Table A8 Cash backed reserves/accumulated surplus reconciliation for 4th Quarter ended 30 June 2024 (Figures Finalised as at 2024/07/29)</t>
  </si>
  <si>
    <t>Kwazulu-Natal: Amajuba (DC25) - Table A8 Cash backed reserves/accumulated surplus reconciliation for 4th Quarter ended 30 June 2024 (Figures Finalised as at 2024/07/29)</t>
  </si>
  <si>
    <t>Kwazulu-Natal: eDumbe (KZN261) - Table A8 Cash backed reserves/accumulated surplus reconciliation for 4th Quarter ended 30 June 2024 (Figures Finalised as at 2024/07/29)</t>
  </si>
  <si>
    <t>Kwazulu-Natal: uPhongolo (KZN262) - Table A8 Cash backed reserves/accumulated surplus reconciliation for 4th Quarter ended 30 June 2024 (Figures Finalised as at 2024/07/29)</t>
  </si>
  <si>
    <t>Kwazulu-Natal: Abaqulusi (KZN263) - Table A8 Cash backed reserves/accumulated surplus reconciliation for 4th Quarter ended 30 June 2024 (Figures Finalised as at 2024/07/29)</t>
  </si>
  <si>
    <t>Kwazulu-Natal: Nongoma (KZN265) - Table A8 Cash backed reserves/accumulated surplus reconciliation for 4th Quarter ended 30 June 2024 (Figures Finalised as at 2024/07/29)</t>
  </si>
  <si>
    <t>Kwazulu-Natal: Ulundi (KZN266) - Table A8 Cash backed reserves/accumulated surplus reconciliation for 4th Quarter ended 30 June 2024 (Figures Finalised as at 2024/07/29)</t>
  </si>
  <si>
    <t>Kwazulu-Natal: Zululand (DC26) - Table A8 Cash backed reserves/accumulated surplus reconciliation for 4th Quarter ended 30 June 2024 (Figures Finalised as at 2024/07/29)</t>
  </si>
  <si>
    <t>Kwazulu-Natal: Umhlabuyalingana (KZN271) - Table A8 Cash backed reserves/accumulated surplus reconciliation for 4th Quarter ended 30 June 2024 (Figures Finalised as at 2024/07/29)</t>
  </si>
  <si>
    <t>Kwazulu-Natal: Jozini (KZN272) - Table A8 Cash backed reserves/accumulated surplus reconciliation for 4th Quarter ended 30 June 2024 (Figures Finalised as at 2024/07/29)</t>
  </si>
  <si>
    <t>Kwazulu-Natal: Mtubatuba (KZN275) - Table A8 Cash backed reserves/accumulated surplus reconciliation for 4th Quarter ended 30 June 2024 (Figures Finalised as at 2024/07/29)</t>
  </si>
  <si>
    <t>Kwazulu-Natal: Hlabisa Big Five (KZN276) - Table A8 Cash backed reserves/accumulated surplus reconciliation for 4th Quarter ended 30 June 2024 (Figures Finalised as at 2024/07/29)</t>
  </si>
  <si>
    <t>Kwazulu-Natal: Umkhanyakude (DC27) - Table A8 Cash backed reserves/accumulated surplus reconciliation for 4th Quarter ended 30 June 2024 (Figures Finalised as at 2024/07/29)</t>
  </si>
  <si>
    <t>Kwazulu-Natal: Mfolozi (KZN281) - Table A8 Cash backed reserves/accumulated surplus reconciliation for 4th Quarter ended 30 June 2024 (Figures Finalised as at 2024/07/29)</t>
  </si>
  <si>
    <t>Kwazulu-Natal: uMhlathuze (KZN282) - Table A8 Cash backed reserves/accumulated surplus reconciliation for 4th Quarter ended 30 June 2024 (Figures Finalised as at 2024/07/29)</t>
  </si>
  <si>
    <t>Kwazulu-Natal: uMlalazi (KZN284) - Table A8 Cash backed reserves/accumulated surplus reconciliation for 4th Quarter ended 30 June 2024 (Figures Finalised as at 2024/07/29)</t>
  </si>
  <si>
    <t>Kwazulu-Natal: Mthonjaneni (KZN285) - Table A8 Cash backed reserves/accumulated surplus reconciliation for 4th Quarter ended 30 June 2024 (Figures Finalised as at 2024/07/29)</t>
  </si>
  <si>
    <t>Kwazulu-Natal: Nkandla (KZN286) - Table A8 Cash backed reserves/accumulated surplus reconciliation for 4th Quarter ended 30 June 2024 (Figures Finalised as at 2024/07/29)</t>
  </si>
  <si>
    <t>Kwazulu-Natal: King Cetshwayo (DC28) - Table A8 Cash backed reserves/accumulated surplus reconciliation for 4th Quarter ended 30 June 2024 (Figures Finalised as at 2024/07/29)</t>
  </si>
  <si>
    <t>Kwazulu-Natal: Mandeni (KZN291) - Table A8 Cash backed reserves/accumulated surplus reconciliation for 4th Quarter ended 30 June 2024 (Figures Finalised as at 2024/07/29)</t>
  </si>
  <si>
    <t>Kwazulu-Natal: KwaDukuza (KZN292) - Table A8 Cash backed reserves/accumulated surplus reconciliation for 4th Quarter ended 30 June 2024 (Figures Finalised as at 2024/07/29)</t>
  </si>
  <si>
    <t>Kwazulu-Natal: Ndwedwe (KZN293) - Table A8 Cash backed reserves/accumulated surplus reconciliation for 4th Quarter ended 30 June 2024 (Figures Finalised as at 2024/07/29)</t>
  </si>
  <si>
    <t>Kwazulu-Natal: Maphumulo (KZN294) - Table A8 Cash backed reserves/accumulated surplus reconciliation for 4th Quarter ended 30 June 2024 (Figures Finalised as at 2024/07/29)</t>
  </si>
  <si>
    <t>Kwazulu-Natal: iLembe (DC29) - Table A8 Cash backed reserves/accumulated surplus reconciliation for 4th Quarter ended 30 June 2024 (Figures Finalised as at 2024/07/29)</t>
  </si>
  <si>
    <t>Kwazulu-Natal: Greater Kokstad (KZN433) - Table A8 Cash backed reserves/accumulated surplus reconciliation for 4th Quarter ended 30 June 2024 (Figures Finalised as at 2024/07/29)</t>
  </si>
  <si>
    <t>Kwazulu-Natal: Johannes Phumani Phungula (KZN434) - Table A8 Cash backed reserves/accumulated surplus reconciliation for 4th Quarter ended 30 June 2024 (Figures Finalised as at 2024/07/29)</t>
  </si>
  <si>
    <t>Kwazulu-Natal: Umzimkhulu (KZN435) - Table A8 Cash backed reserves/accumulated surplus reconciliation for 4th Quarter ended 30 June 2024 (Figures Finalised as at 2024/07/29)</t>
  </si>
  <si>
    <t>Kwazulu-Natal: Dr Nkosazana Dlamini Zuma (KZN436) - Table A8 Cash backed reserves/accumulated surplus reconciliation for 4th Quarter ended 30 June 2024 (Figures Finalised as at 2024/07/29)</t>
  </si>
  <si>
    <t>Kwazulu-Natal: Harry Gwala (DC43) - Table A8 Cash backed reserves/accumulated surplus reconciliation for 4th Quarter ended 30 June 2024 (Figures Finalised as at 2024/07/29)</t>
  </si>
  <si>
    <t>Limpopo: Greater Giyani (LIM331) - Table A8 Cash backed reserves/accumulated surplus reconciliation for 4th Quarter ended 30 June 2024 (Figures Finalised as at 2024/07/29)</t>
  </si>
  <si>
    <t>Limpopo: Greater Letaba (LIM332) - Table A8 Cash backed reserves/accumulated surplus reconciliation for 4th Quarter ended 30 June 2024 (Figures Finalised as at 2024/07/29)</t>
  </si>
  <si>
    <t>Limpopo: Greater Tzaneen (LIM333) - Table A8 Cash backed reserves/accumulated surplus reconciliation for 4th Quarter ended 30 June 2024 (Figures Finalised as at 2024/07/29)</t>
  </si>
  <si>
    <t>Limpopo: Ba-Phalaborwa (LIM334) - Table A8 Cash backed reserves/accumulated surplus reconciliation for 4th Quarter ended 30 June 2024 (Figures Finalised as at 2024/07/29)</t>
  </si>
  <si>
    <t>Limpopo: Maruleng (LIM335) - Table A8 Cash backed reserves/accumulated surplus reconciliation for 4th Quarter ended 30 June 2024 (Figures Finalised as at 2024/07/29)</t>
  </si>
  <si>
    <t>Limpopo: Mopani (DC33) - Table A8 Cash backed reserves/accumulated surplus reconciliation for 4th Quarter ended 30 June 2024 (Figures Finalised as at 2024/07/29)</t>
  </si>
  <si>
    <t>Limpopo: Musina (LIM341) - Table A8 Cash backed reserves/accumulated surplus reconciliation for 4th Quarter ended 30 June 2024 (Figures Finalised as at 2024/07/29)</t>
  </si>
  <si>
    <t>Limpopo: Thulamela (LIM343) - Table A8 Cash backed reserves/accumulated surplus reconciliation for 4th Quarter ended 30 June 2024 (Figures Finalised as at 2024/07/29)</t>
  </si>
  <si>
    <t>Limpopo: Makhado (LIM344) - Table A8 Cash backed reserves/accumulated surplus reconciliation for 4th Quarter ended 30 June 2024 (Figures Finalised as at 2024/07/29)</t>
  </si>
  <si>
    <t>Limpopo: Collins Chabane (LIM345) - Table A8 Cash backed reserves/accumulated surplus reconciliation for 4th Quarter ended 30 June 2024 (Figures Finalised as at 2024/07/29)</t>
  </si>
  <si>
    <t>Limpopo: Vhembe (DC34) - Table A8 Cash backed reserves/accumulated surplus reconciliation for 4th Quarter ended 30 June 2024 (Figures Finalised as at 2024/07/29)</t>
  </si>
  <si>
    <t>Limpopo: Blouberg (LIM351) - Table A8 Cash backed reserves/accumulated surplus reconciliation for 4th Quarter ended 30 June 2024 (Figures Finalised as at 2024/07/29)</t>
  </si>
  <si>
    <t>Limpopo: Molemole (LIM353) - Table A8 Cash backed reserves/accumulated surplus reconciliation for 4th Quarter ended 30 June 2024 (Figures Finalised as at 2024/07/29)</t>
  </si>
  <si>
    <t>Limpopo: Polokwane (LIM354) - Table A8 Cash backed reserves/accumulated surplus reconciliation for 4th Quarter ended 30 June 2024 (Figures Finalised as at 2024/07/29)</t>
  </si>
  <si>
    <t>Limpopo: Lepelle-Nkumpi (LIM355) - Table A8 Cash backed reserves/accumulated surplus reconciliation for 4th Quarter ended 30 June 2024 (Figures Finalised as at 2024/07/29)</t>
  </si>
  <si>
    <t>Limpopo: Capricorn (DC35) - Table A8 Cash backed reserves/accumulated surplus reconciliation for 4th Quarter ended 30 June 2024 (Figures Finalised as at 2024/07/29)</t>
  </si>
  <si>
    <t>Limpopo: Thabazimbi (LIM361) - Table A8 Cash backed reserves/accumulated surplus reconciliation for 4th Quarter ended 30 June 2024 (Figures Finalised as at 2024/07/29)</t>
  </si>
  <si>
    <t>Limpopo: Lephalale (LIM362) - Table A8 Cash backed reserves/accumulated surplus reconciliation for 4th Quarter ended 30 June 2024 (Figures Finalised as at 2024/07/29)</t>
  </si>
  <si>
    <t>Limpopo: Bela Bela (LIM366) - Table A8 Cash backed reserves/accumulated surplus reconciliation for 4th Quarter ended 30 June 2024 (Figures Finalised as at 2024/07/29)</t>
  </si>
  <si>
    <t>Limpopo: Mogalakwena (LIM367) - Table A8 Cash backed reserves/accumulated surplus reconciliation for 4th Quarter ended 30 June 2024 (Figures Finalised as at 2024/07/29)</t>
  </si>
  <si>
    <t>Limpopo: Modimolle-Mookgopong (LIM368) - Table A8 Cash backed reserves/accumulated surplus reconciliation for 4th Quarter ended 30 June 2024 (Figures Finalised as at 2024/07/29)</t>
  </si>
  <si>
    <t>Limpopo: Waterberg (DC36) - Table A8 Cash backed reserves/accumulated surplus reconciliation for 4th Quarter ended 30 June 2024 (Figures Finalised as at 2024/07/29)</t>
  </si>
  <si>
    <t>Limpopo: Ephraim Mogale (LIM471) - Table A8 Cash backed reserves/accumulated surplus reconciliation for 4th Quarter ended 30 June 2024 (Figures Finalised as at 2024/07/29)</t>
  </si>
  <si>
    <t>Limpopo: Elias Motsoaledi (LIM472) - Table A8 Cash backed reserves/accumulated surplus reconciliation for 4th Quarter ended 30 June 2024 (Figures Finalised as at 2024/07/29)</t>
  </si>
  <si>
    <t>Limpopo: Makhuduthamaga (LIM473) - Table A8 Cash backed reserves/accumulated surplus reconciliation for 4th Quarter ended 30 June 2024 (Figures Finalised as at 2024/07/29)</t>
  </si>
  <si>
    <t>Limpopo: Tubatse Fetakgomo (LIM476) - Table A8 Cash backed reserves/accumulated surplus reconciliation for 4th Quarter ended 30 June 2024 (Figures Finalised as at 2024/07/29)</t>
  </si>
  <si>
    <t>Limpopo: Sekhukhune (DC47) - Table A8 Cash backed reserves/accumulated surplus reconciliation for 4th Quarter ended 30 June 2024 (Figures Finalised as at 2024/07/29)</t>
  </si>
  <si>
    <t>Mpumalanga: Albert Luthuli (MP301) - Table A8 Cash backed reserves/accumulated surplus reconciliation for 4th Quarter ended 30 June 2024 (Figures Finalised as at 2024/07/29)</t>
  </si>
  <si>
    <t>Mpumalanga: Msukaligwa (MP302) - Table A8 Cash backed reserves/accumulated surplus reconciliation for 4th Quarter ended 30 June 2024 (Figures Finalised as at 2024/07/29)</t>
  </si>
  <si>
    <t>Mpumalanga: Mkhondo (MP303) - Table A8 Cash backed reserves/accumulated surplus reconciliation for 4th Quarter ended 30 June 2024 (Figures Finalised as at 2024/07/29)</t>
  </si>
  <si>
    <t>Mpumalanga: Pixley Ka Seme (MP) (MP304) - Table A8 Cash backed reserves/accumulated surplus reconciliation for 4th Quarter ended 30 June 2024 (Figures Finalised as at 2024/07/29)</t>
  </si>
  <si>
    <t>Mpumalanga: Lekwa (MP305) - Table A8 Cash backed reserves/accumulated surplus reconciliation for 4th Quarter ended 30 June 2024 (Figures Finalised as at 2024/07/29)</t>
  </si>
  <si>
    <t>Mpumalanga: Dipaleseng (MP306) - Table A8 Cash backed reserves/accumulated surplus reconciliation for 4th Quarter ended 30 June 2024 (Figures Finalised as at 2024/07/29)</t>
  </si>
  <si>
    <t>Mpumalanga: Govan Mbeki (MP307) - Table A8 Cash backed reserves/accumulated surplus reconciliation for 4th Quarter ended 30 June 2024 (Figures Finalised as at 2024/07/29)</t>
  </si>
  <si>
    <t>Mpumalanga: Gert Sibande (DC30) - Table A8 Cash backed reserves/accumulated surplus reconciliation for 4th Quarter ended 30 June 2024 (Figures Finalised as at 2024/07/29)</t>
  </si>
  <si>
    <t>Mpumalanga: Victor Khanye (MP311) - Table A8 Cash backed reserves/accumulated surplus reconciliation for 4th Quarter ended 30 June 2024 (Figures Finalised as at 2024/07/29)</t>
  </si>
  <si>
    <t>Mpumalanga: Emalahleni (MP) (MP312) - Table A8 Cash backed reserves/accumulated surplus reconciliation for 4th Quarter ended 30 June 2024 (Figures Finalised as at 2024/07/29)</t>
  </si>
  <si>
    <t>Mpumalanga: Steve Tshwete (MP313) - Table A8 Cash backed reserves/accumulated surplus reconciliation for 4th Quarter ended 30 June 2024 (Figures Finalised as at 2024/07/29)</t>
  </si>
  <si>
    <t>Mpumalanga: Emakhazeni (MP314) - Table A8 Cash backed reserves/accumulated surplus reconciliation for 4th Quarter ended 30 June 2024 (Figures Finalised as at 2024/07/29)</t>
  </si>
  <si>
    <t>Mpumalanga: Thembisile Hani (MP315) - Table A8 Cash backed reserves/accumulated surplus reconciliation for 4th Quarter ended 30 June 2024 (Figures Finalised as at 2024/07/29)</t>
  </si>
  <si>
    <t>Mpumalanga: Dr J.S. Moroka (MP316) - Table A8 Cash backed reserves/accumulated surplus reconciliation for 4th Quarter ended 30 June 2024 (Figures Finalised as at 2024/07/29)</t>
  </si>
  <si>
    <t>Mpumalanga: Nkangala (DC31) - Table A8 Cash backed reserves/accumulated surplus reconciliation for 4th Quarter ended 30 June 2024 (Figures Finalised as at 2024/07/29)</t>
  </si>
  <si>
    <t>Mpumalanga: Thaba Chweu (MP321) - Table A8 Cash backed reserves/accumulated surplus reconciliation for 4th Quarter ended 30 June 2024 (Figures Finalised as at 2024/07/29)</t>
  </si>
  <si>
    <t>Mpumalanga: Nkomazi (MP324) - Table A8 Cash backed reserves/accumulated surplus reconciliation for 4th Quarter ended 30 June 2024 (Figures Finalised as at 2024/07/29)</t>
  </si>
  <si>
    <t>Mpumalanga: Bushbuckridge (MP325) - Table A8 Cash backed reserves/accumulated surplus reconciliation for 4th Quarter ended 30 June 2024 (Figures Finalised as at 2024/07/29)</t>
  </si>
  <si>
    <t>Mpumalanga: City of Mbombela (MP326) - Table A8 Cash backed reserves/accumulated surplus reconciliation for 4th Quarter ended 30 June 2024 (Figures Finalised as at 2024/07/29)</t>
  </si>
  <si>
    <t>Mpumalanga: Ehlanzeni (DC32) - Table A8 Cash backed reserves/accumulated surplus reconciliation for 4th Quarter ended 30 June 2024 (Figures Finalised as at 2024/07/29)</t>
  </si>
  <si>
    <t>Northern Cape: Joe Morolong (NC451) - Table A8 Cash backed reserves/accumulated surplus reconciliation for 4th Quarter ended 30 June 2024 (Figures Finalised as at 2024/07/29)</t>
  </si>
  <si>
    <t>Northern Cape: Ga-Segonyana (NC452) - Table A8 Cash backed reserves/accumulated surplus reconciliation for 4th Quarter ended 30 June 2024 (Figures Finalised as at 2024/07/29)</t>
  </si>
  <si>
    <t>Northern Cape: Gamagara (NC453) - Table A8 Cash backed reserves/accumulated surplus reconciliation for 4th Quarter ended 30 June 2024 (Figures Finalised as at 2024/07/29)</t>
  </si>
  <si>
    <t>Northern Cape: John Taolo Gaetsewe (DC45) - Table A8 Cash backed reserves/accumulated surplus reconciliation for 4th Quarter ended 30 June 2024 (Figures Finalised as at 2024/07/29)</t>
  </si>
  <si>
    <t>Northern Cape: Richtersveld (NC061) - Table A8 Cash backed reserves/accumulated surplus reconciliation for 4th Quarter ended 30 June 2024 (Figures Finalised as at 2024/07/29)</t>
  </si>
  <si>
    <t>Northern Cape: Nama Khoi (NC062) - Table A8 Cash backed reserves/accumulated surplus reconciliation for 4th Quarter ended 30 June 2024 (Figures Finalised as at 2024/07/29)</t>
  </si>
  <si>
    <t>Northern Cape: Kamiesberg (NC064) - Table A8 Cash backed reserves/accumulated surplus reconciliation for 4th Quarter ended 30 June 2024 (Figures Finalised as at 2024/07/29)</t>
  </si>
  <si>
    <t>Northern Cape: Hantam (NC065) - Table A8 Cash backed reserves/accumulated surplus reconciliation for 4th Quarter ended 30 June 2024 (Figures Finalised as at 2024/07/29)</t>
  </si>
  <si>
    <t>Northern Cape: Karoo Hoogland (NC066) - Table A8 Cash backed reserves/accumulated surplus reconciliation for 4th Quarter ended 30 June 2024 (Figures Finalised as at 2024/07/29)</t>
  </si>
  <si>
    <t>Northern Cape: Khai-Ma (NC067) - Table A8 Cash backed reserves/accumulated surplus reconciliation for 4th Quarter ended 30 June 2024 (Figures Finalised as at 2024/07/29)</t>
  </si>
  <si>
    <t>Northern Cape: Namakwa (DC6) - Table A8 Cash backed reserves/accumulated surplus reconciliation for 4th Quarter ended 30 June 2024 (Figures Finalised as at 2024/07/29)</t>
  </si>
  <si>
    <t>Northern Cape: Ubuntu (NC071) - Table A8 Cash backed reserves/accumulated surplus reconciliation for 4th Quarter ended 30 June 2024 (Figures Finalised as at 2024/07/29)</t>
  </si>
  <si>
    <t>Northern Cape: Umsobomvu (NC072) - Table A8 Cash backed reserves/accumulated surplus reconciliation for 4th Quarter ended 30 June 2024 (Figures Finalised as at 2024/07/29)</t>
  </si>
  <si>
    <t>Northern Cape: Emthanjeni (NC073) - Table A8 Cash backed reserves/accumulated surplus reconciliation for 4th Quarter ended 30 June 2024 (Figures Finalised as at 2024/07/29)</t>
  </si>
  <si>
    <t>Northern Cape: Kareeberg (NC074) - Table A8 Cash backed reserves/accumulated surplus reconciliation for 4th Quarter ended 30 June 2024 (Figures Finalised as at 2024/07/29)</t>
  </si>
  <si>
    <t>Northern Cape: Renosterberg (NC075) - Table A8 Cash backed reserves/accumulated surplus reconciliation for 4th Quarter ended 30 June 2024 (Figures Finalised as at 2024/07/29)</t>
  </si>
  <si>
    <t>Northern Cape: Thembelihle (NC076) - Table A8 Cash backed reserves/accumulated surplus reconciliation for 4th Quarter ended 30 June 2024 (Figures Finalised as at 2024/07/29)</t>
  </si>
  <si>
    <t>Northern Cape: Siyathemba (NC077) - Table A8 Cash backed reserves/accumulated surplus reconciliation for 4th Quarter ended 30 June 2024 (Figures Finalised as at 2024/07/29)</t>
  </si>
  <si>
    <t>Northern Cape: Siyancuma (NC078) - Table A8 Cash backed reserves/accumulated surplus reconciliation for 4th Quarter ended 30 June 2024 (Figures Finalised as at 2024/07/29)</t>
  </si>
  <si>
    <t>Northern Cape: Pixley Ka Seme (NC) (DC7) - Table A8 Cash backed reserves/accumulated surplus reconciliation for 4th Quarter ended 30 June 2024 (Figures Finalised as at 2024/07/29)</t>
  </si>
  <si>
    <t>Northern Cape: !Kai! Garib (NC082) - Table A8 Cash backed reserves/accumulated surplus reconciliation for 4th Quarter ended 30 June 2024 (Figures Finalised as at 2024/07/29)</t>
  </si>
  <si>
    <t>Northern Cape: !Kheis (NC084) - Table A8 Cash backed reserves/accumulated surplus reconciliation for 4th Quarter ended 30 June 2024 (Figures Finalised as at 2024/07/29)</t>
  </si>
  <si>
    <t>Northern Cape: Tsantsabane (NC085) - Table A8 Cash backed reserves/accumulated surplus reconciliation for 4th Quarter ended 30 June 2024 (Figures Finalised as at 2024/07/29)</t>
  </si>
  <si>
    <t>Northern Cape: Kgatelopele (NC086) - Table A8 Cash backed reserves/accumulated surplus reconciliation for 4th Quarter ended 30 June 2024 (Figures Finalised as at 2024/07/29)</t>
  </si>
  <si>
    <t>Northern Cape: Dawid Kruiper (NC087) - Table A8 Cash backed reserves/accumulated surplus reconciliation for 4th Quarter ended 30 June 2024 (Figures Finalised as at 2024/07/29)</t>
  </si>
  <si>
    <t>Northern Cape: Z F Mgcawu (DC8) - Table A8 Cash backed reserves/accumulated surplus reconciliation for 4th Quarter ended 30 June 2024 (Figures Finalised as at 2024/07/29)</t>
  </si>
  <si>
    <t>Northern Cape: Sol Plaatje (NC091) - Table A8 Cash backed reserves/accumulated surplus reconciliation for 4th Quarter ended 30 June 2024 (Figures Finalised as at 2024/07/29)</t>
  </si>
  <si>
    <t>Northern Cape: Dikgatlong (NC092) - Table A8 Cash backed reserves/accumulated surplus reconciliation for 4th Quarter ended 30 June 2024 (Figures Finalised as at 2024/07/29)</t>
  </si>
  <si>
    <t>Northern Cape: Magareng (NC093) - Table A8 Cash backed reserves/accumulated surplus reconciliation for 4th Quarter ended 30 June 2024 (Figures Finalised as at 2024/07/29)</t>
  </si>
  <si>
    <t>Northern Cape: Phokwane (NC094) - Table A8 Cash backed reserves/accumulated surplus reconciliation for 4th Quarter ended 30 June 2024 (Figures Finalised as at 2024/07/29)</t>
  </si>
  <si>
    <t>Northern Cape: Frances Baard (DC9) - Table A8 Cash backed reserves/accumulated surplus reconciliation for 4th Quarter ended 30 June 2024 (Figures Finalised as at 2024/07/29)</t>
  </si>
  <si>
    <t>North West: Moretele (NW371) - Table A8 Cash backed reserves/accumulated surplus reconciliation for 4th Quarter ended 30 June 2024 (Figures Finalised as at 2024/07/29)</t>
  </si>
  <si>
    <t>North West: Madibeng (NW372) - Table A8 Cash backed reserves/accumulated surplus reconciliation for 4th Quarter ended 30 June 2024 (Figures Finalised as at 2024/07/29)</t>
  </si>
  <si>
    <t>North West: Rustenburg (NW373) - Table A8 Cash backed reserves/accumulated surplus reconciliation for 4th Quarter ended 30 June 2024 (Figures Finalised as at 2024/07/29)</t>
  </si>
  <si>
    <t>North West: Kgetlengrivier (NW374) - Table A8 Cash backed reserves/accumulated surplus reconciliation for 4th Quarter ended 30 June 2024 (Figures Finalised as at 2024/07/29)</t>
  </si>
  <si>
    <t>North West: Moses Kotane (NW375) - Table A8 Cash backed reserves/accumulated surplus reconciliation for 4th Quarter ended 30 June 2024 (Figures Finalised as at 2024/07/29)</t>
  </si>
  <si>
    <t>North West: Bojanala Platinum (DC37) - Table A8 Cash backed reserves/accumulated surplus reconciliation for 4th Quarter ended 30 June 2024 (Figures Finalised as at 2024/07/29)</t>
  </si>
  <si>
    <t>North West: Ratlou (NW381) - Table A8 Cash backed reserves/accumulated surplus reconciliation for 4th Quarter ended 30 June 2024 (Figures Finalised as at 2024/07/29)</t>
  </si>
  <si>
    <t>North West: Tswaing (NW382) - Table A8 Cash backed reserves/accumulated surplus reconciliation for 4th Quarter ended 30 June 2024 (Figures Finalised as at 2024/07/29)</t>
  </si>
  <si>
    <t>North West: Mafikeng (NW383) - Table A8 Cash backed reserves/accumulated surplus reconciliation for 4th Quarter ended 30 June 2024 (Figures Finalised as at 2024/07/29)</t>
  </si>
  <si>
    <t>North West: Ditsobotla (NW384) - Table A8 Cash backed reserves/accumulated surplus reconciliation for 4th Quarter ended 30 June 2024 (Figures Finalised as at 2024/07/29)</t>
  </si>
  <si>
    <t>North West: Ramotshere Moiloa (NW385) - Table A8 Cash backed reserves/accumulated surplus reconciliation for 4th Quarter ended 30 June 2024 (Figures Finalised as at 2024/07/29)</t>
  </si>
  <si>
    <t>North West: Ngaka Modiri Molema (DC38) - Table A8 Cash backed reserves/accumulated surplus reconciliation for 4th Quarter ended 30 June 2024 (Figures Finalised as at 2024/07/29)</t>
  </si>
  <si>
    <t>North West: Naledi (NW) (NW392) - Table A8 Cash backed reserves/accumulated surplus reconciliation for 4th Quarter ended 30 June 2024 (Figures Finalised as at 2024/07/29)</t>
  </si>
  <si>
    <t>North West: Mamusa (NW393) - Table A8 Cash backed reserves/accumulated surplus reconciliation for 4th Quarter ended 30 June 2024 (Figures Finalised as at 2024/07/29)</t>
  </si>
  <si>
    <t>North West: Greater Taung (NW394) - Table A8 Cash backed reserves/accumulated surplus reconciliation for 4th Quarter ended 30 June 2024 (Figures Finalised as at 2024/07/29)</t>
  </si>
  <si>
    <t>North West: Lekwa-Teemane (NW396) - Table A8 Cash backed reserves/accumulated surplus reconciliation for 4th Quarter ended 30 June 2024 (Figures Finalised as at 2024/07/29)</t>
  </si>
  <si>
    <t>North West: Kagisano-Molopo (NW397) - Table A8 Cash backed reserves/accumulated surplus reconciliation for 4th Quarter ended 30 June 2024 (Figures Finalised as at 2024/07/29)</t>
  </si>
  <si>
    <t>North West: Dr Ruth Segomotsi Mompati (DC39) - Table A8 Cash backed reserves/accumulated surplus reconciliation for 4th Quarter ended 30 June 2024 (Figures Finalised as at 2024/07/29)</t>
  </si>
  <si>
    <t>North West: City of Matlosana (NW403) - Table A8 Cash backed reserves/accumulated surplus reconciliation for 4th Quarter ended 30 June 2024 (Figures Finalised as at 2024/07/29)</t>
  </si>
  <si>
    <t>North West: Maquassi Hills (NW404) - Table A8 Cash backed reserves/accumulated surplus reconciliation for 4th Quarter ended 30 June 2024 (Figures Finalised as at 2024/07/29)</t>
  </si>
  <si>
    <t>North West: J B Marks (NW405) - Table A8 Cash backed reserves/accumulated surplus reconciliation for 4th Quarter ended 30 June 2024 (Figures Finalised as at 2024/07/29)</t>
  </si>
  <si>
    <t>North West: Dr Kenneth Kaunda (DC40) - Table A8 Cash backed reserves/accumulated surplus reconciliation for 4th Quarter ended 30 June 2024 (Figures Finalised as at 2024/07/29)</t>
  </si>
  <si>
    <t>Western Cape: Cape Town (CPT) - Table A8 Cash backed reserves/accumulated surplus reconciliation for 4th Quarter ended 30 June 2024 (Figures Finalised as at 2024/07/29)</t>
  </si>
  <si>
    <t>Western Cape: Matzikama (WC011) - Table A8 Cash backed reserves/accumulated surplus reconciliation for 4th Quarter ended 30 June 2024 (Figures Finalised as at 2024/07/29)</t>
  </si>
  <si>
    <t>Western Cape: Cederberg (WC012) - Table A8 Cash backed reserves/accumulated surplus reconciliation for 4th Quarter ended 30 June 2024 (Figures Finalised as at 2024/07/29)</t>
  </si>
  <si>
    <t>Western Cape: Bergrivier (WC013) - Table A8 Cash backed reserves/accumulated surplus reconciliation for 4th Quarter ended 30 June 2024 (Figures Finalised as at 2024/07/29)</t>
  </si>
  <si>
    <t>Western Cape: Saldanha Bay (WC014) - Table A8 Cash backed reserves/accumulated surplus reconciliation for 4th Quarter ended 30 June 2024 (Figures Finalised as at 2024/07/29)</t>
  </si>
  <si>
    <t>Western Cape: Swartland (WC015) - Table A8 Cash backed reserves/accumulated surplus reconciliation for 4th Quarter ended 30 June 2024 (Figures Finalised as at 2024/07/29)</t>
  </si>
  <si>
    <t>Western Cape: West Coast (DC1) - Table A8 Cash backed reserves/accumulated surplus reconciliation for 4th Quarter ended 30 June 2024 (Figures Finalised as at 2024/07/29)</t>
  </si>
  <si>
    <t>Western Cape: Witzenberg (WC022) - Table A8 Cash backed reserves/accumulated surplus reconciliation for 4th Quarter ended 30 June 2024 (Figures Finalised as at 2024/07/29)</t>
  </si>
  <si>
    <t>Western Cape: Drakenstein (WC023) - Table A8 Cash backed reserves/accumulated surplus reconciliation for 4th Quarter ended 30 June 2024 (Figures Finalised as at 2024/07/29)</t>
  </si>
  <si>
    <t>Western Cape: Stellenbosch (WC024) - Table A8 Cash backed reserves/accumulated surplus reconciliation for 4th Quarter ended 30 June 2024 (Figures Finalised as at 2024/07/29)</t>
  </si>
  <si>
    <t>Western Cape: Breede Valley (WC025) - Table A8 Cash backed reserves/accumulated surplus reconciliation for 4th Quarter ended 30 June 2024 (Figures Finalised as at 2024/07/29)</t>
  </si>
  <si>
    <t>Western Cape: Langeberg (WC026) - Table A8 Cash backed reserves/accumulated surplus reconciliation for 4th Quarter ended 30 June 2024 (Figures Finalised as at 2024/07/29)</t>
  </si>
  <si>
    <t>Western Cape: Cape Winelands DM (DC2) - Table A8 Cash backed reserves/accumulated surplus reconciliation for 4th Quarter ended 30 June 2024 (Figures Finalised as at 2024/07/29)</t>
  </si>
  <si>
    <t>Western Cape: Theewaterskloof (WC031) - Table A8 Cash backed reserves/accumulated surplus reconciliation for 4th Quarter ended 30 June 2024 (Figures Finalised as at 2024/07/29)</t>
  </si>
  <si>
    <t>Western Cape: Overstrand (WC032) - Table A8 Cash backed reserves/accumulated surplus reconciliation for 4th Quarter ended 30 June 2024 (Figures Finalised as at 2024/07/29)</t>
  </si>
  <si>
    <t>Western Cape: Cape Agulhas (WC033) - Table A8 Cash backed reserves/accumulated surplus reconciliation for 4th Quarter ended 30 June 2024 (Figures Finalised as at 2024/07/29)</t>
  </si>
  <si>
    <t>Western Cape: Swellendam (WC034) - Table A8 Cash backed reserves/accumulated surplus reconciliation for 4th Quarter ended 30 June 2024 (Figures Finalised as at 2024/07/29)</t>
  </si>
  <si>
    <t>Western Cape: Overberg (DC3) - Table A8 Cash backed reserves/accumulated surplus reconciliation for 4th Quarter ended 30 June 2024 (Figures Finalised as at 2024/07/29)</t>
  </si>
  <si>
    <t>Western Cape: Kannaland (WC041) - Table A8 Cash backed reserves/accumulated surplus reconciliation for 4th Quarter ended 30 June 2024 (Figures Finalised as at 2024/07/29)</t>
  </si>
  <si>
    <t>Western Cape: Hessequa (WC042) - Table A8 Cash backed reserves/accumulated surplus reconciliation for 4th Quarter ended 30 June 2024 (Figures Finalised as at 2024/07/29)</t>
  </si>
  <si>
    <t>Western Cape: Mossel Bay (WC043) - Table A8 Cash backed reserves/accumulated surplus reconciliation for 4th Quarter ended 30 June 2024 (Figures Finalised as at 2024/07/29)</t>
  </si>
  <si>
    <t>Western Cape: George (WC044) - Table A8 Cash backed reserves/accumulated surplus reconciliation for 4th Quarter ended 30 June 2024 (Figures Finalised as at 2024/07/29)</t>
  </si>
  <si>
    <t>Western Cape: Oudtshoorn (WC045) - Table A8 Cash backed reserves/accumulated surplus reconciliation for 4th Quarter ended 30 June 2024 (Figures Finalised as at 2024/07/29)</t>
  </si>
  <si>
    <t>Western Cape: Bitou (WC047) - Table A8 Cash backed reserves/accumulated surplus reconciliation for 4th Quarter ended 30 June 2024 (Figures Finalised as at 2024/07/29)</t>
  </si>
  <si>
    <t>Western Cape: Knysna (WC048) - Table A8 Cash backed reserves/accumulated surplus reconciliation for 4th Quarter ended 30 June 2024 (Figures Finalised as at 2024/07/29)</t>
  </si>
  <si>
    <t>Western Cape: Garden Route (DC4) - Table A8 Cash backed reserves/accumulated surplus reconciliation for 4th Quarter ended 30 June 2024 (Figures Finalised as at 2024/07/29)</t>
  </si>
  <si>
    <t>Western Cape: Laingsburg (WC051) - Table A8 Cash backed reserves/accumulated surplus reconciliation for 4th Quarter ended 30 June 2024 (Figures Finalised as at 2024/07/29)</t>
  </si>
  <si>
    <t>Western Cape: Prince Albert (WC052) - Table A8 Cash backed reserves/accumulated surplus reconciliation for 4th Quarter ended 30 June 2024 (Figures Finalised as at 2024/07/29)</t>
  </si>
  <si>
    <t>Western Cape: Beaufort West (WC053) - Table A8 Cash backed reserves/accumulated surplus reconciliation for 4th Quarter ended 30 June 2024 (Figures Finalised as at 2024/07/29)</t>
  </si>
  <si>
    <t>Western Cape: Central Karoo (DC5)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</si>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</sst>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317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213802750843</v>
      </c>
      <c r="D5" s="20">
        <v>192998711609</v>
      </c>
      <c r="E5" s="21">
        <v>165613824269</v>
      </c>
      <c r="F5" s="22">
        <v>144676721809</v>
      </c>
      <c r="G5" s="20">
        <v>144156457885</v>
      </c>
      <c r="H5" s="23">
        <v>144156457885</v>
      </c>
      <c r="I5" s="24">
        <v>177238807571</v>
      </c>
      <c r="J5" s="22">
        <v>85963502210</v>
      </c>
      <c r="K5" s="20">
        <v>99153017283</v>
      </c>
      <c r="L5" s="23">
        <v>117781988169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-160334392787</v>
      </c>
      <c r="D6" s="20">
        <f t="shared" si="0"/>
        <v>-140643626423</v>
      </c>
      <c r="E6" s="23">
        <f t="shared" si="0"/>
        <v>-106329659785</v>
      </c>
      <c r="F6" s="22">
        <f t="shared" si="0"/>
        <v>-32507662610</v>
      </c>
      <c r="G6" s="20">
        <f t="shared" si="0"/>
        <v>-40174368873</v>
      </c>
      <c r="H6" s="23">
        <f t="shared" si="0"/>
        <v>-40174368873</v>
      </c>
      <c r="I6" s="25">
        <f>+I75-I5</f>
        <v>-123580759308</v>
      </c>
      <c r="J6" s="22">
        <f t="shared" ref="J6:L6" si="1">+J75-J5</f>
        <v>3716191093</v>
      </c>
      <c r="K6" s="20">
        <f t="shared" si="1"/>
        <v>1932186987</v>
      </c>
      <c r="L6" s="23">
        <f t="shared" si="1"/>
        <v>-2791025355</v>
      </c>
    </row>
    <row r="7" spans="1:12" ht="13.5" x14ac:dyDescent="0.25">
      <c r="A7" s="18" t="s">
        <v>23</v>
      </c>
      <c r="B7" s="19" t="s">
        <v>21</v>
      </c>
      <c r="C7" s="20">
        <v>8305275014</v>
      </c>
      <c r="D7" s="20">
        <v>8250220924</v>
      </c>
      <c r="E7" s="23">
        <v>7209935120</v>
      </c>
      <c r="F7" s="26">
        <v>6402319001</v>
      </c>
      <c r="G7" s="20">
        <v>6499291023</v>
      </c>
      <c r="H7" s="23">
        <v>6499291023</v>
      </c>
      <c r="I7" s="27">
        <v>6263159265</v>
      </c>
      <c r="J7" s="26">
        <v>3822628000</v>
      </c>
      <c r="K7" s="20">
        <v>4474583812</v>
      </c>
      <c r="L7" s="23">
        <v>4705979334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61773633070</v>
      </c>
      <c r="D8" s="30">
        <f t="shared" si="2"/>
        <v>60605306110</v>
      </c>
      <c r="E8" s="31">
        <f t="shared" si="2"/>
        <v>66494099604</v>
      </c>
      <c r="F8" s="32">
        <f t="shared" si="2"/>
        <v>118571378200</v>
      </c>
      <c r="G8" s="30">
        <f t="shared" si="2"/>
        <v>110481380035</v>
      </c>
      <c r="H8" s="31">
        <f t="shared" si="2"/>
        <v>110481380035</v>
      </c>
      <c r="I8" s="33">
        <f>SUM(I5:I7)</f>
        <v>59921207528</v>
      </c>
      <c r="J8" s="32">
        <f t="shared" ref="J8:L8" si="3">SUM(J5:J7)</f>
        <v>93502321303</v>
      </c>
      <c r="K8" s="30">
        <f t="shared" si="3"/>
        <v>105559788082</v>
      </c>
      <c r="L8" s="31">
        <f t="shared" si="3"/>
        <v>119696942148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4155854561</v>
      </c>
      <c r="D11" s="20">
        <v>6115317325</v>
      </c>
      <c r="E11" s="23">
        <v>8962451296</v>
      </c>
      <c r="F11" s="26">
        <v>4307350837</v>
      </c>
      <c r="G11" s="20">
        <v>6401881910</v>
      </c>
      <c r="H11" s="23">
        <v>6401881910</v>
      </c>
      <c r="I11" s="27">
        <v>6918536578</v>
      </c>
      <c r="J11" s="26">
        <v>5749678957</v>
      </c>
      <c r="K11" s="20">
        <v>9979292546</v>
      </c>
      <c r="L11" s="23">
        <v>8388309497</v>
      </c>
    </row>
    <row r="12" spans="1:12" ht="13.5" x14ac:dyDescent="0.25">
      <c r="A12" s="18" t="s">
        <v>27</v>
      </c>
      <c r="B12" s="19" t="s">
        <v>19</v>
      </c>
      <c r="C12" s="20">
        <v>109630123</v>
      </c>
      <c r="D12" s="20">
        <v>87403125</v>
      </c>
      <c r="E12" s="23">
        <v>10137549349</v>
      </c>
      <c r="F12" s="26">
        <v>661433649</v>
      </c>
      <c r="G12" s="20">
        <v>8516870248</v>
      </c>
      <c r="H12" s="23">
        <v>8516870248</v>
      </c>
      <c r="I12" s="27">
        <v>562684718</v>
      </c>
      <c r="J12" s="26">
        <v>7285992903</v>
      </c>
      <c r="K12" s="20">
        <v>6514750967</v>
      </c>
      <c r="L12" s="23">
        <v>5670591510</v>
      </c>
    </row>
    <row r="13" spans="1:12" ht="13.5" x14ac:dyDescent="0.25">
      <c r="A13" s="18" t="s">
        <v>28</v>
      </c>
      <c r="B13" s="19" t="s">
        <v>29</v>
      </c>
      <c r="C13" s="20">
        <v>22648440932</v>
      </c>
      <c r="D13" s="20">
        <v>-3518413811</v>
      </c>
      <c r="E13" s="23">
        <v>-7478934207</v>
      </c>
      <c r="F13" s="26">
        <v>-7317285492</v>
      </c>
      <c r="G13" s="20">
        <v>-7561563118</v>
      </c>
      <c r="H13" s="23">
        <v>-7561563118</v>
      </c>
      <c r="I13" s="27">
        <v>-7107531894</v>
      </c>
      <c r="J13" s="26">
        <v>-6986316763</v>
      </c>
      <c r="K13" s="20">
        <v>-8456659337</v>
      </c>
      <c r="L13" s="23">
        <v>-8133141588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65494137003.570862</v>
      </c>
      <c r="D14" s="20">
        <f t="shared" si="4"/>
        <v>88429769403.083405</v>
      </c>
      <c r="E14" s="23">
        <f t="shared" si="4"/>
        <v>104700969360.50395</v>
      </c>
      <c r="F14" s="26">
        <f t="shared" si="4"/>
        <v>30983103242.982452</v>
      </c>
      <c r="G14" s="20">
        <f t="shared" si="4"/>
        <v>31511744551.406021</v>
      </c>
      <c r="H14" s="23">
        <f t="shared" si="4"/>
        <v>31511744551.406021</v>
      </c>
      <c r="I14" s="27">
        <f>-I32</f>
        <v>60192249968.001068</v>
      </c>
      <c r="J14" s="26">
        <f t="shared" ref="J14:L14" si="5">-J32</f>
        <v>13657218984.439148</v>
      </c>
      <c r="K14" s="20">
        <f t="shared" si="5"/>
        <v>17218429944.794495</v>
      </c>
      <c r="L14" s="23">
        <f t="shared" si="5"/>
        <v>-3055477767.8272095</v>
      </c>
    </row>
    <row r="15" spans="1:12" ht="13.5" x14ac:dyDescent="0.25">
      <c r="A15" s="18" t="s">
        <v>32</v>
      </c>
      <c r="B15" s="19" t="s">
        <v>19</v>
      </c>
      <c r="C15" s="35">
        <v>18881174503</v>
      </c>
      <c r="D15" s="35">
        <v>18703658322</v>
      </c>
      <c r="E15" s="36">
        <v>19651742337</v>
      </c>
      <c r="F15" s="39">
        <v>15845703077</v>
      </c>
      <c r="G15" s="35">
        <v>15752327002</v>
      </c>
      <c r="H15" s="36">
        <v>15752327002</v>
      </c>
      <c r="I15" s="38">
        <v>19599325902</v>
      </c>
      <c r="J15" s="39">
        <v>13106138710</v>
      </c>
      <c r="K15" s="35">
        <v>12974789314</v>
      </c>
      <c r="L15" s="36">
        <v>12459178639</v>
      </c>
    </row>
    <row r="16" spans="1:12" ht="13.5" x14ac:dyDescent="0.25">
      <c r="A16" s="18" t="s">
        <v>33</v>
      </c>
      <c r="B16" s="19" t="s">
        <v>34</v>
      </c>
      <c r="C16" s="20">
        <v>1755861683</v>
      </c>
      <c r="D16" s="20">
        <v>678802666</v>
      </c>
      <c r="E16" s="23">
        <v>822524095</v>
      </c>
      <c r="F16" s="26">
        <v>1275338744</v>
      </c>
      <c r="G16" s="20">
        <v>1869872020</v>
      </c>
      <c r="H16" s="23">
        <v>1869872020</v>
      </c>
      <c r="I16" s="27">
        <v>1665624251</v>
      </c>
      <c r="J16" s="26">
        <v>1134152602</v>
      </c>
      <c r="K16" s="20">
        <v>1867880283</v>
      </c>
      <c r="L16" s="23">
        <v>1648497931</v>
      </c>
    </row>
    <row r="17" spans="1:12" ht="13.5" x14ac:dyDescent="0.25">
      <c r="A17" s="18" t="s">
        <v>35</v>
      </c>
      <c r="B17" s="19" t="s">
        <v>36</v>
      </c>
      <c r="C17" s="20">
        <v>15615515584</v>
      </c>
      <c r="D17" s="20">
        <v>15027172080</v>
      </c>
      <c r="E17" s="23">
        <v>14532661049</v>
      </c>
      <c r="F17" s="26">
        <v>11604548752</v>
      </c>
      <c r="G17" s="20">
        <v>12203583475</v>
      </c>
      <c r="H17" s="23">
        <v>12203583475</v>
      </c>
      <c r="I17" s="27">
        <v>14825125186</v>
      </c>
      <c r="J17" s="26">
        <v>21017041136</v>
      </c>
      <c r="K17" s="20">
        <v>22256459857</v>
      </c>
      <c r="L17" s="23">
        <v>24847867885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128660614389.57086</v>
      </c>
      <c r="D18" s="30">
        <f t="shared" si="6"/>
        <v>125523709110.0834</v>
      </c>
      <c r="E18" s="31">
        <f t="shared" si="6"/>
        <v>151328963279.50397</v>
      </c>
      <c r="F18" s="32">
        <f t="shared" si="6"/>
        <v>57360192809.982452</v>
      </c>
      <c r="G18" s="30">
        <f t="shared" si="6"/>
        <v>68694716088.406021</v>
      </c>
      <c r="H18" s="31">
        <f t="shared" si="6"/>
        <v>68694716088.406021</v>
      </c>
      <c r="I18" s="33">
        <f>SUM(I11:I17)</f>
        <v>96656014709.001068</v>
      </c>
      <c r="J18" s="32">
        <f t="shared" ref="J18:L18" si="7">SUM(J11:J17)</f>
        <v>54963906529.439148</v>
      </c>
      <c r="K18" s="30">
        <f t="shared" si="7"/>
        <v>62354943574.794495</v>
      </c>
      <c r="L18" s="31">
        <f t="shared" si="7"/>
        <v>41825826106.172791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-66886981319.570862</v>
      </c>
      <c r="D19" s="42">
        <f t="shared" si="8"/>
        <v>-64918403000.083405</v>
      </c>
      <c r="E19" s="43">
        <f t="shared" si="8"/>
        <v>-84834863675.503967</v>
      </c>
      <c r="F19" s="44">
        <f t="shared" si="8"/>
        <v>61211185390.017548</v>
      </c>
      <c r="G19" s="42">
        <f t="shared" si="8"/>
        <v>41786663946.593979</v>
      </c>
      <c r="H19" s="45">
        <f t="shared" si="8"/>
        <v>41786663946.593979</v>
      </c>
      <c r="I19" s="46">
        <f>+I8-I18</f>
        <v>-36734807181.001068</v>
      </c>
      <c r="J19" s="47">
        <f t="shared" ref="J19:L19" si="9">+J8-J18</f>
        <v>38538414773.560852</v>
      </c>
      <c r="K19" s="42">
        <f t="shared" si="9"/>
        <v>43204844507.205505</v>
      </c>
      <c r="L19" s="43">
        <f t="shared" si="9"/>
        <v>77871116041.827209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1290053259</v>
      </c>
      <c r="K20" s="20">
        <v>678264751</v>
      </c>
      <c r="L20" s="23">
        <v>49005378</v>
      </c>
    </row>
    <row r="21" spans="1:12" ht="13.5" x14ac:dyDescent="0.25">
      <c r="A21" s="48" t="s">
        <v>40</v>
      </c>
      <c r="B21" s="41" t="s">
        <v>19</v>
      </c>
      <c r="C21" s="42">
        <f>+C19-C20</f>
        <v>-66886981319.570862</v>
      </c>
      <c r="D21" s="42">
        <f t="shared" ref="D21:L21" si="10">+D19-D20</f>
        <v>-64918403000.083405</v>
      </c>
      <c r="E21" s="43">
        <f t="shared" si="10"/>
        <v>-84834863675.503967</v>
      </c>
      <c r="F21" s="44">
        <f t="shared" si="10"/>
        <v>61211185390.017548</v>
      </c>
      <c r="G21" s="42">
        <f t="shared" si="10"/>
        <v>41786663946.593979</v>
      </c>
      <c r="H21" s="45">
        <f t="shared" si="10"/>
        <v>41786663946.593979</v>
      </c>
      <c r="I21" s="46">
        <f t="shared" si="10"/>
        <v>-36734807181.001068</v>
      </c>
      <c r="J21" s="47">
        <f t="shared" si="10"/>
        <v>37248361514.560852</v>
      </c>
      <c r="K21" s="42">
        <f t="shared" si="10"/>
        <v>42526579756.205505</v>
      </c>
      <c r="L21" s="43">
        <f t="shared" si="10"/>
        <v>77822110663.827209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54986421687.429138</v>
      </c>
      <c r="D29" s="24">
        <f t="shared" ref="D29:L29" si="11">D35*D36</f>
        <v>49782731007.916595</v>
      </c>
      <c r="E29" s="24">
        <f t="shared" si="11"/>
        <v>69271839887.496048</v>
      </c>
      <c r="F29" s="24">
        <f t="shared" si="11"/>
        <v>124438956119.01755</v>
      </c>
      <c r="G29" s="24">
        <f t="shared" si="11"/>
        <v>123167936639.59398</v>
      </c>
      <c r="H29" s="24">
        <f t="shared" si="11"/>
        <v>123167936639.59398</v>
      </c>
      <c r="I29" s="24">
        <f t="shared" si="11"/>
        <v>104359332187.99893</v>
      </c>
      <c r="J29" s="24">
        <f t="shared" si="11"/>
        <v>116754947203.56085</v>
      </c>
      <c r="K29" s="24">
        <f t="shared" si="11"/>
        <v>74175789630.205505</v>
      </c>
      <c r="L29" s="24">
        <f t="shared" si="11"/>
        <v>85405967341.827209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120480558691</v>
      </c>
      <c r="D31" s="24">
        <v>138212500411</v>
      </c>
      <c r="E31" s="24">
        <v>173972809248</v>
      </c>
      <c r="F31" s="24">
        <v>155422059362</v>
      </c>
      <c r="G31" s="24">
        <v>154679681191</v>
      </c>
      <c r="H31" s="24">
        <v>154679681191</v>
      </c>
      <c r="I31" s="24">
        <v>164551582156</v>
      </c>
      <c r="J31" s="24">
        <v>130412166188</v>
      </c>
      <c r="K31" s="24">
        <v>91394219575</v>
      </c>
      <c r="L31" s="24">
        <v>82350489574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-65494137003.570862</v>
      </c>
      <c r="D32" s="54">
        <f t="shared" si="12"/>
        <v>-88429769403.083405</v>
      </c>
      <c r="E32" s="54">
        <f t="shared" si="12"/>
        <v>-104700969360.50395</v>
      </c>
      <c r="F32" s="54">
        <f t="shared" si="12"/>
        <v>-30983103242.982452</v>
      </c>
      <c r="G32" s="54">
        <f t="shared" si="12"/>
        <v>-31511744551.406021</v>
      </c>
      <c r="H32" s="54">
        <f t="shared" si="12"/>
        <v>-31511744551.406021</v>
      </c>
      <c r="I32" s="54">
        <f>+I29-I31</f>
        <v>-60192249968.001068</v>
      </c>
      <c r="J32" s="54">
        <f t="shared" ref="J32:L32" si="13">+J29-J31</f>
        <v>-13657218984.439148</v>
      </c>
      <c r="K32" s="54">
        <f t="shared" si="13"/>
        <v>-17218429944.794495</v>
      </c>
      <c r="L32" s="54">
        <f t="shared" si="13"/>
        <v>3055477767.8272095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78703495192</v>
      </c>
      <c r="D35" s="24">
        <v>71916261336</v>
      </c>
      <c r="E35" s="24">
        <v>88893838327</v>
      </c>
      <c r="F35" s="24">
        <v>133459346899</v>
      </c>
      <c r="G35" s="24">
        <v>129437863848</v>
      </c>
      <c r="H35" s="24">
        <v>129437863848</v>
      </c>
      <c r="I35" s="24">
        <v>113361537181</v>
      </c>
      <c r="J35" s="24">
        <v>117344648252</v>
      </c>
      <c r="K35" s="24">
        <v>74445885313</v>
      </c>
      <c r="L35" s="24">
        <v>86137147950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0.69865285592828874</v>
      </c>
      <c r="D36" s="56">
        <f t="shared" si="14"/>
        <v>0.69223191087933056</v>
      </c>
      <c r="E36" s="56">
        <f t="shared" si="14"/>
        <v>0.77926480835124323</v>
      </c>
      <c r="F36" s="56">
        <f t="shared" si="14"/>
        <v>0.93241094768125199</v>
      </c>
      <c r="G36" s="56">
        <f t="shared" si="14"/>
        <v>0.95156033155979114</v>
      </c>
      <c r="H36" s="56">
        <f t="shared" si="14"/>
        <v>0.95156033155979114</v>
      </c>
      <c r="I36" s="56">
        <f>IF(ISERROR(I74/I73),0,(I74/I73))</f>
        <v>0.92058854160889159</v>
      </c>
      <c r="J36" s="56">
        <f t="shared" ref="J36:L36" si="15">IF(ISERROR(J74/J73),0,(J74/J73))</f>
        <v>0.99497462340870668</v>
      </c>
      <c r="K36" s="56">
        <f t="shared" si="15"/>
        <v>0.99637191925841295</v>
      </c>
      <c r="L36" s="56">
        <f t="shared" si="15"/>
        <v>0.99151143698654587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747042809</v>
      </c>
      <c r="D54" s="24">
        <v>700879196</v>
      </c>
      <c r="E54" s="24">
        <v>724974561</v>
      </c>
      <c r="F54" s="24">
        <v>513972378</v>
      </c>
      <c r="G54" s="24">
        <v>571144816</v>
      </c>
      <c r="H54" s="24">
        <v>571144816</v>
      </c>
      <c r="I54" s="24">
        <v>649880047</v>
      </c>
      <c r="J54" s="24">
        <v>528235130</v>
      </c>
      <c r="K54" s="24">
        <v>528446271</v>
      </c>
      <c r="L54" s="24">
        <v>532566764</v>
      </c>
    </row>
    <row r="55" spans="1:12" ht="13.5" x14ac:dyDescent="0.25">
      <c r="A55" s="50" t="s">
        <v>49</v>
      </c>
      <c r="B55" s="50" t="s">
        <v>19</v>
      </c>
      <c r="C55" s="24">
        <v>10945983887</v>
      </c>
      <c r="D55" s="24">
        <v>10613815932</v>
      </c>
      <c r="E55" s="24">
        <v>10061301422</v>
      </c>
      <c r="F55" s="24">
        <v>8636088565</v>
      </c>
      <c r="G55" s="24">
        <v>9049698184</v>
      </c>
      <c r="H55" s="24">
        <v>9049698184</v>
      </c>
      <c r="I55" s="24">
        <v>10663999773</v>
      </c>
      <c r="J55" s="24">
        <v>16310020413</v>
      </c>
      <c r="K55" s="24">
        <v>17337672626</v>
      </c>
      <c r="L55" s="24">
        <v>19723229973</v>
      </c>
    </row>
    <row r="56" spans="1:12" ht="13.5" x14ac:dyDescent="0.25">
      <c r="A56" s="50" t="s">
        <v>50</v>
      </c>
      <c r="B56" s="50" t="s">
        <v>19</v>
      </c>
      <c r="C56" s="24">
        <v>673650853</v>
      </c>
      <c r="D56" s="24">
        <v>701428613</v>
      </c>
      <c r="E56" s="24">
        <v>716292801</v>
      </c>
      <c r="F56" s="24">
        <v>708154289</v>
      </c>
      <c r="G56" s="24">
        <v>525572316</v>
      </c>
      <c r="H56" s="24">
        <v>525572316</v>
      </c>
      <c r="I56" s="24">
        <v>555713649</v>
      </c>
      <c r="J56" s="24">
        <v>2191036293</v>
      </c>
      <c r="K56" s="24">
        <v>2413942063</v>
      </c>
      <c r="L56" s="24">
        <v>2630753487</v>
      </c>
    </row>
    <row r="57" spans="1:12" ht="13.5" x14ac:dyDescent="0.25">
      <c r="A57" s="50" t="s">
        <v>51</v>
      </c>
      <c r="B57" s="50" t="s">
        <v>19</v>
      </c>
      <c r="C57" s="24">
        <v>285747388</v>
      </c>
      <c r="D57" s="24">
        <v>313142895</v>
      </c>
      <c r="E57" s="24">
        <v>320994583</v>
      </c>
      <c r="F57" s="24">
        <v>214423556</v>
      </c>
      <c r="G57" s="24">
        <v>217254547</v>
      </c>
      <c r="H57" s="24">
        <v>217254547</v>
      </c>
      <c r="I57" s="24">
        <v>269640824</v>
      </c>
      <c r="J57" s="24">
        <v>165745924</v>
      </c>
      <c r="K57" s="24">
        <v>141296717</v>
      </c>
      <c r="L57" s="24">
        <v>116575541</v>
      </c>
    </row>
    <row r="58" spans="1:12" ht="13.5" x14ac:dyDescent="0.25">
      <c r="A58" s="50" t="s">
        <v>52</v>
      </c>
      <c r="B58" s="50" t="s">
        <v>19</v>
      </c>
      <c r="C58" s="24">
        <v>75696929</v>
      </c>
      <c r="D58" s="24">
        <v>84400269</v>
      </c>
      <c r="E58" s="24">
        <v>93354204</v>
      </c>
      <c r="F58" s="24">
        <v>83717065</v>
      </c>
      <c r="G58" s="24">
        <v>65265891</v>
      </c>
      <c r="H58" s="24">
        <v>65265891</v>
      </c>
      <c r="I58" s="24">
        <v>64465735</v>
      </c>
      <c r="J58" s="24">
        <v>89924561</v>
      </c>
      <c r="K58" s="24">
        <v>96632190</v>
      </c>
      <c r="L58" s="24">
        <v>104174629</v>
      </c>
    </row>
    <row r="59" spans="1:12" ht="13.5" x14ac:dyDescent="0.25">
      <c r="A59" s="50" t="s">
        <v>53</v>
      </c>
      <c r="B59" s="50" t="s">
        <v>19</v>
      </c>
      <c r="C59" s="24">
        <v>312377856</v>
      </c>
      <c r="D59" s="24">
        <v>189845878</v>
      </c>
      <c r="E59" s="24">
        <v>189981159</v>
      </c>
      <c r="F59" s="24">
        <v>24819373</v>
      </c>
      <c r="G59" s="24">
        <v>138528362</v>
      </c>
      <c r="H59" s="24">
        <v>138528362</v>
      </c>
      <c r="I59" s="24">
        <v>147726142</v>
      </c>
      <c r="J59" s="24">
        <v>74129050</v>
      </c>
      <c r="K59" s="24">
        <v>64290320</v>
      </c>
      <c r="L59" s="24">
        <v>64461267</v>
      </c>
    </row>
    <row r="60" spans="1:12" ht="13.5" x14ac:dyDescent="0.25">
      <c r="A60" s="50" t="s">
        <v>54</v>
      </c>
      <c r="B60" s="50" t="s">
        <v>19</v>
      </c>
      <c r="C60" s="24">
        <v>1215255197</v>
      </c>
      <c r="D60" s="24">
        <v>1186945026</v>
      </c>
      <c r="E60" s="24">
        <v>1186130587</v>
      </c>
      <c r="F60" s="24">
        <v>1075069</v>
      </c>
      <c r="G60" s="24">
        <v>3048506</v>
      </c>
      <c r="H60" s="24">
        <v>3048506</v>
      </c>
      <c r="I60" s="24">
        <v>1199207254</v>
      </c>
      <c r="J60" s="24">
        <v>4673951</v>
      </c>
      <c r="K60" s="24">
        <v>5745681</v>
      </c>
      <c r="L60" s="24">
        <v>7672235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-152857</v>
      </c>
      <c r="E61" s="24">
        <v>-170893</v>
      </c>
      <c r="F61" s="24">
        <v>1328427700</v>
      </c>
      <c r="G61" s="24">
        <v>0</v>
      </c>
      <c r="H61" s="24">
        <v>0</v>
      </c>
      <c r="I61" s="24">
        <v>-173094</v>
      </c>
      <c r="J61" s="24">
        <v>-11589996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643013593</v>
      </c>
      <c r="D62" s="24">
        <v>901418602</v>
      </c>
      <c r="E62" s="24">
        <v>900139249</v>
      </c>
      <c r="F62" s="24">
        <v>93870657</v>
      </c>
      <c r="G62" s="24">
        <v>304682215</v>
      </c>
      <c r="H62" s="24">
        <v>304682215</v>
      </c>
      <c r="I62" s="24">
        <v>938237131</v>
      </c>
      <c r="J62" s="24">
        <v>336438009</v>
      </c>
      <c r="K62" s="24">
        <v>340006188</v>
      </c>
      <c r="L62" s="24">
        <v>340006188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14898768512</v>
      </c>
      <c r="D67" s="54">
        <f t="shared" ref="D67:L67" si="18">SUM(D54:D66)</f>
        <v>14691723554</v>
      </c>
      <c r="E67" s="54">
        <f t="shared" si="18"/>
        <v>14192997673</v>
      </c>
      <c r="F67" s="54">
        <f t="shared" si="18"/>
        <v>11604548652</v>
      </c>
      <c r="G67" s="54">
        <f t="shared" si="18"/>
        <v>10875194837</v>
      </c>
      <c r="H67" s="54">
        <f t="shared" si="18"/>
        <v>10875194837</v>
      </c>
      <c r="I67" s="54">
        <f t="shared" si="18"/>
        <v>14488697461</v>
      </c>
      <c r="J67" s="54">
        <f t="shared" si="18"/>
        <v>19688613335</v>
      </c>
      <c r="K67" s="54">
        <f t="shared" si="18"/>
        <v>20928032056</v>
      </c>
      <c r="L67" s="54">
        <f t="shared" si="18"/>
        <v>23519440084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289260835929</v>
      </c>
      <c r="D73" s="24">
        <v>280029700562</v>
      </c>
      <c r="E73" s="24">
        <v>330356454063</v>
      </c>
      <c r="F73" s="24">
        <v>384536712816</v>
      </c>
      <c r="G73" s="24">
        <v>380098994107</v>
      </c>
      <c r="H73" s="24">
        <v>380098994107</v>
      </c>
      <c r="I73" s="24">
        <v>357277480238</v>
      </c>
      <c r="J73" s="24">
        <v>409334711465</v>
      </c>
      <c r="K73" s="24">
        <v>441427756456</v>
      </c>
      <c r="L73" s="24">
        <v>477985933493</v>
      </c>
    </row>
    <row r="74" spans="1:12" ht="13.5" hidden="1" x14ac:dyDescent="0.25">
      <c r="A74" s="50" t="s">
        <v>59</v>
      </c>
      <c r="B74" s="50" t="s">
        <v>19</v>
      </c>
      <c r="C74" s="24">
        <v>202092909130</v>
      </c>
      <c r="D74" s="24">
        <v>193845494723</v>
      </c>
      <c r="E74" s="24">
        <v>257435158863</v>
      </c>
      <c r="F74" s="24">
        <v>358546240815</v>
      </c>
      <c r="G74" s="24">
        <v>361687124858</v>
      </c>
      <c r="H74" s="24">
        <v>361687124858</v>
      </c>
      <c r="I74" s="24">
        <v>328905554482</v>
      </c>
      <c r="J74" s="24">
        <v>407277650388</v>
      </c>
      <c r="K74" s="24">
        <v>439826220914</v>
      </c>
      <c r="L74" s="24">
        <v>473928519777</v>
      </c>
    </row>
    <row r="75" spans="1:12" ht="13.5" hidden="1" x14ac:dyDescent="0.25">
      <c r="A75" s="50" t="s">
        <v>60</v>
      </c>
      <c r="B75" s="50" t="s">
        <v>19</v>
      </c>
      <c r="C75" s="24">
        <v>53468358056</v>
      </c>
      <c r="D75" s="24">
        <v>52355085186</v>
      </c>
      <c r="E75" s="24">
        <v>59284164484</v>
      </c>
      <c r="F75" s="24">
        <v>112169059199</v>
      </c>
      <c r="G75" s="24">
        <v>103982089012</v>
      </c>
      <c r="H75" s="24">
        <v>103982089012</v>
      </c>
      <c r="I75" s="24">
        <v>53658048263</v>
      </c>
      <c r="J75" s="24">
        <v>89679693303</v>
      </c>
      <c r="K75" s="24">
        <v>101085204270</v>
      </c>
      <c r="L75" s="24">
        <v>114990962814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4050638803</v>
      </c>
      <c r="D5" s="20">
        <v>3941450645</v>
      </c>
      <c r="E5" s="21">
        <v>4139278385</v>
      </c>
      <c r="F5" s="22">
        <v>686467742</v>
      </c>
      <c r="G5" s="20">
        <v>729664727</v>
      </c>
      <c r="H5" s="23">
        <v>729664727</v>
      </c>
      <c r="I5" s="24">
        <v>3944387708</v>
      </c>
      <c r="J5" s="22">
        <v>803263637</v>
      </c>
      <c r="K5" s="20">
        <v>916940881</v>
      </c>
      <c r="L5" s="23">
        <v>1066457819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-2905231540</v>
      </c>
      <c r="D6" s="20">
        <f t="shared" si="0"/>
        <v>-3243993840</v>
      </c>
      <c r="E6" s="23">
        <f t="shared" si="0"/>
        <v>-3459303392</v>
      </c>
      <c r="F6" s="22">
        <f t="shared" si="0"/>
        <v>6004575</v>
      </c>
      <c r="G6" s="20">
        <f t="shared" si="0"/>
        <v>5164575</v>
      </c>
      <c r="H6" s="23">
        <f t="shared" si="0"/>
        <v>5164575</v>
      </c>
      <c r="I6" s="25">
        <f>+I75-I5</f>
        <v>-3236098805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1145407263</v>
      </c>
      <c r="D8" s="30">
        <f t="shared" si="2"/>
        <v>697456805</v>
      </c>
      <c r="E8" s="31">
        <f t="shared" si="2"/>
        <v>679974993</v>
      </c>
      <c r="F8" s="32">
        <f t="shared" si="2"/>
        <v>692472317</v>
      </c>
      <c r="G8" s="30">
        <f t="shared" si="2"/>
        <v>734829302</v>
      </c>
      <c r="H8" s="31">
        <f t="shared" si="2"/>
        <v>734829302</v>
      </c>
      <c r="I8" s="33">
        <f>SUM(I5:I7)</f>
        <v>708288903</v>
      </c>
      <c r="J8" s="32">
        <f t="shared" ref="J8:L8" si="3">SUM(J5:J7)</f>
        <v>803263637</v>
      </c>
      <c r="K8" s="30">
        <f t="shared" si="3"/>
        <v>916940881</v>
      </c>
      <c r="L8" s="31">
        <f t="shared" si="3"/>
        <v>1066457819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262146403</v>
      </c>
      <c r="D11" s="20">
        <v>283485339</v>
      </c>
      <c r="E11" s="23">
        <v>255178690</v>
      </c>
      <c r="F11" s="26">
        <v>282534706</v>
      </c>
      <c r="G11" s="20">
        <v>253792086</v>
      </c>
      <c r="H11" s="23">
        <v>253792086</v>
      </c>
      <c r="I11" s="27">
        <v>501726268</v>
      </c>
      <c r="J11" s="26">
        <v>253792086</v>
      </c>
      <c r="K11" s="20">
        <v>253792086</v>
      </c>
      <c r="L11" s="23">
        <v>253792086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277897363</v>
      </c>
      <c r="D13" s="20">
        <v>439150383</v>
      </c>
      <c r="E13" s="23">
        <v>416892166</v>
      </c>
      <c r="F13" s="26">
        <v>0</v>
      </c>
      <c r="G13" s="20">
        <v>793321913</v>
      </c>
      <c r="H13" s="23">
        <v>793321913</v>
      </c>
      <c r="I13" s="27">
        <v>589259374</v>
      </c>
      <c r="J13" s="26">
        <v>567982790</v>
      </c>
      <c r="K13" s="20">
        <v>592838624</v>
      </c>
      <c r="L13" s="23">
        <v>618894884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-3451486012.2002707</v>
      </c>
      <c r="D14" s="20">
        <f t="shared" si="4"/>
        <v>-3130841988.6071043</v>
      </c>
      <c r="E14" s="23">
        <f t="shared" si="4"/>
        <v>-3768491022.4652662</v>
      </c>
      <c r="F14" s="26">
        <f t="shared" si="4"/>
        <v>-1217312618.3316793</v>
      </c>
      <c r="G14" s="20">
        <f t="shared" si="4"/>
        <v>-1467271588.4493237</v>
      </c>
      <c r="H14" s="23">
        <f t="shared" si="4"/>
        <v>-1467271588.4493237</v>
      </c>
      <c r="I14" s="27">
        <f>-I32</f>
        <v>-3427775222.5992012</v>
      </c>
      <c r="J14" s="26">
        <f t="shared" ref="J14:L14" si="5">-J32</f>
        <v>-2033345456.3216057</v>
      </c>
      <c r="K14" s="20">
        <f t="shared" si="5"/>
        <v>-2391197748.1206503</v>
      </c>
      <c r="L14" s="23">
        <f t="shared" si="5"/>
        <v>-2703825776.9668036</v>
      </c>
    </row>
    <row r="15" spans="1:12" ht="13.5" x14ac:dyDescent="0.25">
      <c r="A15" s="18" t="s">
        <v>32</v>
      </c>
      <c r="B15" s="19" t="s">
        <v>19</v>
      </c>
      <c r="C15" s="35">
        <v>348904883</v>
      </c>
      <c r="D15" s="35">
        <v>349529429</v>
      </c>
      <c r="E15" s="36">
        <v>388357706</v>
      </c>
      <c r="F15" s="39">
        <v>409543560</v>
      </c>
      <c r="G15" s="35">
        <v>449219628</v>
      </c>
      <c r="H15" s="36">
        <v>449219628</v>
      </c>
      <c r="I15" s="38">
        <v>449474796</v>
      </c>
      <c r="J15" s="39">
        <v>445558759</v>
      </c>
      <c r="K15" s="35">
        <v>441702933</v>
      </c>
      <c r="L15" s="36">
        <v>437696681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-2562537363.2002707</v>
      </c>
      <c r="D18" s="30">
        <f t="shared" si="6"/>
        <v>-2058676837.6071043</v>
      </c>
      <c r="E18" s="31">
        <f t="shared" si="6"/>
        <v>-2708062460.4652662</v>
      </c>
      <c r="F18" s="32">
        <f t="shared" si="6"/>
        <v>-525234352.33167934</v>
      </c>
      <c r="G18" s="30">
        <f t="shared" si="6"/>
        <v>29062038.550676346</v>
      </c>
      <c r="H18" s="31">
        <f t="shared" si="6"/>
        <v>29062038.550676346</v>
      </c>
      <c r="I18" s="33">
        <f>SUM(I11:I17)</f>
        <v>-1887314784.5992012</v>
      </c>
      <c r="J18" s="32">
        <f t="shared" ref="J18:L18" si="7">SUM(J11:J17)</f>
        <v>-766011821.32160568</v>
      </c>
      <c r="K18" s="30">
        <f t="shared" si="7"/>
        <v>-1102864105.1206503</v>
      </c>
      <c r="L18" s="31">
        <f t="shared" si="7"/>
        <v>-1393442125.9668036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3707944626.2002707</v>
      </c>
      <c r="D19" s="42">
        <f t="shared" si="8"/>
        <v>2756133642.6071043</v>
      </c>
      <c r="E19" s="43">
        <f t="shared" si="8"/>
        <v>3388037453.4652662</v>
      </c>
      <c r="F19" s="44">
        <f t="shared" si="8"/>
        <v>1217706669.3316793</v>
      </c>
      <c r="G19" s="42">
        <f t="shared" si="8"/>
        <v>705767263.44932365</v>
      </c>
      <c r="H19" s="45">
        <f t="shared" si="8"/>
        <v>705767263.44932365</v>
      </c>
      <c r="I19" s="46">
        <f>+I8-I18</f>
        <v>2595603687.5992012</v>
      </c>
      <c r="J19" s="47">
        <f t="shared" ref="J19:L19" si="9">+J8-J18</f>
        <v>1569275458.3216057</v>
      </c>
      <c r="K19" s="42">
        <f t="shared" si="9"/>
        <v>2019804986.1206503</v>
      </c>
      <c r="L19" s="43">
        <f t="shared" si="9"/>
        <v>2459899944.9668036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3707944626.2002707</v>
      </c>
      <c r="D21" s="42">
        <f t="shared" ref="D21:L21" si="10">+D19-D20</f>
        <v>2756133642.6071043</v>
      </c>
      <c r="E21" s="43">
        <f t="shared" si="10"/>
        <v>3388037453.4652662</v>
      </c>
      <c r="F21" s="44">
        <f t="shared" si="10"/>
        <v>1217706669.3316793</v>
      </c>
      <c r="G21" s="42">
        <f t="shared" si="10"/>
        <v>705767263.44932365</v>
      </c>
      <c r="H21" s="45">
        <f t="shared" si="10"/>
        <v>705767263.44932365</v>
      </c>
      <c r="I21" s="46">
        <f t="shared" si="10"/>
        <v>2595603687.5992012</v>
      </c>
      <c r="J21" s="47">
        <f t="shared" si="10"/>
        <v>1569275458.3216057</v>
      </c>
      <c r="K21" s="42">
        <f t="shared" si="10"/>
        <v>2019804986.1206503</v>
      </c>
      <c r="L21" s="43">
        <f t="shared" si="10"/>
        <v>2459899944.9668036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4694177488.2002707</v>
      </c>
      <c r="D29" s="24">
        <f t="shared" ref="D29:L29" si="11">D35*D36</f>
        <v>4340970260.6071043</v>
      </c>
      <c r="E29" s="24">
        <f t="shared" si="11"/>
        <v>5574480804.4652662</v>
      </c>
      <c r="F29" s="24">
        <f t="shared" si="11"/>
        <v>2615301413.3316793</v>
      </c>
      <c r="G29" s="24">
        <f t="shared" si="11"/>
        <v>3440297305.4493237</v>
      </c>
      <c r="H29" s="24">
        <f t="shared" si="11"/>
        <v>3440297305.4493237</v>
      </c>
      <c r="I29" s="24">
        <f t="shared" si="11"/>
        <v>4635314875.5992012</v>
      </c>
      <c r="J29" s="24">
        <f t="shared" si="11"/>
        <v>3622132818.3216057</v>
      </c>
      <c r="K29" s="24">
        <f t="shared" si="11"/>
        <v>4010893257.1206503</v>
      </c>
      <c r="L29" s="24">
        <f t="shared" si="11"/>
        <v>4323014413.9668036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1242691476</v>
      </c>
      <c r="D31" s="24">
        <v>1210128272</v>
      </c>
      <c r="E31" s="24">
        <v>1805989782</v>
      </c>
      <c r="F31" s="24">
        <v>1397988795</v>
      </c>
      <c r="G31" s="24">
        <v>1973025717</v>
      </c>
      <c r="H31" s="24">
        <v>1973025717</v>
      </c>
      <c r="I31" s="24">
        <v>1207539653</v>
      </c>
      <c r="J31" s="24">
        <v>1588787362</v>
      </c>
      <c r="K31" s="24">
        <v>1619695509</v>
      </c>
      <c r="L31" s="24">
        <v>1619188637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3451486012.2002707</v>
      </c>
      <c r="D32" s="54">
        <f t="shared" si="12"/>
        <v>3130841988.6071043</v>
      </c>
      <c r="E32" s="54">
        <f t="shared" si="12"/>
        <v>3768491022.4652662</v>
      </c>
      <c r="F32" s="54">
        <f t="shared" si="12"/>
        <v>1217312618.3316793</v>
      </c>
      <c r="G32" s="54">
        <f t="shared" si="12"/>
        <v>1467271588.4493237</v>
      </c>
      <c r="H32" s="54">
        <f t="shared" si="12"/>
        <v>1467271588.4493237</v>
      </c>
      <c r="I32" s="54">
        <f>+I29-I31</f>
        <v>3427775222.5992012</v>
      </c>
      <c r="J32" s="54">
        <f t="shared" ref="J32:L32" si="13">+J29-J31</f>
        <v>2033345456.3216057</v>
      </c>
      <c r="K32" s="54">
        <f t="shared" si="13"/>
        <v>2391197748.1206503</v>
      </c>
      <c r="L32" s="54">
        <f t="shared" si="13"/>
        <v>2703825776.9668036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2614350332</v>
      </c>
      <c r="D35" s="24">
        <v>3023565237</v>
      </c>
      <c r="E35" s="24">
        <v>3287300875</v>
      </c>
      <c r="F35" s="24">
        <v>2856127662</v>
      </c>
      <c r="G35" s="24">
        <v>3872244951</v>
      </c>
      <c r="H35" s="24">
        <v>3872244951</v>
      </c>
      <c r="I35" s="24">
        <v>3458875145</v>
      </c>
      <c r="J35" s="24">
        <v>4167369825</v>
      </c>
      <c r="K35" s="24">
        <v>4506519616</v>
      </c>
      <c r="L35" s="24">
        <v>4922332404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1.7955426366324767</v>
      </c>
      <c r="D36" s="56">
        <f t="shared" si="14"/>
        <v>1.435712452136221</v>
      </c>
      <c r="E36" s="56">
        <f t="shared" si="14"/>
        <v>1.6957622731948034</v>
      </c>
      <c r="F36" s="56">
        <f t="shared" si="14"/>
        <v>0.91568085283005785</v>
      </c>
      <c r="G36" s="56">
        <f t="shared" si="14"/>
        <v>0.88845033023049669</v>
      </c>
      <c r="H36" s="56">
        <f t="shared" si="14"/>
        <v>0.88845033023049669</v>
      </c>
      <c r="I36" s="56">
        <f>IF(ISERROR(I74/I73),0,(I74/I73))</f>
        <v>1.3401220573977097</v>
      </c>
      <c r="J36" s="56">
        <f t="shared" ref="J36:L36" si="15">IF(ISERROR(J74/J73),0,(J74/J73))</f>
        <v>0.86916519781673218</v>
      </c>
      <c r="K36" s="56">
        <f t="shared" si="15"/>
        <v>0.89002014833804954</v>
      </c>
      <c r="L36" s="56">
        <f t="shared" si="15"/>
        <v>0.87824512023077161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5743911521</v>
      </c>
      <c r="D73" s="24">
        <v>6250253966</v>
      </c>
      <c r="E73" s="24">
        <v>5758246702</v>
      </c>
      <c r="F73" s="24">
        <v>6950669838</v>
      </c>
      <c r="G73" s="24">
        <v>6877059274</v>
      </c>
      <c r="H73" s="24">
        <v>6877059274</v>
      </c>
      <c r="I73" s="24">
        <v>6503305616</v>
      </c>
      <c r="J73" s="24">
        <v>7449295132</v>
      </c>
      <c r="K73" s="24">
        <v>8124422451</v>
      </c>
      <c r="L73" s="24">
        <v>8881181921</v>
      </c>
    </row>
    <row r="74" spans="1:12" ht="13.5" hidden="1" x14ac:dyDescent="0.25">
      <c r="A74" s="50" t="s">
        <v>59</v>
      </c>
      <c r="B74" s="50" t="s">
        <v>19</v>
      </c>
      <c r="C74" s="24">
        <v>10313438037</v>
      </c>
      <c r="D74" s="24">
        <v>8973567448</v>
      </c>
      <c r="E74" s="24">
        <v>9764617517</v>
      </c>
      <c r="F74" s="24">
        <v>6364595285</v>
      </c>
      <c r="G74" s="24">
        <v>6109925583</v>
      </c>
      <c r="H74" s="24">
        <v>6109925583</v>
      </c>
      <c r="I74" s="24">
        <v>8715223302</v>
      </c>
      <c r="J74" s="24">
        <v>6474668077</v>
      </c>
      <c r="K74" s="24">
        <v>7230899675</v>
      </c>
      <c r="L74" s="24">
        <v>7799854684</v>
      </c>
    </row>
    <row r="75" spans="1:12" ht="13.5" hidden="1" x14ac:dyDescent="0.25">
      <c r="A75" s="50" t="s">
        <v>60</v>
      </c>
      <c r="B75" s="50" t="s">
        <v>19</v>
      </c>
      <c r="C75" s="24">
        <v>1145407263</v>
      </c>
      <c r="D75" s="24">
        <v>697456805</v>
      </c>
      <c r="E75" s="24">
        <v>679974993</v>
      </c>
      <c r="F75" s="24">
        <v>692472317</v>
      </c>
      <c r="G75" s="24">
        <v>734829302</v>
      </c>
      <c r="H75" s="24">
        <v>734829302</v>
      </c>
      <c r="I75" s="24">
        <v>708288903</v>
      </c>
      <c r="J75" s="24">
        <v>803263637</v>
      </c>
      <c r="K75" s="24">
        <v>916940881</v>
      </c>
      <c r="L75" s="24">
        <v>1066457819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-135156073</v>
      </c>
      <c r="D5" s="20">
        <v>-134829548</v>
      </c>
      <c r="E5" s="21">
        <v>5040989186</v>
      </c>
      <c r="F5" s="22">
        <v>5125021680</v>
      </c>
      <c r="G5" s="20">
        <v>1616918535</v>
      </c>
      <c r="H5" s="23">
        <v>1616918535</v>
      </c>
      <c r="I5" s="24">
        <v>3753829548</v>
      </c>
      <c r="J5" s="22">
        <v>4577815180</v>
      </c>
      <c r="K5" s="20">
        <v>4741188980</v>
      </c>
      <c r="L5" s="23">
        <v>4814861340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4833802259</v>
      </c>
      <c r="D6" s="20">
        <f t="shared" si="0"/>
        <v>4833967401</v>
      </c>
      <c r="E6" s="23">
        <f t="shared" si="0"/>
        <v>-223429599</v>
      </c>
      <c r="F6" s="22">
        <f t="shared" si="0"/>
        <v>-327371680</v>
      </c>
      <c r="G6" s="20">
        <f t="shared" si="0"/>
        <v>3209219175</v>
      </c>
      <c r="H6" s="23">
        <f t="shared" si="0"/>
        <v>3209219175</v>
      </c>
      <c r="I6" s="25">
        <f>+I75-I5</f>
        <v>1276226911</v>
      </c>
      <c r="J6" s="22">
        <f t="shared" ref="J6:L6" si="1">+J75-J5</f>
        <v>489629820</v>
      </c>
      <c r="K6" s="20">
        <f t="shared" si="1"/>
        <v>427605020</v>
      </c>
      <c r="L6" s="23">
        <f t="shared" si="1"/>
        <v>457308660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4698646186</v>
      </c>
      <c r="D8" s="30">
        <f t="shared" si="2"/>
        <v>4699137853</v>
      </c>
      <c r="E8" s="31">
        <f t="shared" si="2"/>
        <v>4817559587</v>
      </c>
      <c r="F8" s="32">
        <f t="shared" si="2"/>
        <v>4797650000</v>
      </c>
      <c r="G8" s="30">
        <f t="shared" si="2"/>
        <v>4826137710</v>
      </c>
      <c r="H8" s="31">
        <f t="shared" si="2"/>
        <v>4826137710</v>
      </c>
      <c r="I8" s="33">
        <f>SUM(I5:I7)</f>
        <v>5030056459</v>
      </c>
      <c r="J8" s="32">
        <f t="shared" ref="J8:L8" si="3">SUM(J5:J7)</f>
        <v>5067445000</v>
      </c>
      <c r="K8" s="30">
        <f t="shared" si="3"/>
        <v>5168794000</v>
      </c>
      <c r="L8" s="31">
        <f t="shared" si="3"/>
        <v>5272170000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252529891</v>
      </c>
      <c r="D11" s="20">
        <v>252529891</v>
      </c>
      <c r="E11" s="23">
        <v>189369224</v>
      </c>
      <c r="F11" s="26">
        <v>312694789</v>
      </c>
      <c r="G11" s="20">
        <v>312694630</v>
      </c>
      <c r="H11" s="23">
        <v>312694630</v>
      </c>
      <c r="I11" s="27">
        <v>783296679</v>
      </c>
      <c r="J11" s="26">
        <v>313007000</v>
      </c>
      <c r="K11" s="20">
        <v>313321000</v>
      </c>
      <c r="L11" s="23">
        <v>313634000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306468607</v>
      </c>
      <c r="D13" s="20">
        <v>298496577</v>
      </c>
      <c r="E13" s="23">
        <v>300372412</v>
      </c>
      <c r="F13" s="26">
        <v>613871790</v>
      </c>
      <c r="G13" s="20">
        <v>381566990</v>
      </c>
      <c r="H13" s="23">
        <v>381566990</v>
      </c>
      <c r="I13" s="27">
        <v>1028952599</v>
      </c>
      <c r="J13" s="26">
        <v>340561130</v>
      </c>
      <c r="K13" s="20">
        <v>287889550</v>
      </c>
      <c r="L13" s="23">
        <v>231888890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2101825457</v>
      </c>
      <c r="D14" s="20">
        <f t="shared" si="4"/>
        <v>2158316166</v>
      </c>
      <c r="E14" s="23">
        <f t="shared" si="4"/>
        <v>634551987.53609896</v>
      </c>
      <c r="F14" s="26">
        <f t="shared" si="4"/>
        <v>-1969740660.8860931</v>
      </c>
      <c r="G14" s="20">
        <f t="shared" si="4"/>
        <v>-2894422111.836669</v>
      </c>
      <c r="H14" s="23">
        <f t="shared" si="4"/>
        <v>-2894422111.836669</v>
      </c>
      <c r="I14" s="27">
        <f>-I32</f>
        <v>3410552299.0559211</v>
      </c>
      <c r="J14" s="26">
        <f t="shared" ref="J14:L14" si="5">-J32</f>
        <v>-612056201.37344408</v>
      </c>
      <c r="K14" s="20">
        <f t="shared" si="5"/>
        <v>-224441311.21676302</v>
      </c>
      <c r="L14" s="23">
        <f t="shared" si="5"/>
        <v>-273418524.9656415</v>
      </c>
    </row>
    <row r="15" spans="1:12" ht="13.5" x14ac:dyDescent="0.25">
      <c r="A15" s="18" t="s">
        <v>32</v>
      </c>
      <c r="B15" s="19" t="s">
        <v>19</v>
      </c>
      <c r="C15" s="35">
        <v>611785434</v>
      </c>
      <c r="D15" s="35">
        <v>562819096</v>
      </c>
      <c r="E15" s="36">
        <v>604695199</v>
      </c>
      <c r="F15" s="39">
        <v>229572000</v>
      </c>
      <c r="G15" s="35">
        <v>395758520</v>
      </c>
      <c r="H15" s="36">
        <v>395758520</v>
      </c>
      <c r="I15" s="38">
        <v>3875426</v>
      </c>
      <c r="J15" s="39">
        <v>396155000</v>
      </c>
      <c r="K15" s="35">
        <v>396551000</v>
      </c>
      <c r="L15" s="36">
        <v>396948000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384575924</v>
      </c>
      <c r="D17" s="20">
        <v>384575924</v>
      </c>
      <c r="E17" s="23">
        <v>391058369</v>
      </c>
      <c r="F17" s="26">
        <v>907030340</v>
      </c>
      <c r="G17" s="20">
        <v>584588490</v>
      </c>
      <c r="H17" s="23">
        <v>584588490</v>
      </c>
      <c r="I17" s="27">
        <v>385412633</v>
      </c>
      <c r="J17" s="26">
        <v>585128710</v>
      </c>
      <c r="K17" s="20">
        <v>585710180</v>
      </c>
      <c r="L17" s="23">
        <v>586294500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3657185313</v>
      </c>
      <c r="D18" s="30">
        <f t="shared" si="6"/>
        <v>3656737654</v>
      </c>
      <c r="E18" s="31">
        <f t="shared" si="6"/>
        <v>2120047191.536099</v>
      </c>
      <c r="F18" s="32">
        <f t="shared" si="6"/>
        <v>93428258.11390686</v>
      </c>
      <c r="G18" s="30">
        <f t="shared" si="6"/>
        <v>-1219813481.836669</v>
      </c>
      <c r="H18" s="31">
        <f t="shared" si="6"/>
        <v>-1219813481.836669</v>
      </c>
      <c r="I18" s="33">
        <f>SUM(I11:I17)</f>
        <v>5612089636.0559216</v>
      </c>
      <c r="J18" s="32">
        <f t="shared" ref="J18:L18" si="7">SUM(J11:J17)</f>
        <v>1022795638.6265559</v>
      </c>
      <c r="K18" s="30">
        <f t="shared" si="7"/>
        <v>1359030418.783237</v>
      </c>
      <c r="L18" s="31">
        <f t="shared" si="7"/>
        <v>1255346865.0343585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1041460873</v>
      </c>
      <c r="D19" s="42">
        <f t="shared" si="8"/>
        <v>1042400199</v>
      </c>
      <c r="E19" s="43">
        <f t="shared" si="8"/>
        <v>2697512395.463901</v>
      </c>
      <c r="F19" s="44">
        <f t="shared" si="8"/>
        <v>4704221741.8860931</v>
      </c>
      <c r="G19" s="42">
        <f t="shared" si="8"/>
        <v>6045951191.836669</v>
      </c>
      <c r="H19" s="45">
        <f t="shared" si="8"/>
        <v>6045951191.836669</v>
      </c>
      <c r="I19" s="46">
        <f>+I8-I18</f>
        <v>-582033177.05592155</v>
      </c>
      <c r="J19" s="47">
        <f t="shared" ref="J19:L19" si="9">+J8-J18</f>
        <v>4044649361.3734441</v>
      </c>
      <c r="K19" s="42">
        <f t="shared" si="9"/>
        <v>3809763581.216763</v>
      </c>
      <c r="L19" s="43">
        <f t="shared" si="9"/>
        <v>4016823134.9656415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1041460873</v>
      </c>
      <c r="D21" s="42">
        <f t="shared" ref="D21:L21" si="10">+D19-D20</f>
        <v>1042400199</v>
      </c>
      <c r="E21" s="43">
        <f t="shared" si="10"/>
        <v>2697512395.463901</v>
      </c>
      <c r="F21" s="44">
        <f t="shared" si="10"/>
        <v>4704221741.8860931</v>
      </c>
      <c r="G21" s="42">
        <f t="shared" si="10"/>
        <v>6045951191.836669</v>
      </c>
      <c r="H21" s="45">
        <f t="shared" si="10"/>
        <v>6045951191.836669</v>
      </c>
      <c r="I21" s="46">
        <f t="shared" si="10"/>
        <v>-582033177.05592155</v>
      </c>
      <c r="J21" s="47">
        <f t="shared" si="10"/>
        <v>4044649361.3734441</v>
      </c>
      <c r="K21" s="42">
        <f t="shared" si="10"/>
        <v>3809763581.216763</v>
      </c>
      <c r="L21" s="43">
        <f t="shared" si="10"/>
        <v>4016823134.9656415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1669394555.463901</v>
      </c>
      <c r="F29" s="24">
        <f t="shared" si="11"/>
        <v>4848083240.8860931</v>
      </c>
      <c r="G29" s="24">
        <f t="shared" si="11"/>
        <v>5882785366.836669</v>
      </c>
      <c r="H29" s="24">
        <f t="shared" si="11"/>
        <v>5882785366.836669</v>
      </c>
      <c r="I29" s="24">
        <f t="shared" si="11"/>
        <v>-254777622.05592129</v>
      </c>
      <c r="J29" s="24">
        <f t="shared" si="11"/>
        <v>3630302201.3734441</v>
      </c>
      <c r="K29" s="24">
        <f t="shared" si="11"/>
        <v>3272870341.216763</v>
      </c>
      <c r="L29" s="24">
        <f t="shared" si="11"/>
        <v>3324896544.9656415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2101825457</v>
      </c>
      <c r="D31" s="24">
        <v>2158316166</v>
      </c>
      <c r="E31" s="24">
        <v>2303946543</v>
      </c>
      <c r="F31" s="24">
        <v>2878342580</v>
      </c>
      <c r="G31" s="24">
        <v>2988363255</v>
      </c>
      <c r="H31" s="24">
        <v>2988363255</v>
      </c>
      <c r="I31" s="24">
        <v>3155774677</v>
      </c>
      <c r="J31" s="24">
        <v>3018246000</v>
      </c>
      <c r="K31" s="24">
        <v>3048429030</v>
      </c>
      <c r="L31" s="24">
        <v>3051478020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-2101825457</v>
      </c>
      <c r="D32" s="54">
        <f t="shared" si="12"/>
        <v>-2158316166</v>
      </c>
      <c r="E32" s="54">
        <f t="shared" si="12"/>
        <v>-634551987.53609896</v>
      </c>
      <c r="F32" s="54">
        <f t="shared" si="12"/>
        <v>1969740660.8860931</v>
      </c>
      <c r="G32" s="54">
        <f t="shared" si="12"/>
        <v>2894422111.836669</v>
      </c>
      <c r="H32" s="54">
        <f t="shared" si="12"/>
        <v>2894422111.836669</v>
      </c>
      <c r="I32" s="54">
        <f>+I29-I31</f>
        <v>-3410552299.0559211</v>
      </c>
      <c r="J32" s="54">
        <f t="shared" ref="J32:L32" si="13">+J29-J31</f>
        <v>612056201.37344408</v>
      </c>
      <c r="K32" s="54">
        <f t="shared" si="13"/>
        <v>224441311.21676302</v>
      </c>
      <c r="L32" s="54">
        <f t="shared" si="13"/>
        <v>273418524.9656415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4652796465</v>
      </c>
      <c r="D35" s="24">
        <v>3076563539</v>
      </c>
      <c r="E35" s="24">
        <v>4926688498</v>
      </c>
      <c r="F35" s="24">
        <v>3689924805</v>
      </c>
      <c r="G35" s="24">
        <v>4288637240</v>
      </c>
      <c r="H35" s="24">
        <v>4288637240</v>
      </c>
      <c r="I35" s="24">
        <v>3331486102</v>
      </c>
      <c r="J35" s="24">
        <v>3579858500</v>
      </c>
      <c r="K35" s="24">
        <v>3181828020</v>
      </c>
      <c r="L35" s="24">
        <v>3100248120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0.33884719038794425</v>
      </c>
      <c r="F36" s="56">
        <f t="shared" si="14"/>
        <v>1.3138704708336444</v>
      </c>
      <c r="G36" s="56">
        <f t="shared" si="14"/>
        <v>1.3717143786301378</v>
      </c>
      <c r="H36" s="56">
        <f t="shared" si="14"/>
        <v>1.3717143786301378</v>
      </c>
      <c r="I36" s="56">
        <f>IF(ISERROR(I74/I73),0,(I74/I73))</f>
        <v>-7.6475667091322988E-2</v>
      </c>
      <c r="J36" s="56">
        <f t="shared" ref="J36:L36" si="15">IF(ISERROR(J74/J73),0,(J74/J73))</f>
        <v>1.0140909763258643</v>
      </c>
      <c r="K36" s="56">
        <f t="shared" si="15"/>
        <v>1.0286132124817868</v>
      </c>
      <c r="L36" s="56">
        <f t="shared" si="15"/>
        <v>1.0724614341401943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180106076</v>
      </c>
      <c r="D55" s="24">
        <v>180106076</v>
      </c>
      <c r="E55" s="24">
        <v>149618707</v>
      </c>
      <c r="F55" s="24">
        <v>907044430</v>
      </c>
      <c r="G55" s="24">
        <v>584624970</v>
      </c>
      <c r="H55" s="24">
        <v>584624970</v>
      </c>
      <c r="I55" s="24">
        <v>346486428</v>
      </c>
      <c r="J55" s="24">
        <v>585173450</v>
      </c>
      <c r="K55" s="24">
        <v>585757250</v>
      </c>
      <c r="L55" s="24">
        <v>586344000</v>
      </c>
    </row>
    <row r="56" spans="1:12" ht="13.5" x14ac:dyDescent="0.25">
      <c r="A56" s="50" t="s">
        <v>50</v>
      </c>
      <c r="B56" s="50" t="s">
        <v>19</v>
      </c>
      <c r="C56" s="24">
        <v>147632493</v>
      </c>
      <c r="D56" s="24">
        <v>147632493</v>
      </c>
      <c r="E56" s="24">
        <v>181727433</v>
      </c>
      <c r="F56" s="24">
        <v>-14090</v>
      </c>
      <c r="G56" s="24">
        <v>-36480</v>
      </c>
      <c r="H56" s="24">
        <v>-36480</v>
      </c>
      <c r="I56" s="24">
        <v>30990229</v>
      </c>
      <c r="J56" s="24">
        <v>-44740</v>
      </c>
      <c r="K56" s="24">
        <v>-47070</v>
      </c>
      <c r="L56" s="24">
        <v>-49500</v>
      </c>
    </row>
    <row r="57" spans="1:12" ht="13.5" x14ac:dyDescent="0.25">
      <c r="A57" s="50" t="s">
        <v>51</v>
      </c>
      <c r="B57" s="50" t="s">
        <v>19</v>
      </c>
      <c r="C57" s="24">
        <v>56837354</v>
      </c>
      <c r="D57" s="24">
        <v>56837354</v>
      </c>
      <c r="E57" s="24">
        <v>59576050</v>
      </c>
      <c r="F57" s="24">
        <v>0</v>
      </c>
      <c r="G57" s="24">
        <v>0</v>
      </c>
      <c r="H57" s="24">
        <v>0</v>
      </c>
      <c r="I57" s="24">
        <v>7935975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</v>
      </c>
      <c r="D62" s="24">
        <v>1</v>
      </c>
      <c r="E62" s="24">
        <v>136179</v>
      </c>
      <c r="F62" s="24">
        <v>0</v>
      </c>
      <c r="G62" s="24">
        <v>0</v>
      </c>
      <c r="H62" s="24">
        <v>0</v>
      </c>
      <c r="I62" s="24">
        <v>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384575924</v>
      </c>
      <c r="D67" s="54">
        <f t="shared" ref="D67:L67" si="18">SUM(D54:D66)</f>
        <v>384575924</v>
      </c>
      <c r="E67" s="54">
        <f t="shared" si="18"/>
        <v>391058369</v>
      </c>
      <c r="F67" s="54">
        <f t="shared" si="18"/>
        <v>907030340</v>
      </c>
      <c r="G67" s="54">
        <f t="shared" si="18"/>
        <v>584588490</v>
      </c>
      <c r="H67" s="54">
        <f t="shared" si="18"/>
        <v>584588490</v>
      </c>
      <c r="I67" s="54">
        <f t="shared" si="18"/>
        <v>385412633</v>
      </c>
      <c r="J67" s="54">
        <f t="shared" si="18"/>
        <v>585128710</v>
      </c>
      <c r="K67" s="54">
        <f t="shared" si="18"/>
        <v>585710180</v>
      </c>
      <c r="L67" s="54">
        <f t="shared" si="18"/>
        <v>586294500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10961446621</v>
      </c>
      <c r="D73" s="24">
        <v>10960350584</v>
      </c>
      <c r="E73" s="24">
        <v>13515975888</v>
      </c>
      <c r="F73" s="24">
        <v>12494056617</v>
      </c>
      <c r="G73" s="24">
        <v>12423529800</v>
      </c>
      <c r="H73" s="24">
        <v>12423529800</v>
      </c>
      <c r="I73" s="24">
        <v>11444077800</v>
      </c>
      <c r="J73" s="24">
        <v>13398266070</v>
      </c>
      <c r="K73" s="24">
        <v>14582940670</v>
      </c>
      <c r="L73" s="24">
        <v>15941822070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4579850455</v>
      </c>
      <c r="F74" s="24">
        <v>16415572050</v>
      </c>
      <c r="G74" s="24">
        <v>17041534460</v>
      </c>
      <c r="H74" s="24">
        <v>17041534460</v>
      </c>
      <c r="I74" s="24">
        <v>-875193484</v>
      </c>
      <c r="J74" s="24">
        <v>13587060720</v>
      </c>
      <c r="K74" s="24">
        <v>15000205450</v>
      </c>
      <c r="L74" s="24">
        <v>17096989360</v>
      </c>
    </row>
    <row r="75" spans="1:12" ht="13.5" hidden="1" x14ac:dyDescent="0.25">
      <c r="A75" s="50" t="s">
        <v>60</v>
      </c>
      <c r="B75" s="50" t="s">
        <v>19</v>
      </c>
      <c r="C75" s="24">
        <v>4698646186</v>
      </c>
      <c r="D75" s="24">
        <v>4699137853</v>
      </c>
      <c r="E75" s="24">
        <v>4817559587</v>
      </c>
      <c r="F75" s="24">
        <v>4797650000</v>
      </c>
      <c r="G75" s="24">
        <v>4826137710</v>
      </c>
      <c r="H75" s="24">
        <v>4826137710</v>
      </c>
      <c r="I75" s="24">
        <v>5030056459</v>
      </c>
      <c r="J75" s="24">
        <v>5067445000</v>
      </c>
      <c r="K75" s="24">
        <v>5168794000</v>
      </c>
      <c r="L75" s="24">
        <v>5272170000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-282377933</v>
      </c>
      <c r="D5" s="20">
        <v>-226853948</v>
      </c>
      <c r="E5" s="21">
        <v>109352287</v>
      </c>
      <c r="F5" s="22">
        <v>-13638660</v>
      </c>
      <c r="G5" s="20">
        <v>-61329856</v>
      </c>
      <c r="H5" s="23">
        <v>-61329856</v>
      </c>
      <c r="I5" s="24">
        <v>195256815</v>
      </c>
      <c r="J5" s="22">
        <v>303794828</v>
      </c>
      <c r="K5" s="20">
        <v>74156568</v>
      </c>
      <c r="L5" s="23">
        <v>152025558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285011662</v>
      </c>
      <c r="D6" s="20">
        <f t="shared" si="0"/>
        <v>228172070</v>
      </c>
      <c r="E6" s="23">
        <f t="shared" si="0"/>
        <v>-97147063</v>
      </c>
      <c r="F6" s="22">
        <f t="shared" si="0"/>
        <v>-25395826</v>
      </c>
      <c r="G6" s="20">
        <f t="shared" si="0"/>
        <v>4639481</v>
      </c>
      <c r="H6" s="23">
        <f t="shared" si="0"/>
        <v>4639481</v>
      </c>
      <c r="I6" s="25">
        <f>+I75-I5</f>
        <v>-189281778</v>
      </c>
      <c r="J6" s="22">
        <f t="shared" ref="J6:L6" si="1">+J75-J5</f>
        <v>-237731943</v>
      </c>
      <c r="K6" s="20">
        <f t="shared" si="1"/>
        <v>71949382</v>
      </c>
      <c r="L6" s="23">
        <f t="shared" si="1"/>
        <v>155083903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2633729</v>
      </c>
      <c r="D8" s="30">
        <f t="shared" si="2"/>
        <v>1318122</v>
      </c>
      <c r="E8" s="31">
        <f t="shared" si="2"/>
        <v>12205224</v>
      </c>
      <c r="F8" s="32">
        <f t="shared" si="2"/>
        <v>-39034486</v>
      </c>
      <c r="G8" s="30">
        <f t="shared" si="2"/>
        <v>-56690375</v>
      </c>
      <c r="H8" s="31">
        <f t="shared" si="2"/>
        <v>-56690375</v>
      </c>
      <c r="I8" s="33">
        <f>SUM(I5:I7)</f>
        <v>5975037</v>
      </c>
      <c r="J8" s="32">
        <f t="shared" ref="J8:L8" si="3">SUM(J5:J7)</f>
        <v>66062885</v>
      </c>
      <c r="K8" s="30">
        <f t="shared" si="3"/>
        <v>146105950</v>
      </c>
      <c r="L8" s="31">
        <f t="shared" si="3"/>
        <v>307109461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-649395</v>
      </c>
      <c r="D11" s="20">
        <v>1</v>
      </c>
      <c r="E11" s="23">
        <v>873248</v>
      </c>
      <c r="F11" s="26">
        <v>0</v>
      </c>
      <c r="G11" s="20">
        <v>0</v>
      </c>
      <c r="H11" s="23">
        <v>0</v>
      </c>
      <c r="I11" s="27">
        <v>18202391</v>
      </c>
      <c r="J11" s="26">
        <v>13268825</v>
      </c>
      <c r="K11" s="20">
        <v>13268825</v>
      </c>
      <c r="L11" s="23">
        <v>13268825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-7987173</v>
      </c>
      <c r="D13" s="20">
        <v>-22819083</v>
      </c>
      <c r="E13" s="23">
        <v>-27263042</v>
      </c>
      <c r="F13" s="26">
        <v>-22494589</v>
      </c>
      <c r="G13" s="20">
        <v>-29876388</v>
      </c>
      <c r="H13" s="23">
        <v>-29876388</v>
      </c>
      <c r="I13" s="27">
        <v>-32817536</v>
      </c>
      <c r="J13" s="26">
        <v>-30119485</v>
      </c>
      <c r="K13" s="20">
        <v>-29897340</v>
      </c>
      <c r="L13" s="23">
        <v>-29664979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305996578.15903622</v>
      </c>
      <c r="D14" s="20">
        <f t="shared" si="4"/>
        <v>421961770.93261427</v>
      </c>
      <c r="E14" s="23">
        <f t="shared" si="4"/>
        <v>519860339.94425249</v>
      </c>
      <c r="F14" s="26">
        <f t="shared" si="4"/>
        <v>439037794.08828777</v>
      </c>
      <c r="G14" s="20">
        <f t="shared" si="4"/>
        <v>595699929.71239555</v>
      </c>
      <c r="H14" s="23">
        <f t="shared" si="4"/>
        <v>595699929.71239555</v>
      </c>
      <c r="I14" s="27">
        <f>-I32</f>
        <v>578488002.06499755</v>
      </c>
      <c r="J14" s="26">
        <f t="shared" ref="J14:L14" si="5">-J32</f>
        <v>393437717.2849589</v>
      </c>
      <c r="K14" s="20">
        <f t="shared" si="5"/>
        <v>506919123.20351404</v>
      </c>
      <c r="L14" s="23">
        <f t="shared" si="5"/>
        <v>492359094.1852954</v>
      </c>
    </row>
    <row r="15" spans="1:12" ht="13.5" x14ac:dyDescent="0.25">
      <c r="A15" s="18" t="s">
        <v>32</v>
      </c>
      <c r="B15" s="19" t="s">
        <v>19</v>
      </c>
      <c r="C15" s="35">
        <v>16814349</v>
      </c>
      <c r="D15" s="35">
        <v>6114169</v>
      </c>
      <c r="E15" s="36">
        <v>6792193</v>
      </c>
      <c r="F15" s="39">
        <v>12278802</v>
      </c>
      <c r="G15" s="35">
        <v>13436520</v>
      </c>
      <c r="H15" s="36">
        <v>13436520</v>
      </c>
      <c r="I15" s="38">
        <v>13279584</v>
      </c>
      <c r="J15" s="39">
        <v>13225218</v>
      </c>
      <c r="K15" s="35">
        <v>13225218</v>
      </c>
      <c r="L15" s="36">
        <v>13225218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13041955</v>
      </c>
      <c r="D17" s="20">
        <v>13041955</v>
      </c>
      <c r="E17" s="23">
        <v>13041955</v>
      </c>
      <c r="F17" s="26">
        <v>13041955</v>
      </c>
      <c r="G17" s="20">
        <v>13041955</v>
      </c>
      <c r="H17" s="23">
        <v>13041955</v>
      </c>
      <c r="I17" s="27">
        <v>13041955</v>
      </c>
      <c r="J17" s="26">
        <v>13041955</v>
      </c>
      <c r="K17" s="20">
        <v>13041955</v>
      </c>
      <c r="L17" s="23">
        <v>13041955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327216314.15903622</v>
      </c>
      <c r="D18" s="30">
        <f t="shared" si="6"/>
        <v>418298812.93261427</v>
      </c>
      <c r="E18" s="31">
        <f t="shared" si="6"/>
        <v>513304693.94425249</v>
      </c>
      <c r="F18" s="32">
        <f t="shared" si="6"/>
        <v>441863962.08828777</v>
      </c>
      <c r="G18" s="30">
        <f t="shared" si="6"/>
        <v>592302016.71239555</v>
      </c>
      <c r="H18" s="31">
        <f t="shared" si="6"/>
        <v>592302016.71239555</v>
      </c>
      <c r="I18" s="33">
        <f>SUM(I11:I17)</f>
        <v>590194396.06499755</v>
      </c>
      <c r="J18" s="32">
        <f t="shared" ref="J18:L18" si="7">SUM(J11:J17)</f>
        <v>402854230.2849589</v>
      </c>
      <c r="K18" s="30">
        <f t="shared" si="7"/>
        <v>516557781.20351404</v>
      </c>
      <c r="L18" s="31">
        <f t="shared" si="7"/>
        <v>502230113.1852954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-324582585.15903622</v>
      </c>
      <c r="D19" s="42">
        <f t="shared" si="8"/>
        <v>-416980690.93261427</v>
      </c>
      <c r="E19" s="43">
        <f t="shared" si="8"/>
        <v>-501099469.94425249</v>
      </c>
      <c r="F19" s="44">
        <f t="shared" si="8"/>
        <v>-480898448.08828777</v>
      </c>
      <c r="G19" s="42">
        <f t="shared" si="8"/>
        <v>-648992391.71239555</v>
      </c>
      <c r="H19" s="45">
        <f t="shared" si="8"/>
        <v>-648992391.71239555</v>
      </c>
      <c r="I19" s="46">
        <f>+I8-I18</f>
        <v>-584219359.06499755</v>
      </c>
      <c r="J19" s="47">
        <f t="shared" ref="J19:L19" si="9">+J8-J18</f>
        <v>-336791345.2849589</v>
      </c>
      <c r="K19" s="42">
        <f t="shared" si="9"/>
        <v>-370451831.20351404</v>
      </c>
      <c r="L19" s="43">
        <f t="shared" si="9"/>
        <v>-195120652.1852954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-324582585.15903622</v>
      </c>
      <c r="D21" s="42">
        <f t="shared" ref="D21:L21" si="10">+D19-D20</f>
        <v>-416980690.93261427</v>
      </c>
      <c r="E21" s="43">
        <f t="shared" si="10"/>
        <v>-501099469.94425249</v>
      </c>
      <c r="F21" s="44">
        <f t="shared" si="10"/>
        <v>-480898448.08828777</v>
      </c>
      <c r="G21" s="42">
        <f t="shared" si="10"/>
        <v>-648992391.71239555</v>
      </c>
      <c r="H21" s="45">
        <f t="shared" si="10"/>
        <v>-648992391.71239555</v>
      </c>
      <c r="I21" s="46">
        <f t="shared" si="10"/>
        <v>-584219359.06499755</v>
      </c>
      <c r="J21" s="47">
        <f t="shared" si="10"/>
        <v>-336791345.2849589</v>
      </c>
      <c r="K21" s="42">
        <f t="shared" si="10"/>
        <v>-370451831.20351404</v>
      </c>
      <c r="L21" s="43">
        <f t="shared" si="10"/>
        <v>-195120652.1852954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-1278584.1590362194</v>
      </c>
      <c r="D29" s="24">
        <f t="shared" ref="D29:L29" si="11">D35*D36</f>
        <v>10798802.06738572</v>
      </c>
      <c r="E29" s="24">
        <f t="shared" si="11"/>
        <v>65811704.055747494</v>
      </c>
      <c r="F29" s="24">
        <f t="shared" si="11"/>
        <v>42666279.911712252</v>
      </c>
      <c r="G29" s="24">
        <f t="shared" si="11"/>
        <v>39099331.287604429</v>
      </c>
      <c r="H29" s="24">
        <f t="shared" si="11"/>
        <v>39099331.287604429</v>
      </c>
      <c r="I29" s="24">
        <f t="shared" si="11"/>
        <v>34057402.935002439</v>
      </c>
      <c r="J29" s="24">
        <f t="shared" si="11"/>
        <v>245276551.7150411</v>
      </c>
      <c r="K29" s="24">
        <f t="shared" si="11"/>
        <v>131795145.79648595</v>
      </c>
      <c r="L29" s="24">
        <f t="shared" si="11"/>
        <v>146355174.8147046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304717994</v>
      </c>
      <c r="D31" s="24">
        <v>432760573</v>
      </c>
      <c r="E31" s="24">
        <v>585672044</v>
      </c>
      <c r="F31" s="24">
        <v>481704074</v>
      </c>
      <c r="G31" s="24">
        <v>634799261</v>
      </c>
      <c r="H31" s="24">
        <v>634799261</v>
      </c>
      <c r="I31" s="24">
        <v>612545405</v>
      </c>
      <c r="J31" s="24">
        <v>638714269</v>
      </c>
      <c r="K31" s="24">
        <v>638714269</v>
      </c>
      <c r="L31" s="24">
        <v>638714269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-305996578.15903622</v>
      </c>
      <c r="D32" s="54">
        <f t="shared" si="12"/>
        <v>-421961770.93261427</v>
      </c>
      <c r="E32" s="54">
        <f t="shared" si="12"/>
        <v>-519860339.94425249</v>
      </c>
      <c r="F32" s="54">
        <f t="shared" si="12"/>
        <v>-439037794.08828777</v>
      </c>
      <c r="G32" s="54">
        <f t="shared" si="12"/>
        <v>-595699929.71239555</v>
      </c>
      <c r="H32" s="54">
        <f t="shared" si="12"/>
        <v>-595699929.71239555</v>
      </c>
      <c r="I32" s="54">
        <f>+I29-I31</f>
        <v>-578488002.06499755</v>
      </c>
      <c r="J32" s="54">
        <f t="shared" ref="J32:L32" si="13">+J29-J31</f>
        <v>-393437717.2849589</v>
      </c>
      <c r="K32" s="54">
        <f t="shared" si="13"/>
        <v>-506919123.20351404</v>
      </c>
      <c r="L32" s="54">
        <f t="shared" si="13"/>
        <v>-492359094.1852954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70245552</v>
      </c>
      <c r="D35" s="24">
        <v>76269835</v>
      </c>
      <c r="E35" s="24">
        <v>104358831</v>
      </c>
      <c r="F35" s="24">
        <v>35347988</v>
      </c>
      <c r="G35" s="24">
        <v>37770221</v>
      </c>
      <c r="H35" s="24">
        <v>37770221</v>
      </c>
      <c r="I35" s="24">
        <v>137512122</v>
      </c>
      <c r="J35" s="24">
        <v>110752951</v>
      </c>
      <c r="K35" s="24">
        <v>124335420</v>
      </c>
      <c r="L35" s="24">
        <v>138071351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-1.8201638717796956E-2</v>
      </c>
      <c r="D36" s="56">
        <f t="shared" si="14"/>
        <v>0.14158680253321276</v>
      </c>
      <c r="E36" s="56">
        <f t="shared" si="14"/>
        <v>0.63062898870290618</v>
      </c>
      <c r="F36" s="56">
        <f t="shared" si="14"/>
        <v>1.2070356002076341</v>
      </c>
      <c r="G36" s="56">
        <f t="shared" si="14"/>
        <v>1.0351893701549808</v>
      </c>
      <c r="H36" s="56">
        <f t="shared" si="14"/>
        <v>1.0351893701549808</v>
      </c>
      <c r="I36" s="56">
        <f>IF(ISERROR(I74/I73),0,(I74/I73))</f>
        <v>0.24766836872026773</v>
      </c>
      <c r="J36" s="56">
        <f t="shared" ref="J36:L36" si="15">IF(ISERROR(J74/J73),0,(J74/J73))</f>
        <v>2.2146276871217734</v>
      </c>
      <c r="K36" s="56">
        <f t="shared" si="15"/>
        <v>1.0599967876932088</v>
      </c>
      <c r="L36" s="56">
        <f t="shared" si="15"/>
        <v>1.0599966883405421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2533058</v>
      </c>
      <c r="D54" s="24">
        <v>2533058</v>
      </c>
      <c r="E54" s="24">
        <v>2533058</v>
      </c>
      <c r="F54" s="24">
        <v>2533058</v>
      </c>
      <c r="G54" s="24">
        <v>2533058</v>
      </c>
      <c r="H54" s="24">
        <v>2533058</v>
      </c>
      <c r="I54" s="24">
        <v>2533058</v>
      </c>
      <c r="J54" s="24">
        <v>2533058</v>
      </c>
      <c r="K54" s="24">
        <v>2533058</v>
      </c>
      <c r="L54" s="24">
        <v>2533058</v>
      </c>
    </row>
    <row r="55" spans="1:12" ht="13.5" x14ac:dyDescent="0.25">
      <c r="A55" s="50" t="s">
        <v>49</v>
      </c>
      <c r="B55" s="50" t="s">
        <v>19</v>
      </c>
      <c r="C55" s="24">
        <v>5000000</v>
      </c>
      <c r="D55" s="24">
        <v>5000000</v>
      </c>
      <c r="E55" s="24">
        <v>5000000</v>
      </c>
      <c r="F55" s="24">
        <v>5000000</v>
      </c>
      <c r="G55" s="24">
        <v>5000000</v>
      </c>
      <c r="H55" s="24">
        <v>5000000</v>
      </c>
      <c r="I55" s="24">
        <v>5000000</v>
      </c>
      <c r="J55" s="24">
        <v>5000000</v>
      </c>
      <c r="K55" s="24">
        <v>5000000</v>
      </c>
      <c r="L55" s="24">
        <v>5000000</v>
      </c>
    </row>
    <row r="56" spans="1:12" ht="13.5" x14ac:dyDescent="0.25">
      <c r="A56" s="50" t="s">
        <v>50</v>
      </c>
      <c r="B56" s="50" t="s">
        <v>19</v>
      </c>
      <c r="C56" s="24">
        <v>5508897</v>
      </c>
      <c r="D56" s="24">
        <v>5508897</v>
      </c>
      <c r="E56" s="24">
        <v>5508897</v>
      </c>
      <c r="F56" s="24">
        <v>5508897</v>
      </c>
      <c r="G56" s="24">
        <v>5508897</v>
      </c>
      <c r="H56" s="24">
        <v>5508897</v>
      </c>
      <c r="I56" s="24">
        <v>5508897</v>
      </c>
      <c r="J56" s="24">
        <v>5508897</v>
      </c>
      <c r="K56" s="24">
        <v>5508897</v>
      </c>
      <c r="L56" s="24">
        <v>5508897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13041955</v>
      </c>
      <c r="D67" s="54">
        <f t="shared" ref="D67:L67" si="18">SUM(D54:D66)</f>
        <v>13041955</v>
      </c>
      <c r="E67" s="54">
        <f t="shared" si="18"/>
        <v>13041955</v>
      </c>
      <c r="F67" s="54">
        <f t="shared" si="18"/>
        <v>13041955</v>
      </c>
      <c r="G67" s="54">
        <f t="shared" si="18"/>
        <v>13041955</v>
      </c>
      <c r="H67" s="54">
        <f t="shared" si="18"/>
        <v>13041955</v>
      </c>
      <c r="I67" s="54">
        <f t="shared" si="18"/>
        <v>13041955</v>
      </c>
      <c r="J67" s="54">
        <f t="shared" si="18"/>
        <v>13041955</v>
      </c>
      <c r="K67" s="54">
        <f t="shared" si="18"/>
        <v>13041955</v>
      </c>
      <c r="L67" s="54">
        <f t="shared" si="18"/>
        <v>13041955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266064725</v>
      </c>
      <c r="D73" s="24">
        <v>289430090</v>
      </c>
      <c r="E73" s="24">
        <v>274424738</v>
      </c>
      <c r="F73" s="24">
        <v>316788040</v>
      </c>
      <c r="G73" s="24">
        <v>390505938</v>
      </c>
      <c r="H73" s="24">
        <v>390505938</v>
      </c>
      <c r="I73" s="24">
        <v>396734470</v>
      </c>
      <c r="J73" s="24">
        <v>384628503</v>
      </c>
      <c r="K73" s="24">
        <v>402321473</v>
      </c>
      <c r="L73" s="24">
        <v>420828294</v>
      </c>
    </row>
    <row r="74" spans="1:12" ht="13.5" hidden="1" x14ac:dyDescent="0.25">
      <c r="A74" s="50" t="s">
        <v>59</v>
      </c>
      <c r="B74" s="50" t="s">
        <v>19</v>
      </c>
      <c r="C74" s="24">
        <v>-4842814</v>
      </c>
      <c r="D74" s="24">
        <v>40979481</v>
      </c>
      <c r="E74" s="24">
        <v>173060195</v>
      </c>
      <c r="F74" s="24">
        <v>382374442</v>
      </c>
      <c r="G74" s="24">
        <v>404247596</v>
      </c>
      <c r="H74" s="24">
        <v>404247596</v>
      </c>
      <c r="I74" s="24">
        <v>98258579</v>
      </c>
      <c r="J74" s="24">
        <v>851808932</v>
      </c>
      <c r="K74" s="24">
        <v>426459469</v>
      </c>
      <c r="L74" s="24">
        <v>446076598</v>
      </c>
    </row>
    <row r="75" spans="1:12" ht="13.5" hidden="1" x14ac:dyDescent="0.25">
      <c r="A75" s="50" t="s">
        <v>60</v>
      </c>
      <c r="B75" s="50" t="s">
        <v>19</v>
      </c>
      <c r="C75" s="24">
        <v>2633729</v>
      </c>
      <c r="D75" s="24">
        <v>1318122</v>
      </c>
      <c r="E75" s="24">
        <v>12205224</v>
      </c>
      <c r="F75" s="24">
        <v>-39034486</v>
      </c>
      <c r="G75" s="24">
        <v>-56690375</v>
      </c>
      <c r="H75" s="24">
        <v>-56690375</v>
      </c>
      <c r="I75" s="24">
        <v>5975037</v>
      </c>
      <c r="J75" s="24">
        <v>66062885</v>
      </c>
      <c r="K75" s="24">
        <v>146105950</v>
      </c>
      <c r="L75" s="24">
        <v>307109461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230929100</v>
      </c>
      <c r="D5" s="20">
        <v>243744108</v>
      </c>
      <c r="E5" s="21">
        <v>200015551</v>
      </c>
      <c r="F5" s="22">
        <v>3893932</v>
      </c>
      <c r="G5" s="20">
        <v>-29787324</v>
      </c>
      <c r="H5" s="23">
        <v>-29787324</v>
      </c>
      <c r="I5" s="24">
        <v>184885996</v>
      </c>
      <c r="J5" s="22">
        <v>37947062</v>
      </c>
      <c r="K5" s="20">
        <v>71014087</v>
      </c>
      <c r="L5" s="23">
        <v>110017428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-204784759</v>
      </c>
      <c r="D6" s="20">
        <f t="shared" si="0"/>
        <v>-222510380</v>
      </c>
      <c r="E6" s="23">
        <f t="shared" si="0"/>
        <v>-189295751</v>
      </c>
      <c r="F6" s="22">
        <f t="shared" si="0"/>
        <v>-1082550</v>
      </c>
      <c r="G6" s="20">
        <f t="shared" si="0"/>
        <v>-1082550</v>
      </c>
      <c r="H6" s="23">
        <f t="shared" si="0"/>
        <v>-1082550</v>
      </c>
      <c r="I6" s="25">
        <f>+I75-I5</f>
        <v>-143409883</v>
      </c>
      <c r="J6" s="22">
        <f t="shared" ref="J6:L6" si="1">+J75-J5</f>
        <v>-30000</v>
      </c>
      <c r="K6" s="20">
        <f t="shared" si="1"/>
        <v>-31380</v>
      </c>
      <c r="L6" s="23">
        <f t="shared" si="1"/>
        <v>-32823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26144341</v>
      </c>
      <c r="D8" s="30">
        <f t="shared" si="2"/>
        <v>21233728</v>
      </c>
      <c r="E8" s="31">
        <f t="shared" si="2"/>
        <v>10719800</v>
      </c>
      <c r="F8" s="32">
        <f t="shared" si="2"/>
        <v>2811382</v>
      </c>
      <c r="G8" s="30">
        <f t="shared" si="2"/>
        <v>-30869874</v>
      </c>
      <c r="H8" s="31">
        <f t="shared" si="2"/>
        <v>-30869874</v>
      </c>
      <c r="I8" s="33">
        <f>SUM(I5:I7)</f>
        <v>41476113</v>
      </c>
      <c r="J8" s="32">
        <f t="shared" ref="J8:L8" si="3">SUM(J5:J7)</f>
        <v>37917062</v>
      </c>
      <c r="K8" s="30">
        <f t="shared" si="3"/>
        <v>70982707</v>
      </c>
      <c r="L8" s="31">
        <f t="shared" si="3"/>
        <v>109984605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17054503</v>
      </c>
      <c r="D11" s="20">
        <v>23258577</v>
      </c>
      <c r="E11" s="23">
        <v>4872973</v>
      </c>
      <c r="F11" s="26">
        <v>6642276</v>
      </c>
      <c r="G11" s="20">
        <v>-29651357</v>
      </c>
      <c r="H11" s="23">
        <v>-29651357</v>
      </c>
      <c r="I11" s="27">
        <v>25728545</v>
      </c>
      <c r="J11" s="26">
        <v>4283276</v>
      </c>
      <c r="K11" s="20">
        <v>4282526</v>
      </c>
      <c r="L11" s="23">
        <v>-3482300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5944016</v>
      </c>
      <c r="D13" s="20">
        <v>-1015539</v>
      </c>
      <c r="E13" s="23">
        <v>2276498</v>
      </c>
      <c r="F13" s="26">
        <v>10067588</v>
      </c>
      <c r="G13" s="20">
        <v>10067588</v>
      </c>
      <c r="H13" s="23">
        <v>10067588</v>
      </c>
      <c r="I13" s="27">
        <v>4743249</v>
      </c>
      <c r="J13" s="26">
        <v>6509667</v>
      </c>
      <c r="K13" s="20">
        <v>11812756</v>
      </c>
      <c r="L13" s="23">
        <v>14008491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838622.71959248185</v>
      </c>
      <c r="D14" s="20">
        <f t="shared" si="4"/>
        <v>7137135.2832461521</v>
      </c>
      <c r="E14" s="23">
        <f t="shared" si="4"/>
        <v>23347986.342378862</v>
      </c>
      <c r="F14" s="26">
        <f t="shared" si="4"/>
        <v>-248298.2574114278</v>
      </c>
      <c r="G14" s="20">
        <f t="shared" si="4"/>
        <v>-15553268.321314603</v>
      </c>
      <c r="H14" s="23">
        <f t="shared" si="4"/>
        <v>-15553268.321314603</v>
      </c>
      <c r="I14" s="27">
        <f>-I32</f>
        <v>-34970837.133194067</v>
      </c>
      <c r="J14" s="26">
        <f t="shared" ref="J14:L14" si="5">-J32</f>
        <v>2217805.5463200212</v>
      </c>
      <c r="K14" s="20">
        <f t="shared" si="5"/>
        <v>4411119.5363380611</v>
      </c>
      <c r="L14" s="23">
        <f t="shared" si="5"/>
        <v>23185472.493693165</v>
      </c>
    </row>
    <row r="15" spans="1:12" ht="13.5" x14ac:dyDescent="0.25">
      <c r="A15" s="18" t="s">
        <v>32</v>
      </c>
      <c r="B15" s="19" t="s">
        <v>19</v>
      </c>
      <c r="C15" s="35">
        <v>28300616</v>
      </c>
      <c r="D15" s="35">
        <v>28388511</v>
      </c>
      <c r="E15" s="36">
        <v>3293581</v>
      </c>
      <c r="F15" s="39">
        <v>422024</v>
      </c>
      <c r="G15" s="35">
        <v>422024</v>
      </c>
      <c r="H15" s="36">
        <v>422024</v>
      </c>
      <c r="I15" s="38">
        <v>3293706</v>
      </c>
      <c r="J15" s="39">
        <v>425809</v>
      </c>
      <c r="K15" s="35">
        <v>429535</v>
      </c>
      <c r="L15" s="36">
        <v>88645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52137757.719592482</v>
      </c>
      <c r="D18" s="30">
        <f t="shared" si="6"/>
        <v>57768684.283246152</v>
      </c>
      <c r="E18" s="31">
        <f t="shared" si="6"/>
        <v>33791038.342378862</v>
      </c>
      <c r="F18" s="32">
        <f t="shared" si="6"/>
        <v>16883589.742588572</v>
      </c>
      <c r="G18" s="30">
        <f t="shared" si="6"/>
        <v>-34715013.321314603</v>
      </c>
      <c r="H18" s="31">
        <f t="shared" si="6"/>
        <v>-34715013.321314603</v>
      </c>
      <c r="I18" s="33">
        <f>SUM(I11:I17)</f>
        <v>-1205337.1331940666</v>
      </c>
      <c r="J18" s="32">
        <f t="shared" ref="J18:L18" si="7">SUM(J11:J17)</f>
        <v>13436557.546320021</v>
      </c>
      <c r="K18" s="30">
        <f t="shared" si="7"/>
        <v>20935936.536338061</v>
      </c>
      <c r="L18" s="31">
        <f t="shared" si="7"/>
        <v>33800308.493693165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-25993416.719592482</v>
      </c>
      <c r="D19" s="42">
        <f t="shared" si="8"/>
        <v>-36534956.283246152</v>
      </c>
      <c r="E19" s="43">
        <f t="shared" si="8"/>
        <v>-23071238.342378862</v>
      </c>
      <c r="F19" s="44">
        <f t="shared" si="8"/>
        <v>-14072207.742588572</v>
      </c>
      <c r="G19" s="42">
        <f t="shared" si="8"/>
        <v>3845139.3213146031</v>
      </c>
      <c r="H19" s="45">
        <f t="shared" si="8"/>
        <v>3845139.3213146031</v>
      </c>
      <c r="I19" s="46">
        <f>+I8-I18</f>
        <v>42681450.133194067</v>
      </c>
      <c r="J19" s="47">
        <f t="shared" ref="J19:L19" si="9">+J8-J18</f>
        <v>24480504.453679979</v>
      </c>
      <c r="K19" s="42">
        <f t="shared" si="9"/>
        <v>50046770.463661939</v>
      </c>
      <c r="L19" s="43">
        <f t="shared" si="9"/>
        <v>76184296.506306827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-25993416.719592482</v>
      </c>
      <c r="D21" s="42">
        <f t="shared" ref="D21:L21" si="10">+D19-D20</f>
        <v>-36534956.283246152</v>
      </c>
      <c r="E21" s="43">
        <f t="shared" si="10"/>
        <v>-23071238.342378862</v>
      </c>
      <c r="F21" s="44">
        <f t="shared" si="10"/>
        <v>-14072207.742588572</v>
      </c>
      <c r="G21" s="42">
        <f t="shared" si="10"/>
        <v>3845139.3213146031</v>
      </c>
      <c r="H21" s="45">
        <f t="shared" si="10"/>
        <v>3845139.3213146031</v>
      </c>
      <c r="I21" s="46">
        <f t="shared" si="10"/>
        <v>42681450.133194067</v>
      </c>
      <c r="J21" s="47">
        <f t="shared" si="10"/>
        <v>24480504.453679979</v>
      </c>
      <c r="K21" s="42">
        <f t="shared" si="10"/>
        <v>50046770.463661939</v>
      </c>
      <c r="L21" s="43">
        <f t="shared" si="10"/>
        <v>76184296.506306827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40343375.280407518</v>
      </c>
      <c r="D29" s="24">
        <f t="shared" ref="D29:L29" si="11">D35*D36</f>
        <v>34896239.716753848</v>
      </c>
      <c r="E29" s="24">
        <f t="shared" si="11"/>
        <v>40971155.657621138</v>
      </c>
      <c r="F29" s="24">
        <f t="shared" si="11"/>
        <v>56570774.257411428</v>
      </c>
      <c r="G29" s="24">
        <f t="shared" si="11"/>
        <v>51452926.321314603</v>
      </c>
      <c r="H29" s="24">
        <f t="shared" si="11"/>
        <v>51452926.321314603</v>
      </c>
      <c r="I29" s="24">
        <f t="shared" si="11"/>
        <v>54167508.133194067</v>
      </c>
      <c r="J29" s="24">
        <f t="shared" si="11"/>
        <v>55982066.453679979</v>
      </c>
      <c r="K29" s="24">
        <f t="shared" si="11"/>
        <v>61667092.463661939</v>
      </c>
      <c r="L29" s="24">
        <f t="shared" si="11"/>
        <v>44109569.506306835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41181998</v>
      </c>
      <c r="D31" s="24">
        <v>42033375</v>
      </c>
      <c r="E31" s="24">
        <v>64319142</v>
      </c>
      <c r="F31" s="24">
        <v>56322476</v>
      </c>
      <c r="G31" s="24">
        <v>35899658</v>
      </c>
      <c r="H31" s="24">
        <v>35899658</v>
      </c>
      <c r="I31" s="24">
        <v>19196671</v>
      </c>
      <c r="J31" s="24">
        <v>58199872</v>
      </c>
      <c r="K31" s="24">
        <v>66078212</v>
      </c>
      <c r="L31" s="24">
        <v>67295042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-838622.71959248185</v>
      </c>
      <c r="D32" s="54">
        <f t="shared" si="12"/>
        <v>-7137135.2832461521</v>
      </c>
      <c r="E32" s="54">
        <f t="shared" si="12"/>
        <v>-23347986.342378862</v>
      </c>
      <c r="F32" s="54">
        <f t="shared" si="12"/>
        <v>248298.2574114278</v>
      </c>
      <c r="G32" s="54">
        <f t="shared" si="12"/>
        <v>15553268.321314603</v>
      </c>
      <c r="H32" s="54">
        <f t="shared" si="12"/>
        <v>15553268.321314603</v>
      </c>
      <c r="I32" s="54">
        <f>+I29-I31</f>
        <v>34970837.133194067</v>
      </c>
      <c r="J32" s="54">
        <f t="shared" ref="J32:L32" si="13">+J29-J31</f>
        <v>-2217805.5463200212</v>
      </c>
      <c r="K32" s="54">
        <f t="shared" si="13"/>
        <v>-4411119.5363380611</v>
      </c>
      <c r="L32" s="54">
        <f t="shared" si="13"/>
        <v>-23185472.493693165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43092721</v>
      </c>
      <c r="D35" s="24">
        <v>37763062</v>
      </c>
      <c r="E35" s="24">
        <v>40845320</v>
      </c>
      <c r="F35" s="24">
        <v>53560392</v>
      </c>
      <c r="G35" s="24">
        <v>46750097</v>
      </c>
      <c r="H35" s="24">
        <v>46750097</v>
      </c>
      <c r="I35" s="24">
        <v>73733096</v>
      </c>
      <c r="J35" s="24">
        <v>51758291</v>
      </c>
      <c r="K35" s="24">
        <v>57648646</v>
      </c>
      <c r="L35" s="24">
        <v>50018250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0.936199301046864</v>
      </c>
      <c r="D36" s="56">
        <f t="shared" si="14"/>
        <v>0.92408395581782654</v>
      </c>
      <c r="E36" s="56">
        <f t="shared" si="14"/>
        <v>1.003080785206754</v>
      </c>
      <c r="F36" s="56">
        <f t="shared" si="14"/>
        <v>1.05620538134619</v>
      </c>
      <c r="G36" s="56">
        <f t="shared" si="14"/>
        <v>1.1005950708789889</v>
      </c>
      <c r="H36" s="56">
        <f t="shared" si="14"/>
        <v>1.1005950708789889</v>
      </c>
      <c r="I36" s="56">
        <f>IF(ISERROR(I74/I73),0,(I74/I73))</f>
        <v>0.7346430717244542</v>
      </c>
      <c r="J36" s="56">
        <f t="shared" ref="J36:L36" si="15">IF(ISERROR(J74/J73),0,(J74/J73))</f>
        <v>1.0816057750763057</v>
      </c>
      <c r="K36" s="56">
        <f t="shared" si="15"/>
        <v>1.0697058255914969</v>
      </c>
      <c r="L36" s="56">
        <f t="shared" si="15"/>
        <v>0.88186950775580575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169632546</v>
      </c>
      <c r="D73" s="24">
        <v>175429939</v>
      </c>
      <c r="E73" s="24">
        <v>170748353</v>
      </c>
      <c r="F73" s="24">
        <v>231714325</v>
      </c>
      <c r="G73" s="24">
        <v>220383999</v>
      </c>
      <c r="H73" s="24">
        <v>220383999</v>
      </c>
      <c r="I73" s="24">
        <v>201446845</v>
      </c>
      <c r="J73" s="24">
        <v>252487192</v>
      </c>
      <c r="K73" s="24">
        <v>294659418</v>
      </c>
      <c r="L73" s="24">
        <v>344622673</v>
      </c>
    </row>
    <row r="74" spans="1:12" ht="13.5" hidden="1" x14ac:dyDescent="0.25">
      <c r="A74" s="50" t="s">
        <v>59</v>
      </c>
      <c r="B74" s="50" t="s">
        <v>19</v>
      </c>
      <c r="C74" s="24">
        <v>158809871</v>
      </c>
      <c r="D74" s="24">
        <v>162111992</v>
      </c>
      <c r="E74" s="24">
        <v>171274392</v>
      </c>
      <c r="F74" s="24">
        <v>244737917</v>
      </c>
      <c r="G74" s="24">
        <v>242553543</v>
      </c>
      <c r="H74" s="24">
        <v>242553543</v>
      </c>
      <c r="I74" s="24">
        <v>147991529</v>
      </c>
      <c r="J74" s="24">
        <v>273091605</v>
      </c>
      <c r="K74" s="24">
        <v>315198896</v>
      </c>
      <c r="L74" s="24">
        <v>303912227</v>
      </c>
    </row>
    <row r="75" spans="1:12" ht="13.5" hidden="1" x14ac:dyDescent="0.25">
      <c r="A75" s="50" t="s">
        <v>60</v>
      </c>
      <c r="B75" s="50" t="s">
        <v>19</v>
      </c>
      <c r="C75" s="24">
        <v>26144341</v>
      </c>
      <c r="D75" s="24">
        <v>21233728</v>
      </c>
      <c r="E75" s="24">
        <v>10719800</v>
      </c>
      <c r="F75" s="24">
        <v>2811382</v>
      </c>
      <c r="G75" s="24">
        <v>-30869874</v>
      </c>
      <c r="H75" s="24">
        <v>-30869874</v>
      </c>
      <c r="I75" s="24">
        <v>41476113</v>
      </c>
      <c r="J75" s="24">
        <v>37917062</v>
      </c>
      <c r="K75" s="24">
        <v>70982707</v>
      </c>
      <c r="L75" s="24">
        <v>109984605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5677857</v>
      </c>
      <c r="D5" s="20">
        <v>117920159</v>
      </c>
      <c r="E5" s="21">
        <v>14597587</v>
      </c>
      <c r="F5" s="22">
        <v>385281519</v>
      </c>
      <c r="G5" s="20">
        <v>378200977</v>
      </c>
      <c r="H5" s="23">
        <v>378200977</v>
      </c>
      <c r="I5" s="24">
        <v>-127189771</v>
      </c>
      <c r="J5" s="22">
        <v>48822722</v>
      </c>
      <c r="K5" s="20">
        <v>-7764648</v>
      </c>
      <c r="L5" s="23">
        <v>-8527932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13185961</v>
      </c>
      <c r="D6" s="20">
        <f t="shared" si="0"/>
        <v>-69623978</v>
      </c>
      <c r="E6" s="23">
        <f t="shared" si="0"/>
        <v>41648346</v>
      </c>
      <c r="F6" s="22">
        <f t="shared" si="0"/>
        <v>0</v>
      </c>
      <c r="G6" s="20">
        <f t="shared" si="0"/>
        <v>-26732123</v>
      </c>
      <c r="H6" s="23">
        <f t="shared" si="0"/>
        <v>-26732123</v>
      </c>
      <c r="I6" s="25">
        <f>+I75-I5</f>
        <v>168972975</v>
      </c>
      <c r="J6" s="22">
        <f t="shared" ref="J6:L6" si="1">+J75-J5</f>
        <v>-230316</v>
      </c>
      <c r="K6" s="20">
        <f t="shared" si="1"/>
        <v>-240924</v>
      </c>
      <c r="L6" s="23">
        <f t="shared" si="1"/>
        <v>-264612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3342948</v>
      </c>
      <c r="E7" s="23">
        <v>3342948</v>
      </c>
      <c r="F7" s="26">
        <v>0</v>
      </c>
      <c r="G7" s="20">
        <v>0</v>
      </c>
      <c r="H7" s="23">
        <v>0</v>
      </c>
      <c r="I7" s="27">
        <v>3342948</v>
      </c>
      <c r="J7" s="26">
        <v>3342948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18863818</v>
      </c>
      <c r="D8" s="30">
        <f t="shared" si="2"/>
        <v>51639129</v>
      </c>
      <c r="E8" s="31">
        <f t="shared" si="2"/>
        <v>59588881</v>
      </c>
      <c r="F8" s="32">
        <f t="shared" si="2"/>
        <v>385281519</v>
      </c>
      <c r="G8" s="30">
        <f t="shared" si="2"/>
        <v>351468854</v>
      </c>
      <c r="H8" s="31">
        <f t="shared" si="2"/>
        <v>351468854</v>
      </c>
      <c r="I8" s="33">
        <f>SUM(I5:I7)</f>
        <v>45126152</v>
      </c>
      <c r="J8" s="32">
        <f t="shared" ref="J8:L8" si="3">SUM(J5:J7)</f>
        <v>51935354</v>
      </c>
      <c r="K8" s="30">
        <f t="shared" si="3"/>
        <v>-8005572</v>
      </c>
      <c r="L8" s="31">
        <f t="shared" si="3"/>
        <v>-8792544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17146544</v>
      </c>
      <c r="D11" s="20">
        <v>25440496</v>
      </c>
      <c r="E11" s="23">
        <v>42371956</v>
      </c>
      <c r="F11" s="26">
        <v>0</v>
      </c>
      <c r="G11" s="20">
        <v>13226523</v>
      </c>
      <c r="H11" s="23">
        <v>13226523</v>
      </c>
      <c r="I11" s="27">
        <v>23833667</v>
      </c>
      <c r="J11" s="26">
        <v>42371956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51178668</v>
      </c>
      <c r="D13" s="20">
        <v>54692690</v>
      </c>
      <c r="E13" s="23">
        <v>52445321</v>
      </c>
      <c r="F13" s="26">
        <v>141491107</v>
      </c>
      <c r="G13" s="20">
        <v>141491107</v>
      </c>
      <c r="H13" s="23">
        <v>141491107</v>
      </c>
      <c r="I13" s="27">
        <v>50934682</v>
      </c>
      <c r="J13" s="26">
        <v>49110382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181262302.58553594</v>
      </c>
      <c r="D14" s="20">
        <f t="shared" si="4"/>
        <v>245611747.69571108</v>
      </c>
      <c r="E14" s="23">
        <f t="shared" si="4"/>
        <v>265141805.65092665</v>
      </c>
      <c r="F14" s="26">
        <f t="shared" si="4"/>
        <v>-95360686.944970697</v>
      </c>
      <c r="G14" s="20">
        <f t="shared" si="4"/>
        <v>-78257690.082222044</v>
      </c>
      <c r="H14" s="23">
        <f t="shared" si="4"/>
        <v>-78257690.082222044</v>
      </c>
      <c r="I14" s="27">
        <f>-I32</f>
        <v>120496440.71851939</v>
      </c>
      <c r="J14" s="26">
        <f t="shared" ref="J14:L14" si="5">-J32</f>
        <v>1133831073</v>
      </c>
      <c r="K14" s="20">
        <f t="shared" si="5"/>
        <v>879583304</v>
      </c>
      <c r="L14" s="23">
        <f t="shared" si="5"/>
        <v>873628240</v>
      </c>
    </row>
    <row r="15" spans="1:12" ht="13.5" x14ac:dyDescent="0.25">
      <c r="A15" s="18" t="s">
        <v>32</v>
      </c>
      <c r="B15" s="19" t="s">
        <v>19</v>
      </c>
      <c r="C15" s="35">
        <v>30872265</v>
      </c>
      <c r="D15" s="35">
        <v>20478035</v>
      </c>
      <c r="E15" s="36">
        <v>20775433</v>
      </c>
      <c r="F15" s="39">
        <v>19502321</v>
      </c>
      <c r="G15" s="35">
        <v>19502321</v>
      </c>
      <c r="H15" s="36">
        <v>19502321</v>
      </c>
      <c r="I15" s="38">
        <v>23929215</v>
      </c>
      <c r="J15" s="39">
        <v>20775433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280459779.58553594</v>
      </c>
      <c r="D18" s="30">
        <f t="shared" si="6"/>
        <v>346222968.69571108</v>
      </c>
      <c r="E18" s="31">
        <f t="shared" si="6"/>
        <v>380734515.65092665</v>
      </c>
      <c r="F18" s="32">
        <f t="shared" si="6"/>
        <v>65632741.055029303</v>
      </c>
      <c r="G18" s="30">
        <f t="shared" si="6"/>
        <v>95962260.917777956</v>
      </c>
      <c r="H18" s="31">
        <f t="shared" si="6"/>
        <v>95962260.917777956</v>
      </c>
      <c r="I18" s="33">
        <f>SUM(I11:I17)</f>
        <v>219194004.71851939</v>
      </c>
      <c r="J18" s="32">
        <f t="shared" ref="J18:L18" si="7">SUM(J11:J17)</f>
        <v>1246088844</v>
      </c>
      <c r="K18" s="30">
        <f t="shared" si="7"/>
        <v>879583304</v>
      </c>
      <c r="L18" s="31">
        <f t="shared" si="7"/>
        <v>873628240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-261595961.58553594</v>
      </c>
      <c r="D19" s="42">
        <f t="shared" si="8"/>
        <v>-294583839.69571108</v>
      </c>
      <c r="E19" s="43">
        <f t="shared" si="8"/>
        <v>-321145634.65092665</v>
      </c>
      <c r="F19" s="44">
        <f t="shared" si="8"/>
        <v>319648777.94497073</v>
      </c>
      <c r="G19" s="42">
        <f t="shared" si="8"/>
        <v>255506593.08222204</v>
      </c>
      <c r="H19" s="45">
        <f t="shared" si="8"/>
        <v>255506593.08222204</v>
      </c>
      <c r="I19" s="46">
        <f>+I8-I18</f>
        <v>-174067852.71851939</v>
      </c>
      <c r="J19" s="47">
        <f t="shared" ref="J19:L19" si="9">+J8-J18</f>
        <v>-1194153490</v>
      </c>
      <c r="K19" s="42">
        <f t="shared" si="9"/>
        <v>-887588876</v>
      </c>
      <c r="L19" s="43">
        <f t="shared" si="9"/>
        <v>-882420784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-261595961.58553594</v>
      </c>
      <c r="D21" s="42">
        <f t="shared" ref="D21:L21" si="10">+D19-D20</f>
        <v>-294583839.69571108</v>
      </c>
      <c r="E21" s="43">
        <f t="shared" si="10"/>
        <v>-321145634.65092665</v>
      </c>
      <c r="F21" s="44">
        <f t="shared" si="10"/>
        <v>319648777.94497073</v>
      </c>
      <c r="G21" s="42">
        <f t="shared" si="10"/>
        <v>255506593.08222204</v>
      </c>
      <c r="H21" s="45">
        <f t="shared" si="10"/>
        <v>255506593.08222204</v>
      </c>
      <c r="I21" s="46">
        <f t="shared" si="10"/>
        <v>-174067852.71851939</v>
      </c>
      <c r="J21" s="47">
        <f t="shared" si="10"/>
        <v>-1194153490</v>
      </c>
      <c r="K21" s="42">
        <f t="shared" si="10"/>
        <v>-887588876</v>
      </c>
      <c r="L21" s="43">
        <f t="shared" si="10"/>
        <v>-882420784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15186842.414464047</v>
      </c>
      <c r="D29" s="24">
        <f t="shared" ref="D29:L29" si="11">D35*D36</f>
        <v>18498473.304288931</v>
      </c>
      <c r="E29" s="24">
        <f t="shared" si="11"/>
        <v>10853481.349073349</v>
      </c>
      <c r="F29" s="24">
        <f t="shared" si="11"/>
        <v>131787693.9449707</v>
      </c>
      <c r="G29" s="24">
        <f t="shared" si="11"/>
        <v>137918497.08222204</v>
      </c>
      <c r="H29" s="24">
        <f t="shared" si="11"/>
        <v>137918497.08222204</v>
      </c>
      <c r="I29" s="24">
        <f t="shared" si="11"/>
        <v>161616212.28148061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196449145</v>
      </c>
      <c r="D31" s="24">
        <v>264110221</v>
      </c>
      <c r="E31" s="24">
        <v>275995287</v>
      </c>
      <c r="F31" s="24">
        <v>36427007</v>
      </c>
      <c r="G31" s="24">
        <v>59660807</v>
      </c>
      <c r="H31" s="24">
        <v>59660807</v>
      </c>
      <c r="I31" s="24">
        <v>282112653</v>
      </c>
      <c r="J31" s="24">
        <v>1133831073</v>
      </c>
      <c r="K31" s="24">
        <v>879583304</v>
      </c>
      <c r="L31" s="24">
        <v>873628240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-181262302.58553594</v>
      </c>
      <c r="D32" s="54">
        <f t="shared" si="12"/>
        <v>-245611747.69571108</v>
      </c>
      <c r="E32" s="54">
        <f t="shared" si="12"/>
        <v>-265141805.65092665</v>
      </c>
      <c r="F32" s="54">
        <f t="shared" si="12"/>
        <v>95360686.944970697</v>
      </c>
      <c r="G32" s="54">
        <f t="shared" si="12"/>
        <v>78257690.082222044</v>
      </c>
      <c r="H32" s="54">
        <f t="shared" si="12"/>
        <v>78257690.082222044</v>
      </c>
      <c r="I32" s="54">
        <f>+I29-I31</f>
        <v>-120496440.71851939</v>
      </c>
      <c r="J32" s="54">
        <f t="shared" ref="J32:L32" si="13">+J29-J31</f>
        <v>-1133831073</v>
      </c>
      <c r="K32" s="54">
        <f t="shared" si="13"/>
        <v>-879583304</v>
      </c>
      <c r="L32" s="54">
        <f t="shared" si="13"/>
        <v>-873628240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95428653</v>
      </c>
      <c r="D35" s="24">
        <v>88855337</v>
      </c>
      <c r="E35" s="24">
        <v>94300040</v>
      </c>
      <c r="F35" s="24">
        <v>128168103</v>
      </c>
      <c r="G35" s="24">
        <v>154309390</v>
      </c>
      <c r="H35" s="24">
        <v>154309390</v>
      </c>
      <c r="I35" s="24">
        <v>539382775</v>
      </c>
      <c r="J35" s="24">
        <v>1018739896</v>
      </c>
      <c r="K35" s="24">
        <v>944094160</v>
      </c>
      <c r="L35" s="24">
        <v>945382845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0.15914342220112912</v>
      </c>
      <c r="D36" s="56">
        <f t="shared" si="14"/>
        <v>0.20818640645399761</v>
      </c>
      <c r="E36" s="56">
        <f t="shared" si="14"/>
        <v>0.11509519348107751</v>
      </c>
      <c r="F36" s="56">
        <f t="shared" si="14"/>
        <v>1.0282409652655209</v>
      </c>
      <c r="G36" s="56">
        <f t="shared" si="14"/>
        <v>0.89377903108956647</v>
      </c>
      <c r="H36" s="56">
        <f t="shared" si="14"/>
        <v>0.89377903108956647</v>
      </c>
      <c r="I36" s="56">
        <f>IF(ISERROR(I74/I73),0,(I74/I73))</f>
        <v>0.2996317638832286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372899088</v>
      </c>
      <c r="D73" s="24">
        <v>409742079</v>
      </c>
      <c r="E73" s="24">
        <v>451183889</v>
      </c>
      <c r="F73" s="24">
        <v>532680624</v>
      </c>
      <c r="G73" s="24">
        <v>567477840</v>
      </c>
      <c r="H73" s="24">
        <v>567477840</v>
      </c>
      <c r="I73" s="24">
        <v>519682593</v>
      </c>
      <c r="J73" s="24">
        <v>602896627</v>
      </c>
      <c r="K73" s="24">
        <v>625715745</v>
      </c>
      <c r="L73" s="24">
        <v>656528402</v>
      </c>
    </row>
    <row r="74" spans="1:12" ht="13.5" hidden="1" x14ac:dyDescent="0.25">
      <c r="A74" s="50" t="s">
        <v>59</v>
      </c>
      <c r="B74" s="50" t="s">
        <v>19</v>
      </c>
      <c r="C74" s="24">
        <v>59344437</v>
      </c>
      <c r="D74" s="24">
        <v>85302731</v>
      </c>
      <c r="E74" s="24">
        <v>51929097</v>
      </c>
      <c r="F74" s="24">
        <v>547724039</v>
      </c>
      <c r="G74" s="24">
        <v>507199794</v>
      </c>
      <c r="H74" s="24">
        <v>507199794</v>
      </c>
      <c r="I74" s="24">
        <v>155713412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18863818</v>
      </c>
      <c r="D75" s="24">
        <v>48296181</v>
      </c>
      <c r="E75" s="24">
        <v>56245933</v>
      </c>
      <c r="F75" s="24">
        <v>385281519</v>
      </c>
      <c r="G75" s="24">
        <v>351468854</v>
      </c>
      <c r="H75" s="24">
        <v>351468854</v>
      </c>
      <c r="I75" s="24">
        <v>41783204</v>
      </c>
      <c r="J75" s="24">
        <v>48592406</v>
      </c>
      <c r="K75" s="24">
        <v>-8005572</v>
      </c>
      <c r="L75" s="24">
        <v>-8792544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-9552889</v>
      </c>
      <c r="D5" s="20">
        <v>7891123</v>
      </c>
      <c r="E5" s="21">
        <v>-76716071</v>
      </c>
      <c r="F5" s="22">
        <v>22679276</v>
      </c>
      <c r="G5" s="20">
        <v>121708322</v>
      </c>
      <c r="H5" s="23">
        <v>121708322</v>
      </c>
      <c r="I5" s="24">
        <v>182247050</v>
      </c>
      <c r="J5" s="22">
        <v>132602926</v>
      </c>
      <c r="K5" s="20">
        <v>150076722</v>
      </c>
      <c r="L5" s="23">
        <v>168926989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86612039</v>
      </c>
      <c r="D6" s="20">
        <f t="shared" si="0"/>
        <v>69876582</v>
      </c>
      <c r="E6" s="23">
        <f t="shared" si="0"/>
        <v>143951441</v>
      </c>
      <c r="F6" s="22">
        <f t="shared" si="0"/>
        <v>0</v>
      </c>
      <c r="G6" s="20">
        <f t="shared" si="0"/>
        <v>-18400</v>
      </c>
      <c r="H6" s="23">
        <f t="shared" si="0"/>
        <v>-18400</v>
      </c>
      <c r="I6" s="25">
        <f>+I75-I5</f>
        <v>-42720370</v>
      </c>
      <c r="J6" s="22">
        <f t="shared" ref="J6:L6" si="1">+J75-J5</f>
        <v>-199994</v>
      </c>
      <c r="K6" s="20">
        <f t="shared" si="1"/>
        <v>-139988</v>
      </c>
      <c r="L6" s="23">
        <f t="shared" si="1"/>
        <v>-159997</v>
      </c>
    </row>
    <row r="7" spans="1:12" ht="13.5" x14ac:dyDescent="0.25">
      <c r="A7" s="18" t="s">
        <v>23</v>
      </c>
      <c r="B7" s="19" t="s">
        <v>21</v>
      </c>
      <c r="C7" s="20">
        <v>67033</v>
      </c>
      <c r="D7" s="20">
        <v>60749</v>
      </c>
      <c r="E7" s="23">
        <v>44872</v>
      </c>
      <c r="F7" s="26">
        <v>48695</v>
      </c>
      <c r="G7" s="20">
        <v>26472</v>
      </c>
      <c r="H7" s="23">
        <v>26472</v>
      </c>
      <c r="I7" s="27">
        <v>46305</v>
      </c>
      <c r="J7" s="26">
        <v>44872</v>
      </c>
      <c r="K7" s="20">
        <v>44872</v>
      </c>
      <c r="L7" s="23">
        <v>44872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77126183</v>
      </c>
      <c r="D8" s="30">
        <f t="shared" si="2"/>
        <v>77828454</v>
      </c>
      <c r="E8" s="31">
        <f t="shared" si="2"/>
        <v>67280242</v>
      </c>
      <c r="F8" s="32">
        <f t="shared" si="2"/>
        <v>22727971</v>
      </c>
      <c r="G8" s="30">
        <f t="shared" si="2"/>
        <v>121716394</v>
      </c>
      <c r="H8" s="31">
        <f t="shared" si="2"/>
        <v>121716394</v>
      </c>
      <c r="I8" s="33">
        <f>SUM(I5:I7)</f>
        <v>139572985</v>
      </c>
      <c r="J8" s="32">
        <f t="shared" ref="J8:L8" si="3">SUM(J5:J7)</f>
        <v>132447804</v>
      </c>
      <c r="K8" s="30">
        <f t="shared" si="3"/>
        <v>149981606</v>
      </c>
      <c r="L8" s="31">
        <f t="shared" si="3"/>
        <v>168811864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1655823</v>
      </c>
      <c r="D11" s="20">
        <v>17284084</v>
      </c>
      <c r="E11" s="23">
        <v>15175324</v>
      </c>
      <c r="F11" s="26">
        <v>13409567</v>
      </c>
      <c r="G11" s="20">
        <v>81376134</v>
      </c>
      <c r="H11" s="23">
        <v>81376134</v>
      </c>
      <c r="I11" s="27">
        <v>113613592</v>
      </c>
      <c r="J11" s="26">
        <v>79963165</v>
      </c>
      <c r="K11" s="20">
        <v>79963165</v>
      </c>
      <c r="L11" s="23">
        <v>79963165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-27010124</v>
      </c>
      <c r="D13" s="20">
        <v>-7177044</v>
      </c>
      <c r="E13" s="23">
        <v>-13578967</v>
      </c>
      <c r="F13" s="26">
        <v>12068952</v>
      </c>
      <c r="G13" s="20">
        <v>-5185825</v>
      </c>
      <c r="H13" s="23">
        <v>-5185825</v>
      </c>
      <c r="I13" s="27">
        <v>-3209432</v>
      </c>
      <c r="J13" s="26">
        <v>-4097490</v>
      </c>
      <c r="K13" s="20">
        <v>6011171</v>
      </c>
      <c r="L13" s="23">
        <v>16783572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16211959.461060278</v>
      </c>
      <c r="D14" s="20">
        <f t="shared" si="4"/>
        <v>-2802751.3835761175</v>
      </c>
      <c r="E14" s="23">
        <f t="shared" si="4"/>
        <v>23562879.74363175</v>
      </c>
      <c r="F14" s="26">
        <f t="shared" si="4"/>
        <v>-92120789.242971212</v>
      </c>
      <c r="G14" s="20">
        <f t="shared" si="4"/>
        <v>-10226124.626520365</v>
      </c>
      <c r="H14" s="23">
        <f t="shared" si="4"/>
        <v>-10226124.626520365</v>
      </c>
      <c r="I14" s="27">
        <f>-I32</f>
        <v>-30738863.805677399</v>
      </c>
      <c r="J14" s="26">
        <f t="shared" ref="J14:L14" si="5">-J32</f>
        <v>-30737537.818167537</v>
      </c>
      <c r="K14" s="20">
        <f t="shared" si="5"/>
        <v>-79429398.006658435</v>
      </c>
      <c r="L14" s="23">
        <f t="shared" si="5"/>
        <v>-134815264.79428262</v>
      </c>
    </row>
    <row r="15" spans="1:12" ht="13.5" x14ac:dyDescent="0.25">
      <c r="A15" s="18" t="s">
        <v>32</v>
      </c>
      <c r="B15" s="19" t="s">
        <v>19</v>
      </c>
      <c r="C15" s="35">
        <v>22337081</v>
      </c>
      <c r="D15" s="35">
        <v>30329364</v>
      </c>
      <c r="E15" s="36">
        <v>16145830</v>
      </c>
      <c r="F15" s="39">
        <v>30329364</v>
      </c>
      <c r="G15" s="35">
        <v>16145830</v>
      </c>
      <c r="H15" s="36">
        <v>16145830</v>
      </c>
      <c r="I15" s="38">
        <v>16145830</v>
      </c>
      <c r="J15" s="39">
        <v>16145830</v>
      </c>
      <c r="K15" s="35">
        <v>16145830</v>
      </c>
      <c r="L15" s="36">
        <v>16145830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13194739.461060278</v>
      </c>
      <c r="D18" s="30">
        <f t="shared" si="6"/>
        <v>37633652.616423883</v>
      </c>
      <c r="E18" s="31">
        <f t="shared" si="6"/>
        <v>41305066.74363175</v>
      </c>
      <c r="F18" s="32">
        <f t="shared" si="6"/>
        <v>-36312906.242971212</v>
      </c>
      <c r="G18" s="30">
        <f t="shared" si="6"/>
        <v>82110014.373479635</v>
      </c>
      <c r="H18" s="31">
        <f t="shared" si="6"/>
        <v>82110014.373479635</v>
      </c>
      <c r="I18" s="33">
        <f>SUM(I11:I17)</f>
        <v>95811126.194322601</v>
      </c>
      <c r="J18" s="32">
        <f t="shared" ref="J18:L18" si="7">SUM(J11:J17)</f>
        <v>61273967.181832463</v>
      </c>
      <c r="K18" s="30">
        <f t="shared" si="7"/>
        <v>22690767.993341565</v>
      </c>
      <c r="L18" s="31">
        <f t="shared" si="7"/>
        <v>-21922697.794282615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63931443.538939722</v>
      </c>
      <c r="D19" s="42">
        <f t="shared" si="8"/>
        <v>40194801.383576117</v>
      </c>
      <c r="E19" s="43">
        <f t="shared" si="8"/>
        <v>25975175.25636825</v>
      </c>
      <c r="F19" s="44">
        <f t="shared" si="8"/>
        <v>59040877.242971212</v>
      </c>
      <c r="G19" s="42">
        <f t="shared" si="8"/>
        <v>39606379.626520365</v>
      </c>
      <c r="H19" s="45">
        <f t="shared" si="8"/>
        <v>39606379.626520365</v>
      </c>
      <c r="I19" s="46">
        <f>+I8-I18</f>
        <v>43761858.805677399</v>
      </c>
      <c r="J19" s="47">
        <f t="shared" ref="J19:L19" si="9">+J8-J18</f>
        <v>71173836.818167537</v>
      </c>
      <c r="K19" s="42">
        <f t="shared" si="9"/>
        <v>127290838.00665843</v>
      </c>
      <c r="L19" s="43">
        <f t="shared" si="9"/>
        <v>190734561.79428262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63931443.538939722</v>
      </c>
      <c r="D21" s="42">
        <f t="shared" ref="D21:L21" si="10">+D19-D20</f>
        <v>40194801.383576117</v>
      </c>
      <c r="E21" s="43">
        <f t="shared" si="10"/>
        <v>25975175.25636825</v>
      </c>
      <c r="F21" s="44">
        <f t="shared" si="10"/>
        <v>59040877.242971212</v>
      </c>
      <c r="G21" s="42">
        <f t="shared" si="10"/>
        <v>39606379.626520365</v>
      </c>
      <c r="H21" s="45">
        <f t="shared" si="10"/>
        <v>39606379.626520365</v>
      </c>
      <c r="I21" s="46">
        <f t="shared" si="10"/>
        <v>43761858.805677399</v>
      </c>
      <c r="J21" s="47">
        <f t="shared" si="10"/>
        <v>71173836.818167537</v>
      </c>
      <c r="K21" s="42">
        <f t="shared" si="10"/>
        <v>127290838.00665843</v>
      </c>
      <c r="L21" s="43">
        <f t="shared" si="10"/>
        <v>190734561.79428262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39352969.538939722</v>
      </c>
      <c r="D29" s="24">
        <f t="shared" ref="D29:L29" si="11">D35*D36</f>
        <v>59206124.383576117</v>
      </c>
      <c r="E29" s="24">
        <f t="shared" si="11"/>
        <v>51768779.25636825</v>
      </c>
      <c r="F29" s="24">
        <f t="shared" si="11"/>
        <v>102841650.24297121</v>
      </c>
      <c r="G29" s="24">
        <f t="shared" si="11"/>
        <v>81235111.626520365</v>
      </c>
      <c r="H29" s="24">
        <f t="shared" si="11"/>
        <v>81235111.626520365</v>
      </c>
      <c r="I29" s="24">
        <f t="shared" si="11"/>
        <v>86224700.805677399</v>
      </c>
      <c r="J29" s="24">
        <f t="shared" si="11"/>
        <v>97949941.818167537</v>
      </c>
      <c r="K29" s="24">
        <f t="shared" si="11"/>
        <v>145173443.00665843</v>
      </c>
      <c r="L29" s="24">
        <f t="shared" si="11"/>
        <v>199109238.79428262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55564929</v>
      </c>
      <c r="D31" s="24">
        <v>56403373</v>
      </c>
      <c r="E31" s="24">
        <v>75331659</v>
      </c>
      <c r="F31" s="24">
        <v>10720861</v>
      </c>
      <c r="G31" s="24">
        <v>71008987</v>
      </c>
      <c r="H31" s="24">
        <v>71008987</v>
      </c>
      <c r="I31" s="24">
        <v>55485837</v>
      </c>
      <c r="J31" s="24">
        <v>67212404</v>
      </c>
      <c r="K31" s="24">
        <v>65744045</v>
      </c>
      <c r="L31" s="24">
        <v>64293974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-16211959.461060278</v>
      </c>
      <c r="D32" s="54">
        <f t="shared" si="12"/>
        <v>2802751.3835761175</v>
      </c>
      <c r="E32" s="54">
        <f t="shared" si="12"/>
        <v>-23562879.74363175</v>
      </c>
      <c r="F32" s="54">
        <f t="shared" si="12"/>
        <v>92120789.242971212</v>
      </c>
      <c r="G32" s="54">
        <f t="shared" si="12"/>
        <v>10226124.626520365</v>
      </c>
      <c r="H32" s="54">
        <f t="shared" si="12"/>
        <v>10226124.626520365</v>
      </c>
      <c r="I32" s="54">
        <f>+I29-I31</f>
        <v>30738863.805677399</v>
      </c>
      <c r="J32" s="54">
        <f t="shared" ref="J32:L32" si="13">+J29-J31</f>
        <v>30737537.818167537</v>
      </c>
      <c r="K32" s="54">
        <f t="shared" si="13"/>
        <v>79429398.006658435</v>
      </c>
      <c r="L32" s="54">
        <f t="shared" si="13"/>
        <v>134815264.79428262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40631835</v>
      </c>
      <c r="D35" s="24">
        <v>49287297</v>
      </c>
      <c r="E35" s="24">
        <v>49242949</v>
      </c>
      <c r="F35" s="24">
        <v>104852058</v>
      </c>
      <c r="G35" s="24">
        <v>82823041</v>
      </c>
      <c r="H35" s="24">
        <v>82823041</v>
      </c>
      <c r="I35" s="24">
        <v>81456257</v>
      </c>
      <c r="J35" s="24">
        <v>99178523</v>
      </c>
      <c r="K35" s="24">
        <v>152551253</v>
      </c>
      <c r="L35" s="24">
        <v>210012708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0.96852553026314769</v>
      </c>
      <c r="D36" s="56">
        <f t="shared" si="14"/>
        <v>1.2012451075086572</v>
      </c>
      <c r="E36" s="56">
        <f t="shared" si="14"/>
        <v>1.0512932370554868</v>
      </c>
      <c r="F36" s="56">
        <f t="shared" si="14"/>
        <v>0.98082624418274378</v>
      </c>
      <c r="G36" s="56">
        <f t="shared" si="14"/>
        <v>0.98082744421954238</v>
      </c>
      <c r="H36" s="56">
        <f t="shared" si="14"/>
        <v>0.98082744421954238</v>
      </c>
      <c r="I36" s="56">
        <f>IF(ISERROR(I74/I73),0,(I74/I73))</f>
        <v>1.0585399327356448</v>
      </c>
      <c r="J36" s="56">
        <f t="shared" ref="J36:L36" si="15">IF(ISERROR(J74/J73),0,(J74/J73))</f>
        <v>0.98761242711960462</v>
      </c>
      <c r="K36" s="56">
        <f t="shared" si="15"/>
        <v>0.95163717210935295</v>
      </c>
      <c r="L36" s="56">
        <f t="shared" si="15"/>
        <v>0.94808185985717874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290150750</v>
      </c>
      <c r="D73" s="24">
        <v>317453551</v>
      </c>
      <c r="E73" s="24">
        <v>343215266</v>
      </c>
      <c r="F73" s="24">
        <v>391922953</v>
      </c>
      <c r="G73" s="24">
        <v>391947484</v>
      </c>
      <c r="H73" s="24">
        <v>391947484</v>
      </c>
      <c r="I73" s="24">
        <v>354485819</v>
      </c>
      <c r="J73" s="24">
        <v>423402958</v>
      </c>
      <c r="K73" s="24">
        <v>449586055</v>
      </c>
      <c r="L73" s="24">
        <v>478029566</v>
      </c>
    </row>
    <row r="74" spans="1:12" ht="13.5" hidden="1" x14ac:dyDescent="0.25">
      <c r="A74" s="50" t="s">
        <v>59</v>
      </c>
      <c r="B74" s="50" t="s">
        <v>19</v>
      </c>
      <c r="C74" s="24">
        <v>281018409</v>
      </c>
      <c r="D74" s="24">
        <v>381339525</v>
      </c>
      <c r="E74" s="24">
        <v>360819888</v>
      </c>
      <c r="F74" s="24">
        <v>384408318</v>
      </c>
      <c r="G74" s="24">
        <v>384432849</v>
      </c>
      <c r="H74" s="24">
        <v>384432849</v>
      </c>
      <c r="I74" s="24">
        <v>375237395</v>
      </c>
      <c r="J74" s="24">
        <v>418158023</v>
      </c>
      <c r="K74" s="24">
        <v>427842802</v>
      </c>
      <c r="L74" s="24">
        <v>453211160</v>
      </c>
    </row>
    <row r="75" spans="1:12" ht="13.5" hidden="1" x14ac:dyDescent="0.25">
      <c r="A75" s="50" t="s">
        <v>60</v>
      </c>
      <c r="B75" s="50" t="s">
        <v>19</v>
      </c>
      <c r="C75" s="24">
        <v>77059150</v>
      </c>
      <c r="D75" s="24">
        <v>77767705</v>
      </c>
      <c r="E75" s="24">
        <v>67235370</v>
      </c>
      <c r="F75" s="24">
        <v>22679276</v>
      </c>
      <c r="G75" s="24">
        <v>121689922</v>
      </c>
      <c r="H75" s="24">
        <v>121689922</v>
      </c>
      <c r="I75" s="24">
        <v>139526680</v>
      </c>
      <c r="J75" s="24">
        <v>132402932</v>
      </c>
      <c r="K75" s="24">
        <v>149936734</v>
      </c>
      <c r="L75" s="24">
        <v>168766992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-216641759</v>
      </c>
      <c r="E5" s="21">
        <v>21316094</v>
      </c>
      <c r="F5" s="22">
        <v>40959818</v>
      </c>
      <c r="G5" s="20">
        <v>-36706047</v>
      </c>
      <c r="H5" s="23">
        <v>-36706047</v>
      </c>
      <c r="I5" s="24">
        <v>-107134797</v>
      </c>
      <c r="J5" s="22">
        <v>39353036</v>
      </c>
      <c r="K5" s="20">
        <v>70219814</v>
      </c>
      <c r="L5" s="23">
        <v>80684415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5780618</v>
      </c>
      <c r="D6" s="20">
        <f t="shared" si="0"/>
        <v>236918568</v>
      </c>
      <c r="E6" s="23">
        <f t="shared" si="0"/>
        <v>-720617</v>
      </c>
      <c r="F6" s="22">
        <f t="shared" si="0"/>
        <v>6188196</v>
      </c>
      <c r="G6" s="20">
        <f t="shared" si="0"/>
        <v>4207528</v>
      </c>
      <c r="H6" s="23">
        <f t="shared" si="0"/>
        <v>4207528</v>
      </c>
      <c r="I6" s="25">
        <f>+I75-I5</f>
        <v>118077399</v>
      </c>
      <c r="J6" s="22">
        <f t="shared" ref="J6:L6" si="1">+J75-J5</f>
        <v>18252816</v>
      </c>
      <c r="K6" s="20">
        <f t="shared" si="1"/>
        <v>-6451887</v>
      </c>
      <c r="L6" s="23">
        <f t="shared" si="1"/>
        <v>-6789382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5780618</v>
      </c>
      <c r="D8" s="30">
        <f t="shared" si="2"/>
        <v>20276809</v>
      </c>
      <c r="E8" s="31">
        <f t="shared" si="2"/>
        <v>20595477</v>
      </c>
      <c r="F8" s="32">
        <f t="shared" si="2"/>
        <v>47148014</v>
      </c>
      <c r="G8" s="30">
        <f t="shared" si="2"/>
        <v>-32498519</v>
      </c>
      <c r="H8" s="31">
        <f t="shared" si="2"/>
        <v>-32498519</v>
      </c>
      <c r="I8" s="33">
        <f>SUM(I5:I7)</f>
        <v>10942602</v>
      </c>
      <c r="J8" s="32">
        <f t="shared" ref="J8:L8" si="3">SUM(J5:J7)</f>
        <v>57605852</v>
      </c>
      <c r="K8" s="30">
        <f t="shared" si="3"/>
        <v>63767927</v>
      </c>
      <c r="L8" s="31">
        <f t="shared" si="3"/>
        <v>73895033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225391</v>
      </c>
      <c r="D11" s="20">
        <v>6684251</v>
      </c>
      <c r="E11" s="23">
        <v>28925594</v>
      </c>
      <c r="F11" s="26">
        <v>8335608</v>
      </c>
      <c r="G11" s="20">
        <v>8335608</v>
      </c>
      <c r="H11" s="23">
        <v>8335608</v>
      </c>
      <c r="I11" s="27">
        <v>61271838</v>
      </c>
      <c r="J11" s="26">
        <v>8335608</v>
      </c>
      <c r="K11" s="20">
        <v>8335608</v>
      </c>
      <c r="L11" s="23">
        <v>8335608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4500863</v>
      </c>
      <c r="D13" s="20">
        <v>-6867764</v>
      </c>
      <c r="E13" s="23">
        <v>-10949282</v>
      </c>
      <c r="F13" s="26">
        <v>-5838246</v>
      </c>
      <c r="G13" s="20">
        <v>-6867766</v>
      </c>
      <c r="H13" s="23">
        <v>-6867766</v>
      </c>
      <c r="I13" s="27">
        <v>2068356</v>
      </c>
      <c r="J13" s="26">
        <v>-6867767</v>
      </c>
      <c r="K13" s="20">
        <v>-6867769</v>
      </c>
      <c r="L13" s="23">
        <v>-6867768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54625651</v>
      </c>
      <c r="D14" s="20">
        <f t="shared" si="4"/>
        <v>61104409.009240836</v>
      </c>
      <c r="E14" s="23">
        <f t="shared" si="4"/>
        <v>57881364.229423836</v>
      </c>
      <c r="F14" s="26">
        <f t="shared" si="4"/>
        <v>44187510.844925493</v>
      </c>
      <c r="G14" s="20">
        <f t="shared" si="4"/>
        <v>40024963.97000894</v>
      </c>
      <c r="H14" s="23">
        <f t="shared" si="4"/>
        <v>40024963.97000894</v>
      </c>
      <c r="I14" s="27">
        <f>-I32</f>
        <v>87234356.47822547</v>
      </c>
      <c r="J14" s="26">
        <f t="shared" ref="J14:L14" si="5">-J32</f>
        <v>22556692.1834879</v>
      </c>
      <c r="K14" s="20">
        <f t="shared" si="5"/>
        <v>13234812.814164139</v>
      </c>
      <c r="L14" s="23">
        <f t="shared" si="5"/>
        <v>-7303925.5393090844</v>
      </c>
    </row>
    <row r="15" spans="1:12" ht="13.5" x14ac:dyDescent="0.25">
      <c r="A15" s="18" t="s">
        <v>32</v>
      </c>
      <c r="B15" s="19" t="s">
        <v>19</v>
      </c>
      <c r="C15" s="35">
        <v>7104243</v>
      </c>
      <c r="D15" s="35">
        <v>9500037</v>
      </c>
      <c r="E15" s="36">
        <v>9500037</v>
      </c>
      <c r="F15" s="39">
        <v>9500037</v>
      </c>
      <c r="G15" s="35">
        <v>9500037</v>
      </c>
      <c r="H15" s="36">
        <v>9500037</v>
      </c>
      <c r="I15" s="38">
        <v>9500037</v>
      </c>
      <c r="J15" s="39">
        <v>9500037</v>
      </c>
      <c r="K15" s="35">
        <v>9500037</v>
      </c>
      <c r="L15" s="36">
        <v>9500037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66456148</v>
      </c>
      <c r="D18" s="30">
        <f t="shared" si="6"/>
        <v>70420933.009240836</v>
      </c>
      <c r="E18" s="31">
        <f t="shared" si="6"/>
        <v>85357713.229423836</v>
      </c>
      <c r="F18" s="32">
        <f t="shared" si="6"/>
        <v>56184909.844925493</v>
      </c>
      <c r="G18" s="30">
        <f t="shared" si="6"/>
        <v>50992842.97000894</v>
      </c>
      <c r="H18" s="31">
        <f t="shared" si="6"/>
        <v>50992842.97000894</v>
      </c>
      <c r="I18" s="33">
        <f>SUM(I11:I17)</f>
        <v>160074587.47822547</v>
      </c>
      <c r="J18" s="32">
        <f t="shared" ref="J18:L18" si="7">SUM(J11:J17)</f>
        <v>33524570.1834879</v>
      </c>
      <c r="K18" s="30">
        <f t="shared" si="7"/>
        <v>24202688.814164139</v>
      </c>
      <c r="L18" s="31">
        <f t="shared" si="7"/>
        <v>3663951.4606909156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-60675530</v>
      </c>
      <c r="D19" s="42">
        <f t="shared" si="8"/>
        <v>-50144124.009240836</v>
      </c>
      <c r="E19" s="43">
        <f t="shared" si="8"/>
        <v>-64762236.229423836</v>
      </c>
      <c r="F19" s="44">
        <f t="shared" si="8"/>
        <v>-9036895.844925493</v>
      </c>
      <c r="G19" s="42">
        <f t="shared" si="8"/>
        <v>-83491361.97000894</v>
      </c>
      <c r="H19" s="45">
        <f t="shared" si="8"/>
        <v>-83491361.97000894</v>
      </c>
      <c r="I19" s="46">
        <f>+I8-I18</f>
        <v>-149131985.47822547</v>
      </c>
      <c r="J19" s="47">
        <f t="shared" ref="J19:L19" si="9">+J8-J18</f>
        <v>24081281.8165121</v>
      </c>
      <c r="K19" s="42">
        <f t="shared" si="9"/>
        <v>39565238.185835861</v>
      </c>
      <c r="L19" s="43">
        <f t="shared" si="9"/>
        <v>70231081.539309084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-60675530</v>
      </c>
      <c r="D21" s="42">
        <f t="shared" ref="D21:L21" si="10">+D19-D20</f>
        <v>-50144124.009240836</v>
      </c>
      <c r="E21" s="43">
        <f t="shared" si="10"/>
        <v>-64762236.229423836</v>
      </c>
      <c r="F21" s="44">
        <f t="shared" si="10"/>
        <v>-9036895.844925493</v>
      </c>
      <c r="G21" s="42">
        <f t="shared" si="10"/>
        <v>-83491361.97000894</v>
      </c>
      <c r="H21" s="45">
        <f t="shared" si="10"/>
        <v>-83491361.97000894</v>
      </c>
      <c r="I21" s="46">
        <f t="shared" si="10"/>
        <v>-149131985.47822547</v>
      </c>
      <c r="J21" s="47">
        <f t="shared" si="10"/>
        <v>24081281.8165121</v>
      </c>
      <c r="K21" s="42">
        <f t="shared" si="10"/>
        <v>39565238.185835861</v>
      </c>
      <c r="L21" s="43">
        <f t="shared" si="10"/>
        <v>70231081.539309084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5247031.990759166</v>
      </c>
      <c r="E29" s="24">
        <f t="shared" si="11"/>
        <v>17381899.770576168</v>
      </c>
      <c r="F29" s="24">
        <f t="shared" si="11"/>
        <v>20513295.155074507</v>
      </c>
      <c r="G29" s="24">
        <f t="shared" si="11"/>
        <v>24675842.02999106</v>
      </c>
      <c r="H29" s="24">
        <f t="shared" si="11"/>
        <v>24675842.02999106</v>
      </c>
      <c r="I29" s="24">
        <f t="shared" si="11"/>
        <v>41494890.521774538</v>
      </c>
      <c r="J29" s="24">
        <f t="shared" si="11"/>
        <v>42144113.8165121</v>
      </c>
      <c r="K29" s="24">
        <f t="shared" si="11"/>
        <v>51465993.185835861</v>
      </c>
      <c r="L29" s="24">
        <f t="shared" si="11"/>
        <v>72004731.539309084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54625651</v>
      </c>
      <c r="D31" s="24">
        <v>66351441</v>
      </c>
      <c r="E31" s="24">
        <v>75263264</v>
      </c>
      <c r="F31" s="24">
        <v>64700806</v>
      </c>
      <c r="G31" s="24">
        <v>64700806</v>
      </c>
      <c r="H31" s="24">
        <v>64700806</v>
      </c>
      <c r="I31" s="24">
        <v>128729247</v>
      </c>
      <c r="J31" s="24">
        <v>64700806</v>
      </c>
      <c r="K31" s="24">
        <v>64700806</v>
      </c>
      <c r="L31" s="24">
        <v>64700806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-54625651</v>
      </c>
      <c r="D32" s="54">
        <f t="shared" si="12"/>
        <v>-61104409.009240836</v>
      </c>
      <c r="E32" s="54">
        <f t="shared" si="12"/>
        <v>-57881364.229423836</v>
      </c>
      <c r="F32" s="54">
        <f t="shared" si="12"/>
        <v>-44187510.844925493</v>
      </c>
      <c r="G32" s="54">
        <f t="shared" si="12"/>
        <v>-40024963.97000894</v>
      </c>
      <c r="H32" s="54">
        <f t="shared" si="12"/>
        <v>-40024963.97000894</v>
      </c>
      <c r="I32" s="54">
        <f>+I29-I31</f>
        <v>-87234356.47822547</v>
      </c>
      <c r="J32" s="54">
        <f t="shared" ref="J32:L32" si="13">+J29-J31</f>
        <v>-22556692.1834879</v>
      </c>
      <c r="K32" s="54">
        <f t="shared" si="13"/>
        <v>-13234812.814164139</v>
      </c>
      <c r="L32" s="54">
        <f t="shared" si="13"/>
        <v>7303925.5393090844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30124457</v>
      </c>
      <c r="D35" s="24">
        <v>20001277</v>
      </c>
      <c r="E35" s="24">
        <v>30042017</v>
      </c>
      <c r="F35" s="24">
        <v>19732039</v>
      </c>
      <c r="G35" s="24">
        <v>60489831</v>
      </c>
      <c r="H35" s="24">
        <v>60489831</v>
      </c>
      <c r="I35" s="24">
        <v>70585096</v>
      </c>
      <c r="J35" s="24">
        <v>45366053</v>
      </c>
      <c r="K35" s="24">
        <v>64111790</v>
      </c>
      <c r="L35" s="24">
        <v>83719830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0.26233484945782043</v>
      </c>
      <c r="E36" s="56">
        <f t="shared" si="14"/>
        <v>0.57858631031918284</v>
      </c>
      <c r="F36" s="56">
        <f t="shared" si="14"/>
        <v>1.0395932805056034</v>
      </c>
      <c r="G36" s="56">
        <f t="shared" si="14"/>
        <v>0.40793372409969308</v>
      </c>
      <c r="H36" s="56">
        <f t="shared" si="14"/>
        <v>0.40793372409969308</v>
      </c>
      <c r="I36" s="56">
        <f>IF(ISERROR(I74/I73),0,(I74/I73))</f>
        <v>0.58787042694926051</v>
      </c>
      <c r="J36" s="56">
        <f t="shared" ref="J36:L36" si="15">IF(ISERROR(J74/J73),0,(J74/J73))</f>
        <v>0.92897907200593577</v>
      </c>
      <c r="K36" s="56">
        <f t="shared" si="15"/>
        <v>0.80275395813836836</v>
      </c>
      <c r="L36" s="56">
        <f t="shared" si="15"/>
        <v>0.86006781833299328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100846191</v>
      </c>
      <c r="D73" s="24">
        <v>123959478</v>
      </c>
      <c r="E73" s="24">
        <v>80394263</v>
      </c>
      <c r="F73" s="24">
        <v>126430822</v>
      </c>
      <c r="G73" s="24">
        <v>124907545</v>
      </c>
      <c r="H73" s="24">
        <v>124907545</v>
      </c>
      <c r="I73" s="24">
        <v>102318622</v>
      </c>
      <c r="J73" s="24">
        <v>124469072</v>
      </c>
      <c r="K73" s="24">
        <v>135374752</v>
      </c>
      <c r="L73" s="24">
        <v>145331794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32518891</v>
      </c>
      <c r="E74" s="24">
        <v>46515020</v>
      </c>
      <c r="F74" s="24">
        <v>131436633</v>
      </c>
      <c r="G74" s="24">
        <v>50954000</v>
      </c>
      <c r="H74" s="24">
        <v>50954000</v>
      </c>
      <c r="I74" s="24">
        <v>60150092</v>
      </c>
      <c r="J74" s="24">
        <v>115629163</v>
      </c>
      <c r="K74" s="24">
        <v>108672618</v>
      </c>
      <c r="L74" s="24">
        <v>124995199</v>
      </c>
    </row>
    <row r="75" spans="1:12" ht="13.5" hidden="1" x14ac:dyDescent="0.25">
      <c r="A75" s="50" t="s">
        <v>60</v>
      </c>
      <c r="B75" s="50" t="s">
        <v>19</v>
      </c>
      <c r="C75" s="24">
        <v>5780618</v>
      </c>
      <c r="D75" s="24">
        <v>20276809</v>
      </c>
      <c r="E75" s="24">
        <v>20595477</v>
      </c>
      <c r="F75" s="24">
        <v>47148014</v>
      </c>
      <c r="G75" s="24">
        <v>-32498519</v>
      </c>
      <c r="H75" s="24">
        <v>-32498519</v>
      </c>
      <c r="I75" s="24">
        <v>10942602</v>
      </c>
      <c r="J75" s="24">
        <v>57605852</v>
      </c>
      <c r="K75" s="24">
        <v>63767927</v>
      </c>
      <c r="L75" s="24">
        <v>73895033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1809824259</v>
      </c>
      <c r="D5" s="20">
        <v>1642782170</v>
      </c>
      <c r="E5" s="21">
        <v>1210670490</v>
      </c>
      <c r="F5" s="22">
        <v>5595558</v>
      </c>
      <c r="G5" s="20">
        <v>43664974</v>
      </c>
      <c r="H5" s="23">
        <v>43664974</v>
      </c>
      <c r="I5" s="24">
        <v>1601926779</v>
      </c>
      <c r="J5" s="22">
        <v>43640444</v>
      </c>
      <c r="K5" s="20">
        <v>48656931</v>
      </c>
      <c r="L5" s="23">
        <v>85822565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-1757146478</v>
      </c>
      <c r="D6" s="20">
        <f t="shared" si="0"/>
        <v>-1614931617</v>
      </c>
      <c r="E6" s="23">
        <f t="shared" si="0"/>
        <v>-1105735479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-1460676221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52677781</v>
      </c>
      <c r="D8" s="30">
        <f t="shared" si="2"/>
        <v>27850553</v>
      </c>
      <c r="E8" s="31">
        <f t="shared" si="2"/>
        <v>104935011</v>
      </c>
      <c r="F8" s="32">
        <f t="shared" si="2"/>
        <v>5595558</v>
      </c>
      <c r="G8" s="30">
        <f t="shared" si="2"/>
        <v>43664974</v>
      </c>
      <c r="H8" s="31">
        <f t="shared" si="2"/>
        <v>43664974</v>
      </c>
      <c r="I8" s="33">
        <f>SUM(I5:I7)</f>
        <v>141250558</v>
      </c>
      <c r="J8" s="32">
        <f t="shared" ref="J8:L8" si="3">SUM(J5:J7)</f>
        <v>43640444</v>
      </c>
      <c r="K8" s="30">
        <f t="shared" si="3"/>
        <v>48656931</v>
      </c>
      <c r="L8" s="31">
        <f t="shared" si="3"/>
        <v>85822565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6198656</v>
      </c>
      <c r="D11" s="20">
        <v>0</v>
      </c>
      <c r="E11" s="23">
        <v>30756287</v>
      </c>
      <c r="F11" s="26">
        <v>0</v>
      </c>
      <c r="G11" s="20">
        <v>10372996</v>
      </c>
      <c r="H11" s="23">
        <v>10372996</v>
      </c>
      <c r="I11" s="27">
        <v>54483013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-41092926</v>
      </c>
      <c r="D13" s="20">
        <v>-50443243</v>
      </c>
      <c r="E13" s="23">
        <v>-45428972</v>
      </c>
      <c r="F13" s="26">
        <v>-50443210</v>
      </c>
      <c r="G13" s="20">
        <v>-45445092</v>
      </c>
      <c r="H13" s="23">
        <v>-45445092</v>
      </c>
      <c r="I13" s="27">
        <v>-38428733</v>
      </c>
      <c r="J13" s="26">
        <v>-45445089</v>
      </c>
      <c r="K13" s="20">
        <v>-45445079</v>
      </c>
      <c r="L13" s="23">
        <v>-45445069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1215366.9122416973</v>
      </c>
      <c r="D14" s="20">
        <f t="shared" si="4"/>
        <v>30328479.317343861</v>
      </c>
      <c r="E14" s="23">
        <f t="shared" si="4"/>
        <v>88563078.055312052</v>
      </c>
      <c r="F14" s="26">
        <f t="shared" si="4"/>
        <v>-10669504.080233768</v>
      </c>
      <c r="G14" s="20">
        <f t="shared" si="4"/>
        <v>20751935.863913611</v>
      </c>
      <c r="H14" s="23">
        <f t="shared" si="4"/>
        <v>20751935.863913611</v>
      </c>
      <c r="I14" s="27">
        <f>-I32</f>
        <v>57144395.412111141</v>
      </c>
      <c r="J14" s="26">
        <f t="shared" ref="J14:L14" si="5">-J32</f>
        <v>17657861.633924693</v>
      </c>
      <c r="K14" s="20">
        <f t="shared" si="5"/>
        <v>18996146.636000484</v>
      </c>
      <c r="L14" s="23">
        <f t="shared" si="5"/>
        <v>18759465.017563432</v>
      </c>
    </row>
    <row r="15" spans="1:12" ht="13.5" x14ac:dyDescent="0.25">
      <c r="A15" s="18" t="s">
        <v>32</v>
      </c>
      <c r="B15" s="19" t="s">
        <v>19</v>
      </c>
      <c r="C15" s="35">
        <v>35447041</v>
      </c>
      <c r="D15" s="35">
        <v>51074286</v>
      </c>
      <c r="E15" s="36">
        <v>53931440</v>
      </c>
      <c r="F15" s="39">
        <v>43689225</v>
      </c>
      <c r="G15" s="35">
        <v>47913998</v>
      </c>
      <c r="H15" s="36">
        <v>47913998</v>
      </c>
      <c r="I15" s="38">
        <v>54449738</v>
      </c>
      <c r="J15" s="39">
        <v>48354806</v>
      </c>
      <c r="K15" s="35">
        <v>48795103</v>
      </c>
      <c r="L15" s="36">
        <v>49235422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1768137.9122416973</v>
      </c>
      <c r="D18" s="30">
        <f t="shared" si="6"/>
        <v>30959522.317343861</v>
      </c>
      <c r="E18" s="31">
        <f t="shared" si="6"/>
        <v>127821833.05531205</v>
      </c>
      <c r="F18" s="32">
        <f t="shared" si="6"/>
        <v>-17423489.080233768</v>
      </c>
      <c r="G18" s="30">
        <f t="shared" si="6"/>
        <v>33593837.863913611</v>
      </c>
      <c r="H18" s="31">
        <f t="shared" si="6"/>
        <v>33593837.863913611</v>
      </c>
      <c r="I18" s="33">
        <f>SUM(I11:I17)</f>
        <v>127648413.41211113</v>
      </c>
      <c r="J18" s="32">
        <f t="shared" ref="J18:L18" si="7">SUM(J11:J17)</f>
        <v>20567578.633924693</v>
      </c>
      <c r="K18" s="30">
        <f t="shared" si="7"/>
        <v>22346170.636000484</v>
      </c>
      <c r="L18" s="31">
        <f t="shared" si="7"/>
        <v>22549818.017563432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50909643.087758303</v>
      </c>
      <c r="D19" s="42">
        <f t="shared" si="8"/>
        <v>-3108969.3173438609</v>
      </c>
      <c r="E19" s="43">
        <f t="shared" si="8"/>
        <v>-22886822.055312052</v>
      </c>
      <c r="F19" s="44">
        <f t="shared" si="8"/>
        <v>23019047.080233768</v>
      </c>
      <c r="G19" s="42">
        <f t="shared" si="8"/>
        <v>10071136.136086389</v>
      </c>
      <c r="H19" s="45">
        <f t="shared" si="8"/>
        <v>10071136.136086389</v>
      </c>
      <c r="I19" s="46">
        <f>+I8-I18</f>
        <v>13602144.587888867</v>
      </c>
      <c r="J19" s="47">
        <f t="shared" ref="J19:L19" si="9">+J8-J18</f>
        <v>23072865.366075307</v>
      </c>
      <c r="K19" s="42">
        <f t="shared" si="9"/>
        <v>26310760.363999516</v>
      </c>
      <c r="L19" s="43">
        <f t="shared" si="9"/>
        <v>63272746.982436568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50909643.087758303</v>
      </c>
      <c r="D21" s="42">
        <f t="shared" ref="D21:L21" si="10">+D19-D20</f>
        <v>-3108969.3173438609</v>
      </c>
      <c r="E21" s="43">
        <f t="shared" si="10"/>
        <v>-22886822.055312052</v>
      </c>
      <c r="F21" s="44">
        <f t="shared" si="10"/>
        <v>23019047.080233768</v>
      </c>
      <c r="G21" s="42">
        <f t="shared" si="10"/>
        <v>10071136.136086389</v>
      </c>
      <c r="H21" s="45">
        <f t="shared" si="10"/>
        <v>10071136.136086389</v>
      </c>
      <c r="I21" s="46">
        <f t="shared" si="10"/>
        <v>13602144.587888867</v>
      </c>
      <c r="J21" s="47">
        <f t="shared" si="10"/>
        <v>23072865.366075307</v>
      </c>
      <c r="K21" s="42">
        <f t="shared" si="10"/>
        <v>26310760.363999516</v>
      </c>
      <c r="L21" s="43">
        <f t="shared" si="10"/>
        <v>63272746.982436568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88420809.087758303</v>
      </c>
      <c r="D29" s="24">
        <f t="shared" ref="D29:L29" si="11">D35*D36</f>
        <v>75250713.682656139</v>
      </c>
      <c r="E29" s="24">
        <f t="shared" si="11"/>
        <v>37677973.944687948</v>
      </c>
      <c r="F29" s="24">
        <f t="shared" si="11"/>
        <v>88081560.080233768</v>
      </c>
      <c r="G29" s="24">
        <f t="shared" si="11"/>
        <v>103661407.13608639</v>
      </c>
      <c r="H29" s="24">
        <f t="shared" si="11"/>
        <v>103661407.13608639</v>
      </c>
      <c r="I29" s="24">
        <f t="shared" si="11"/>
        <v>62660376.587888859</v>
      </c>
      <c r="J29" s="24">
        <f t="shared" si="11"/>
        <v>106754978.36607531</v>
      </c>
      <c r="K29" s="24">
        <f t="shared" si="11"/>
        <v>105416709.36399952</v>
      </c>
      <c r="L29" s="24">
        <f t="shared" si="11"/>
        <v>105653326.98243657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89636176</v>
      </c>
      <c r="D31" s="24">
        <v>105579193</v>
      </c>
      <c r="E31" s="24">
        <v>126241052</v>
      </c>
      <c r="F31" s="24">
        <v>77412056</v>
      </c>
      <c r="G31" s="24">
        <v>124413343</v>
      </c>
      <c r="H31" s="24">
        <v>124413343</v>
      </c>
      <c r="I31" s="24">
        <v>119804772</v>
      </c>
      <c r="J31" s="24">
        <v>124412840</v>
      </c>
      <c r="K31" s="24">
        <v>124412856</v>
      </c>
      <c r="L31" s="24">
        <v>124412792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-1215366.9122416973</v>
      </c>
      <c r="D32" s="54">
        <f t="shared" si="12"/>
        <v>-30328479.317343861</v>
      </c>
      <c r="E32" s="54">
        <f t="shared" si="12"/>
        <v>-88563078.055312052</v>
      </c>
      <c r="F32" s="54">
        <f t="shared" si="12"/>
        <v>10669504.080233768</v>
      </c>
      <c r="G32" s="54">
        <f t="shared" si="12"/>
        <v>-20751935.863913611</v>
      </c>
      <c r="H32" s="54">
        <f t="shared" si="12"/>
        <v>-20751935.863913611</v>
      </c>
      <c r="I32" s="54">
        <f>+I29-I31</f>
        <v>-57144395.412111141</v>
      </c>
      <c r="J32" s="54">
        <f t="shared" ref="J32:L32" si="13">+J29-J31</f>
        <v>-17657861.633924693</v>
      </c>
      <c r="K32" s="54">
        <f t="shared" si="13"/>
        <v>-18996146.636000484</v>
      </c>
      <c r="L32" s="54">
        <f t="shared" si="13"/>
        <v>-18759465.017563432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91075671</v>
      </c>
      <c r="D35" s="24">
        <v>77797584</v>
      </c>
      <c r="E35" s="24">
        <v>103539708</v>
      </c>
      <c r="F35" s="24">
        <v>79857879</v>
      </c>
      <c r="G35" s="24">
        <v>106044511</v>
      </c>
      <c r="H35" s="24">
        <v>106044511</v>
      </c>
      <c r="I35" s="24">
        <v>93294412</v>
      </c>
      <c r="J35" s="24">
        <v>106044530</v>
      </c>
      <c r="K35" s="24">
        <v>106044526</v>
      </c>
      <c r="L35" s="24">
        <v>106044526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0.97084993299427136</v>
      </c>
      <c r="D36" s="56">
        <f t="shared" si="14"/>
        <v>0.96726286105049408</v>
      </c>
      <c r="E36" s="56">
        <f t="shared" si="14"/>
        <v>0.36389878504088452</v>
      </c>
      <c r="F36" s="56">
        <f t="shared" si="14"/>
        <v>1.1029789569071045</v>
      </c>
      <c r="G36" s="56">
        <f t="shared" si="14"/>
        <v>0.97752732469185877</v>
      </c>
      <c r="H36" s="56">
        <f t="shared" si="14"/>
        <v>0.97752732469185877</v>
      </c>
      <c r="I36" s="56">
        <f>IF(ISERROR(I74/I73),0,(I74/I73))</f>
        <v>0.67164126172839655</v>
      </c>
      <c r="J36" s="56">
        <f t="shared" ref="J36:L36" si="15">IF(ISERROR(J74/J73),0,(J74/J73))</f>
        <v>1.0066995286421214</v>
      </c>
      <c r="K36" s="56">
        <f t="shared" si="15"/>
        <v>0.99407968841314365</v>
      </c>
      <c r="L36" s="56">
        <f t="shared" si="15"/>
        <v>0.99631099282236002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703580887</v>
      </c>
      <c r="D73" s="24">
        <v>777058589</v>
      </c>
      <c r="E73" s="24">
        <v>962924501</v>
      </c>
      <c r="F73" s="24">
        <v>938342006</v>
      </c>
      <c r="G73" s="24">
        <v>1065967922</v>
      </c>
      <c r="H73" s="24">
        <v>1065967922</v>
      </c>
      <c r="I73" s="24">
        <v>945206784</v>
      </c>
      <c r="J73" s="24">
        <v>1135438537</v>
      </c>
      <c r="K73" s="24">
        <v>1243523570</v>
      </c>
      <c r="L73" s="24">
        <v>1364391219</v>
      </c>
    </row>
    <row r="74" spans="1:12" ht="13.5" hidden="1" x14ac:dyDescent="0.25">
      <c r="A74" s="50" t="s">
        <v>59</v>
      </c>
      <c r="B74" s="50" t="s">
        <v>19</v>
      </c>
      <c r="C74" s="24">
        <v>683071457</v>
      </c>
      <c r="D74" s="24">
        <v>751619914</v>
      </c>
      <c r="E74" s="24">
        <v>350407056</v>
      </c>
      <c r="F74" s="24">
        <v>1034971487</v>
      </c>
      <c r="G74" s="24">
        <v>1042012771</v>
      </c>
      <c r="H74" s="24">
        <v>1042012771</v>
      </c>
      <c r="I74" s="24">
        <v>634839877</v>
      </c>
      <c r="J74" s="24">
        <v>1143045440</v>
      </c>
      <c r="K74" s="24">
        <v>1236161523</v>
      </c>
      <c r="L74" s="24">
        <v>1359357970</v>
      </c>
    </row>
    <row r="75" spans="1:12" ht="13.5" hidden="1" x14ac:dyDescent="0.25">
      <c r="A75" s="50" t="s">
        <v>60</v>
      </c>
      <c r="B75" s="50" t="s">
        <v>19</v>
      </c>
      <c r="C75" s="24">
        <v>52677781</v>
      </c>
      <c r="D75" s="24">
        <v>27850553</v>
      </c>
      <c r="E75" s="24">
        <v>104935011</v>
      </c>
      <c r="F75" s="24">
        <v>5595558</v>
      </c>
      <c r="G75" s="24">
        <v>43664974</v>
      </c>
      <c r="H75" s="24">
        <v>43664974</v>
      </c>
      <c r="I75" s="24">
        <v>141250558</v>
      </c>
      <c r="J75" s="24">
        <v>43640444</v>
      </c>
      <c r="K75" s="24">
        <v>48656931</v>
      </c>
      <c r="L75" s="24">
        <v>85822565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-941648</v>
      </c>
      <c r="D5" s="20">
        <v>-36871771</v>
      </c>
      <c r="E5" s="21">
        <v>-74072214</v>
      </c>
      <c r="F5" s="22">
        <v>59046818</v>
      </c>
      <c r="G5" s="20">
        <v>2779294</v>
      </c>
      <c r="H5" s="23">
        <v>2779294</v>
      </c>
      <c r="I5" s="24">
        <v>-30628391</v>
      </c>
      <c r="J5" s="22">
        <v>23089507</v>
      </c>
      <c r="K5" s="20">
        <v>92351322</v>
      </c>
      <c r="L5" s="23">
        <v>97677276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4323190</v>
      </c>
      <c r="D6" s="20">
        <f t="shared" si="0"/>
        <v>39758967</v>
      </c>
      <c r="E6" s="23">
        <f t="shared" si="0"/>
        <v>78477054</v>
      </c>
      <c r="F6" s="22">
        <f t="shared" si="0"/>
        <v>-57948501</v>
      </c>
      <c r="G6" s="20">
        <f t="shared" si="0"/>
        <v>12334012</v>
      </c>
      <c r="H6" s="23">
        <f t="shared" si="0"/>
        <v>12334012</v>
      </c>
      <c r="I6" s="25">
        <f>+I75-I5</f>
        <v>67348283</v>
      </c>
      <c r="J6" s="22">
        <f t="shared" ref="J6:L6" si="1">+J75-J5</f>
        <v>10070676</v>
      </c>
      <c r="K6" s="20">
        <f t="shared" si="1"/>
        <v>125832447</v>
      </c>
      <c r="L6" s="23">
        <f t="shared" si="1"/>
        <v>131901364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3381542</v>
      </c>
      <c r="D8" s="30">
        <f t="shared" si="2"/>
        <v>2887196</v>
      </c>
      <c r="E8" s="31">
        <f t="shared" si="2"/>
        <v>4404840</v>
      </c>
      <c r="F8" s="32">
        <f t="shared" si="2"/>
        <v>1098317</v>
      </c>
      <c r="G8" s="30">
        <f t="shared" si="2"/>
        <v>15113306</v>
      </c>
      <c r="H8" s="31">
        <f t="shared" si="2"/>
        <v>15113306</v>
      </c>
      <c r="I8" s="33">
        <f>SUM(I5:I7)</f>
        <v>36719892</v>
      </c>
      <c r="J8" s="32">
        <f t="shared" ref="J8:L8" si="3">SUM(J5:J7)</f>
        <v>33160183</v>
      </c>
      <c r="K8" s="30">
        <f t="shared" si="3"/>
        <v>218183769</v>
      </c>
      <c r="L8" s="31">
        <f t="shared" si="3"/>
        <v>229578640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-3617345</v>
      </c>
      <c r="D11" s="20">
        <v>-3992691</v>
      </c>
      <c r="E11" s="23">
        <v>9268516</v>
      </c>
      <c r="F11" s="26">
        <v>2623124</v>
      </c>
      <c r="G11" s="20">
        <v>1491104</v>
      </c>
      <c r="H11" s="23">
        <v>1491104</v>
      </c>
      <c r="I11" s="27">
        <v>19710593</v>
      </c>
      <c r="J11" s="26">
        <v>1491104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-7507406</v>
      </c>
      <c r="D13" s="20">
        <v>-11778442</v>
      </c>
      <c r="E13" s="23">
        <v>-8392906</v>
      </c>
      <c r="F13" s="26">
        <v>-14472490</v>
      </c>
      <c r="G13" s="20">
        <v>-9216587</v>
      </c>
      <c r="H13" s="23">
        <v>-9216587</v>
      </c>
      <c r="I13" s="27">
        <v>-4166824</v>
      </c>
      <c r="J13" s="26">
        <v>-9216587</v>
      </c>
      <c r="K13" s="20">
        <v>-9216587</v>
      </c>
      <c r="L13" s="23">
        <v>-9216587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10384168.835315943</v>
      </c>
      <c r="D14" s="20">
        <f t="shared" si="4"/>
        <v>14954119.942552177</v>
      </c>
      <c r="E14" s="23">
        <f t="shared" si="4"/>
        <v>9769397.4117807522</v>
      </c>
      <c r="F14" s="26">
        <f t="shared" si="4"/>
        <v>-3554500.7429232448</v>
      </c>
      <c r="G14" s="20">
        <f t="shared" si="4"/>
        <v>-21044678.216723651</v>
      </c>
      <c r="H14" s="23">
        <f t="shared" si="4"/>
        <v>-21044678.216723651</v>
      </c>
      <c r="I14" s="27">
        <f>-I32</f>
        <v>29335439.257414334</v>
      </c>
      <c r="J14" s="26">
        <f t="shared" ref="J14:L14" si="5">-J32</f>
        <v>-44872198.668034144</v>
      </c>
      <c r="K14" s="20">
        <f t="shared" si="5"/>
        <v>-52886712.045247443</v>
      </c>
      <c r="L14" s="23">
        <f t="shared" si="5"/>
        <v>-53000240.655947536</v>
      </c>
    </row>
    <row r="15" spans="1:12" ht="13.5" x14ac:dyDescent="0.25">
      <c r="A15" s="18" t="s">
        <v>32</v>
      </c>
      <c r="B15" s="19" t="s">
        <v>19</v>
      </c>
      <c r="C15" s="35">
        <v>2870353</v>
      </c>
      <c r="D15" s="35">
        <v>2092251</v>
      </c>
      <c r="E15" s="36">
        <v>3610812</v>
      </c>
      <c r="F15" s="39">
        <v>2249380</v>
      </c>
      <c r="G15" s="35">
        <v>13094037</v>
      </c>
      <c r="H15" s="36">
        <v>13094037</v>
      </c>
      <c r="I15" s="38">
        <v>5268138</v>
      </c>
      <c r="J15" s="39">
        <v>13094037</v>
      </c>
      <c r="K15" s="35">
        <v>13094037</v>
      </c>
      <c r="L15" s="36">
        <v>13094037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697856</v>
      </c>
      <c r="D17" s="20">
        <v>697856</v>
      </c>
      <c r="E17" s="23">
        <v>697856</v>
      </c>
      <c r="F17" s="26">
        <v>0</v>
      </c>
      <c r="G17" s="20">
        <v>0</v>
      </c>
      <c r="H17" s="23">
        <v>0</v>
      </c>
      <c r="I17" s="27">
        <v>697856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2827626.8353159428</v>
      </c>
      <c r="D18" s="30">
        <f t="shared" si="6"/>
        <v>1973093.9425521772</v>
      </c>
      <c r="E18" s="31">
        <f t="shared" si="6"/>
        <v>14953675.411780752</v>
      </c>
      <c r="F18" s="32">
        <f t="shared" si="6"/>
        <v>-13154486.742923245</v>
      </c>
      <c r="G18" s="30">
        <f t="shared" si="6"/>
        <v>-15676124.216723651</v>
      </c>
      <c r="H18" s="31">
        <f t="shared" si="6"/>
        <v>-15676124.216723651</v>
      </c>
      <c r="I18" s="33">
        <f>SUM(I11:I17)</f>
        <v>50845202.257414334</v>
      </c>
      <c r="J18" s="32">
        <f t="shared" ref="J18:L18" si="7">SUM(J11:J17)</f>
        <v>-39503644.668034144</v>
      </c>
      <c r="K18" s="30">
        <f t="shared" si="7"/>
        <v>-49009262.045247443</v>
      </c>
      <c r="L18" s="31">
        <f t="shared" si="7"/>
        <v>-49122790.655947536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553915.16468405724</v>
      </c>
      <c r="D19" s="42">
        <f t="shared" si="8"/>
        <v>914102.05744782276</v>
      </c>
      <c r="E19" s="43">
        <f t="shared" si="8"/>
        <v>-10548835.411780752</v>
      </c>
      <c r="F19" s="44">
        <f t="shared" si="8"/>
        <v>14252803.742923245</v>
      </c>
      <c r="G19" s="42">
        <f t="shared" si="8"/>
        <v>30789430.216723651</v>
      </c>
      <c r="H19" s="45">
        <f t="shared" si="8"/>
        <v>30789430.216723651</v>
      </c>
      <c r="I19" s="46">
        <f>+I8-I18</f>
        <v>-14125310.257414334</v>
      </c>
      <c r="J19" s="47">
        <f t="shared" ref="J19:L19" si="9">+J8-J18</f>
        <v>72663827.668034136</v>
      </c>
      <c r="K19" s="42">
        <f t="shared" si="9"/>
        <v>267193031.04524744</v>
      </c>
      <c r="L19" s="43">
        <f t="shared" si="9"/>
        <v>278701430.65594757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553915.16468405724</v>
      </c>
      <c r="D21" s="42">
        <f t="shared" ref="D21:L21" si="10">+D19-D20</f>
        <v>914102.05744782276</v>
      </c>
      <c r="E21" s="43">
        <f t="shared" si="10"/>
        <v>-10548835.411780752</v>
      </c>
      <c r="F21" s="44">
        <f t="shared" si="10"/>
        <v>14252803.742923245</v>
      </c>
      <c r="G21" s="42">
        <f t="shared" si="10"/>
        <v>30789430.216723651</v>
      </c>
      <c r="H21" s="45">
        <f t="shared" si="10"/>
        <v>30789430.216723651</v>
      </c>
      <c r="I21" s="46">
        <f t="shared" si="10"/>
        <v>-14125310.257414334</v>
      </c>
      <c r="J21" s="47">
        <f t="shared" si="10"/>
        <v>72663827.668034136</v>
      </c>
      <c r="K21" s="42">
        <f t="shared" si="10"/>
        <v>267193031.04524744</v>
      </c>
      <c r="L21" s="43">
        <f t="shared" si="10"/>
        <v>278701430.65594757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14754774.164684057</v>
      </c>
      <c r="D29" s="24">
        <f t="shared" ref="D29:L29" si="11">D35*D36</f>
        <v>16553606.057447823</v>
      </c>
      <c r="E29" s="24">
        <f t="shared" si="11"/>
        <v>15406027.588219248</v>
      </c>
      <c r="F29" s="24">
        <f t="shared" si="11"/>
        <v>38298197.742923245</v>
      </c>
      <c r="G29" s="24">
        <f t="shared" si="11"/>
        <v>51905512.216723651</v>
      </c>
      <c r="H29" s="24">
        <f t="shared" si="11"/>
        <v>51905512.216723651</v>
      </c>
      <c r="I29" s="24">
        <f t="shared" si="11"/>
        <v>35810935.742585666</v>
      </c>
      <c r="J29" s="24">
        <f t="shared" si="11"/>
        <v>58476157.668034144</v>
      </c>
      <c r="K29" s="24">
        <f t="shared" si="11"/>
        <v>55123825.045247443</v>
      </c>
      <c r="L29" s="24">
        <f t="shared" si="11"/>
        <v>55237353.655947536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25138943</v>
      </c>
      <c r="D31" s="24">
        <v>31507726</v>
      </c>
      <c r="E31" s="24">
        <v>25175425</v>
      </c>
      <c r="F31" s="24">
        <v>34743697</v>
      </c>
      <c r="G31" s="24">
        <v>30860834</v>
      </c>
      <c r="H31" s="24">
        <v>30860834</v>
      </c>
      <c r="I31" s="24">
        <v>65146375</v>
      </c>
      <c r="J31" s="24">
        <v>13603959</v>
      </c>
      <c r="K31" s="24">
        <v>2237113</v>
      </c>
      <c r="L31" s="24">
        <v>2237113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-10384168.835315943</v>
      </c>
      <c r="D32" s="54">
        <f t="shared" si="12"/>
        <v>-14954119.942552177</v>
      </c>
      <c r="E32" s="54">
        <f t="shared" si="12"/>
        <v>-9769397.4117807522</v>
      </c>
      <c r="F32" s="54">
        <f t="shared" si="12"/>
        <v>3554500.7429232448</v>
      </c>
      <c r="G32" s="54">
        <f t="shared" si="12"/>
        <v>21044678.216723651</v>
      </c>
      <c r="H32" s="54">
        <f t="shared" si="12"/>
        <v>21044678.216723651</v>
      </c>
      <c r="I32" s="54">
        <f>+I29-I31</f>
        <v>-29335439.257414334</v>
      </c>
      <c r="J32" s="54">
        <f t="shared" ref="J32:L32" si="13">+J29-J31</f>
        <v>44872198.668034144</v>
      </c>
      <c r="K32" s="54">
        <f t="shared" si="13"/>
        <v>52886712.045247443</v>
      </c>
      <c r="L32" s="54">
        <f t="shared" si="13"/>
        <v>53000240.655947536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38270014</v>
      </c>
      <c r="D35" s="24">
        <v>62375276</v>
      </c>
      <c r="E35" s="24">
        <v>54919520</v>
      </c>
      <c r="F35" s="24">
        <v>63622937</v>
      </c>
      <c r="G35" s="24">
        <v>101312962</v>
      </c>
      <c r="H35" s="24">
        <v>101312962</v>
      </c>
      <c r="I35" s="24">
        <v>118729449</v>
      </c>
      <c r="J35" s="24">
        <v>91756413</v>
      </c>
      <c r="K35" s="24">
        <v>91756413</v>
      </c>
      <c r="L35" s="24">
        <v>91756415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0.38554399704907494</v>
      </c>
      <c r="D36" s="56">
        <f t="shared" si="14"/>
        <v>0.26538729956798623</v>
      </c>
      <c r="E36" s="56">
        <f t="shared" si="14"/>
        <v>0.28052006988078643</v>
      </c>
      <c r="F36" s="56">
        <f t="shared" si="14"/>
        <v>0.60195582833472849</v>
      </c>
      <c r="G36" s="56">
        <f t="shared" si="14"/>
        <v>0.51232844437737046</v>
      </c>
      <c r="H36" s="56">
        <f t="shared" si="14"/>
        <v>0.51232844437737046</v>
      </c>
      <c r="I36" s="56">
        <f>IF(ISERROR(I74/I73),0,(I74/I73))</f>
        <v>0.30161797299830528</v>
      </c>
      <c r="J36" s="56">
        <f t="shared" ref="J36:L36" si="15">IF(ISERROR(J74/J73),0,(J74/J73))</f>
        <v>0.63729777305085089</v>
      </c>
      <c r="K36" s="56">
        <f t="shared" si="15"/>
        <v>0.60076264146515235</v>
      </c>
      <c r="L36" s="56">
        <f t="shared" si="15"/>
        <v>0.60199991091573857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47856</v>
      </c>
      <c r="D55" s="24">
        <v>47856</v>
      </c>
      <c r="E55" s="24">
        <v>47856</v>
      </c>
      <c r="F55" s="24">
        <v>0</v>
      </c>
      <c r="G55" s="24">
        <v>0</v>
      </c>
      <c r="H55" s="24">
        <v>0</v>
      </c>
      <c r="I55" s="24">
        <v>47856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650000</v>
      </c>
      <c r="D56" s="24">
        <v>650000</v>
      </c>
      <c r="E56" s="24">
        <v>650000</v>
      </c>
      <c r="F56" s="24">
        <v>0</v>
      </c>
      <c r="G56" s="24">
        <v>0</v>
      </c>
      <c r="H56" s="24">
        <v>0</v>
      </c>
      <c r="I56" s="24">
        <v>650000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697856</v>
      </c>
      <c r="D67" s="54">
        <f t="shared" ref="D67:L67" si="18">SUM(D54:D66)</f>
        <v>697856</v>
      </c>
      <c r="E67" s="54">
        <f t="shared" si="18"/>
        <v>697856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697856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58923895</v>
      </c>
      <c r="D73" s="24">
        <v>100382916</v>
      </c>
      <c r="E73" s="24">
        <v>92298904</v>
      </c>
      <c r="F73" s="24">
        <v>96116820</v>
      </c>
      <c r="G73" s="24">
        <v>136678193</v>
      </c>
      <c r="H73" s="24">
        <v>136678193</v>
      </c>
      <c r="I73" s="24">
        <v>109447871</v>
      </c>
      <c r="J73" s="24">
        <v>147474719</v>
      </c>
      <c r="K73" s="24">
        <v>154832389</v>
      </c>
      <c r="L73" s="24">
        <v>162587642</v>
      </c>
    </row>
    <row r="74" spans="1:12" ht="13.5" hidden="1" x14ac:dyDescent="0.25">
      <c r="A74" s="50" t="s">
        <v>59</v>
      </c>
      <c r="B74" s="50" t="s">
        <v>19</v>
      </c>
      <c r="C74" s="24">
        <v>22717754</v>
      </c>
      <c r="D74" s="24">
        <v>26640351</v>
      </c>
      <c r="E74" s="24">
        <v>25891695</v>
      </c>
      <c r="F74" s="24">
        <v>57858080</v>
      </c>
      <c r="G74" s="24">
        <v>70024126</v>
      </c>
      <c r="H74" s="24">
        <v>70024126</v>
      </c>
      <c r="I74" s="24">
        <v>33011445</v>
      </c>
      <c r="J74" s="24">
        <v>93985310</v>
      </c>
      <c r="K74" s="24">
        <v>93017515</v>
      </c>
      <c r="L74" s="24">
        <v>97877746</v>
      </c>
    </row>
    <row r="75" spans="1:12" ht="13.5" hidden="1" x14ac:dyDescent="0.25">
      <c r="A75" s="50" t="s">
        <v>60</v>
      </c>
      <c r="B75" s="50" t="s">
        <v>19</v>
      </c>
      <c r="C75" s="24">
        <v>3381542</v>
      </c>
      <c r="D75" s="24">
        <v>2887196</v>
      </c>
      <c r="E75" s="24">
        <v>4404840</v>
      </c>
      <c r="F75" s="24">
        <v>1098317</v>
      </c>
      <c r="G75" s="24">
        <v>15113306</v>
      </c>
      <c r="H75" s="24">
        <v>15113306</v>
      </c>
      <c r="I75" s="24">
        <v>36719892</v>
      </c>
      <c r="J75" s="24">
        <v>33160183</v>
      </c>
      <c r="K75" s="24">
        <v>218183769</v>
      </c>
      <c r="L75" s="24">
        <v>229578640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207356201</v>
      </c>
      <c r="D5" s="20">
        <v>217478852</v>
      </c>
      <c r="E5" s="21">
        <v>218197047</v>
      </c>
      <c r="F5" s="22">
        <v>554377364</v>
      </c>
      <c r="G5" s="20">
        <v>552732364</v>
      </c>
      <c r="H5" s="23">
        <v>552732364</v>
      </c>
      <c r="I5" s="24">
        <v>210068494</v>
      </c>
      <c r="J5" s="22">
        <v>194698048</v>
      </c>
      <c r="K5" s="20">
        <v>313270410</v>
      </c>
      <c r="L5" s="23">
        <v>308037180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347665214</v>
      </c>
      <c r="D6" s="20">
        <f t="shared" si="0"/>
        <v>-8380370</v>
      </c>
      <c r="E6" s="23">
        <f t="shared" si="0"/>
        <v>-102518823</v>
      </c>
      <c r="F6" s="22">
        <f t="shared" si="0"/>
        <v>-347346656</v>
      </c>
      <c r="G6" s="20">
        <f t="shared" si="0"/>
        <v>-347346656</v>
      </c>
      <c r="H6" s="23">
        <f t="shared" si="0"/>
        <v>-347346656</v>
      </c>
      <c r="I6" s="25">
        <f>+I75-I5</f>
        <v>-124002152</v>
      </c>
      <c r="J6" s="22">
        <f t="shared" ref="J6:L6" si="1">+J75-J5</f>
        <v>6170400</v>
      </c>
      <c r="K6" s="20">
        <f t="shared" si="1"/>
        <v>-109554962</v>
      </c>
      <c r="L6" s="23">
        <f t="shared" si="1"/>
        <v>-103921732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555021415</v>
      </c>
      <c r="D8" s="30">
        <f t="shared" si="2"/>
        <v>209098482</v>
      </c>
      <c r="E8" s="31">
        <f t="shared" si="2"/>
        <v>115678224</v>
      </c>
      <c r="F8" s="32">
        <f t="shared" si="2"/>
        <v>207030708</v>
      </c>
      <c r="G8" s="30">
        <f t="shared" si="2"/>
        <v>205385708</v>
      </c>
      <c r="H8" s="31">
        <f t="shared" si="2"/>
        <v>205385708</v>
      </c>
      <c r="I8" s="33">
        <f>SUM(I5:I7)</f>
        <v>86066342</v>
      </c>
      <c r="J8" s="32">
        <f t="shared" ref="J8:L8" si="3">SUM(J5:J7)</f>
        <v>200868448</v>
      </c>
      <c r="K8" s="30">
        <f t="shared" si="3"/>
        <v>203715448</v>
      </c>
      <c r="L8" s="31">
        <f t="shared" si="3"/>
        <v>204115448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-2608927</v>
      </c>
      <c r="D11" s="20">
        <v>-1000003</v>
      </c>
      <c r="E11" s="23">
        <v>-649581</v>
      </c>
      <c r="F11" s="26">
        <v>0</v>
      </c>
      <c r="G11" s="20">
        <v>0</v>
      </c>
      <c r="H11" s="23">
        <v>0</v>
      </c>
      <c r="I11" s="27">
        <v>1238464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-15054641</v>
      </c>
      <c r="D13" s="20">
        <v>-2233622</v>
      </c>
      <c r="E13" s="23">
        <v>-910810</v>
      </c>
      <c r="F13" s="26">
        <v>0</v>
      </c>
      <c r="G13" s="20">
        <v>0</v>
      </c>
      <c r="H13" s="23">
        <v>0</v>
      </c>
      <c r="I13" s="27">
        <v>-1709904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34240340.471458927</v>
      </c>
      <c r="D14" s="20">
        <f t="shared" si="4"/>
        <v>11855469.808098771</v>
      </c>
      <c r="E14" s="23">
        <f t="shared" si="4"/>
        <v>16720648.075304853</v>
      </c>
      <c r="F14" s="26">
        <f t="shared" si="4"/>
        <v>-82360536.142113507</v>
      </c>
      <c r="G14" s="20">
        <f t="shared" si="4"/>
        <v>-43342439.087863155</v>
      </c>
      <c r="H14" s="23">
        <f t="shared" si="4"/>
        <v>-43342439.087863155</v>
      </c>
      <c r="I14" s="27">
        <f>-I32</f>
        <v>15396936.812147126</v>
      </c>
      <c r="J14" s="26">
        <f t="shared" ref="J14:L14" si="5">-J32</f>
        <v>-14163393.258634225</v>
      </c>
      <c r="K14" s="20">
        <f t="shared" si="5"/>
        <v>-55307396.216451615</v>
      </c>
      <c r="L14" s="23">
        <f t="shared" si="5"/>
        <v>-49033971.008387089</v>
      </c>
    </row>
    <row r="15" spans="1:12" ht="13.5" x14ac:dyDescent="0.25">
      <c r="A15" s="18" t="s">
        <v>32</v>
      </c>
      <c r="B15" s="19" t="s">
        <v>19</v>
      </c>
      <c r="C15" s="35">
        <v>65241667</v>
      </c>
      <c r="D15" s="35">
        <v>63094637</v>
      </c>
      <c r="E15" s="36">
        <v>57840376</v>
      </c>
      <c r="F15" s="39">
        <v>61540069</v>
      </c>
      <c r="G15" s="35">
        <v>61540069</v>
      </c>
      <c r="H15" s="36">
        <v>61540069</v>
      </c>
      <c r="I15" s="38">
        <v>57797028</v>
      </c>
      <c r="J15" s="39">
        <v>56479808</v>
      </c>
      <c r="K15" s="35">
        <v>56479808</v>
      </c>
      <c r="L15" s="36">
        <v>56479808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81818439.471458927</v>
      </c>
      <c r="D18" s="30">
        <f t="shared" si="6"/>
        <v>71716481.808098763</v>
      </c>
      <c r="E18" s="31">
        <f t="shared" si="6"/>
        <v>73000633.075304851</v>
      </c>
      <c r="F18" s="32">
        <f t="shared" si="6"/>
        <v>-20820467.142113507</v>
      </c>
      <c r="G18" s="30">
        <f t="shared" si="6"/>
        <v>18197629.912136845</v>
      </c>
      <c r="H18" s="31">
        <f t="shared" si="6"/>
        <v>18197629.912136845</v>
      </c>
      <c r="I18" s="33">
        <f>SUM(I11:I17)</f>
        <v>72722524.812147126</v>
      </c>
      <c r="J18" s="32">
        <f t="shared" ref="J18:L18" si="7">SUM(J11:J17)</f>
        <v>42316414.741365775</v>
      </c>
      <c r="K18" s="30">
        <f t="shared" si="7"/>
        <v>1172411.7835483849</v>
      </c>
      <c r="L18" s="31">
        <f t="shared" si="7"/>
        <v>7445836.9916129112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473202975.52854109</v>
      </c>
      <c r="D19" s="42">
        <f t="shared" si="8"/>
        <v>137382000.19190124</v>
      </c>
      <c r="E19" s="43">
        <f t="shared" si="8"/>
        <v>42677590.924695149</v>
      </c>
      <c r="F19" s="44">
        <f t="shared" si="8"/>
        <v>227851175.14211351</v>
      </c>
      <c r="G19" s="42">
        <f t="shared" si="8"/>
        <v>187188078.08786315</v>
      </c>
      <c r="H19" s="45">
        <f t="shared" si="8"/>
        <v>187188078.08786315</v>
      </c>
      <c r="I19" s="46">
        <f>+I8-I18</f>
        <v>13343817.187852874</v>
      </c>
      <c r="J19" s="47">
        <f t="shared" ref="J19:L19" si="9">+J8-J18</f>
        <v>158552033.25863421</v>
      </c>
      <c r="K19" s="42">
        <f t="shared" si="9"/>
        <v>202543036.21645162</v>
      </c>
      <c r="L19" s="43">
        <f t="shared" si="9"/>
        <v>196669611.00838709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473202975.52854109</v>
      </c>
      <c r="D21" s="42">
        <f t="shared" ref="D21:L21" si="10">+D19-D20</f>
        <v>137382000.19190124</v>
      </c>
      <c r="E21" s="43">
        <f t="shared" si="10"/>
        <v>42677590.924695149</v>
      </c>
      <c r="F21" s="44">
        <f t="shared" si="10"/>
        <v>227851175.14211351</v>
      </c>
      <c r="G21" s="42">
        <f t="shared" si="10"/>
        <v>187188078.08786315</v>
      </c>
      <c r="H21" s="45">
        <f t="shared" si="10"/>
        <v>187188078.08786315</v>
      </c>
      <c r="I21" s="46">
        <f t="shared" si="10"/>
        <v>13343817.187852874</v>
      </c>
      <c r="J21" s="47">
        <f t="shared" si="10"/>
        <v>158552033.25863421</v>
      </c>
      <c r="K21" s="42">
        <f t="shared" si="10"/>
        <v>202543036.21645162</v>
      </c>
      <c r="L21" s="43">
        <f t="shared" si="10"/>
        <v>196669611.00838709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-5309736.4714589305</v>
      </c>
      <c r="D29" s="24">
        <f t="shared" ref="D29:L29" si="11">D35*D36</f>
        <v>-13090.808098769816</v>
      </c>
      <c r="E29" s="24">
        <f t="shared" si="11"/>
        <v>107498.92469514668</v>
      </c>
      <c r="F29" s="24">
        <f t="shared" si="11"/>
        <v>95603633.142113507</v>
      </c>
      <c r="G29" s="24">
        <f t="shared" si="11"/>
        <v>56585536.087863155</v>
      </c>
      <c r="H29" s="24">
        <f t="shared" si="11"/>
        <v>56585536.087863155</v>
      </c>
      <c r="I29" s="24">
        <f t="shared" si="11"/>
        <v>15339.187852874975</v>
      </c>
      <c r="J29" s="24">
        <f t="shared" si="11"/>
        <v>32461964.258634225</v>
      </c>
      <c r="K29" s="24">
        <f t="shared" si="11"/>
        <v>73605967.216451615</v>
      </c>
      <c r="L29" s="24">
        <f t="shared" si="11"/>
        <v>67332542.008387089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28930604</v>
      </c>
      <c r="D31" s="24">
        <v>11842379</v>
      </c>
      <c r="E31" s="24">
        <v>16828147</v>
      </c>
      <c r="F31" s="24">
        <v>13243097</v>
      </c>
      <c r="G31" s="24">
        <v>13243097</v>
      </c>
      <c r="H31" s="24">
        <v>13243097</v>
      </c>
      <c r="I31" s="24">
        <v>15412276</v>
      </c>
      <c r="J31" s="24">
        <v>18298571</v>
      </c>
      <c r="K31" s="24">
        <v>18298571</v>
      </c>
      <c r="L31" s="24">
        <v>18298571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-34240340.471458927</v>
      </c>
      <c r="D32" s="54">
        <f t="shared" si="12"/>
        <v>-11855469.808098771</v>
      </c>
      <c r="E32" s="54">
        <f t="shared" si="12"/>
        <v>-16720648.075304853</v>
      </c>
      <c r="F32" s="54">
        <f t="shared" si="12"/>
        <v>82360536.142113507</v>
      </c>
      <c r="G32" s="54">
        <f t="shared" si="12"/>
        <v>43342439.087863155</v>
      </c>
      <c r="H32" s="54">
        <f t="shared" si="12"/>
        <v>43342439.087863155</v>
      </c>
      <c r="I32" s="54">
        <f>+I29-I31</f>
        <v>-15396936.812147126</v>
      </c>
      <c r="J32" s="54">
        <f t="shared" ref="J32:L32" si="13">+J29-J31</f>
        <v>14163393.258634225</v>
      </c>
      <c r="K32" s="54">
        <f t="shared" si="13"/>
        <v>55307396.216451615</v>
      </c>
      <c r="L32" s="54">
        <f t="shared" si="13"/>
        <v>49033971.008387089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8324522</v>
      </c>
      <c r="D35" s="24">
        <v>6284509</v>
      </c>
      <c r="E35" s="24">
        <v>8795362</v>
      </c>
      <c r="F35" s="24">
        <v>3792813</v>
      </c>
      <c r="G35" s="24">
        <v>3792813</v>
      </c>
      <c r="H35" s="24">
        <v>3792813</v>
      </c>
      <c r="I35" s="24">
        <v>10132645</v>
      </c>
      <c r="J35" s="24">
        <v>3179014</v>
      </c>
      <c r="K35" s="24">
        <v>3179014</v>
      </c>
      <c r="L35" s="24">
        <v>3179014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-0.63784280604447086</v>
      </c>
      <c r="D36" s="56">
        <f t="shared" si="14"/>
        <v>-2.0830279817834322E-3</v>
      </c>
      <c r="E36" s="56">
        <f t="shared" si="14"/>
        <v>1.2222228567186509E-2</v>
      </c>
      <c r="F36" s="56">
        <f t="shared" si="14"/>
        <v>25.206524324324324</v>
      </c>
      <c r="G36" s="56">
        <f t="shared" si="14"/>
        <v>14.919147368421052</v>
      </c>
      <c r="H36" s="56">
        <f t="shared" si="14"/>
        <v>14.919147368421052</v>
      </c>
      <c r="I36" s="56">
        <f>IF(ISERROR(I74/I73),0,(I74/I73))</f>
        <v>1.5138384748380087E-3</v>
      </c>
      <c r="J36" s="56">
        <f t="shared" ref="J36:L36" si="15">IF(ISERROR(J74/J73),0,(J74/J73))</f>
        <v>10.211331016042781</v>
      </c>
      <c r="K36" s="56">
        <f t="shared" si="15"/>
        <v>23.153709677419354</v>
      </c>
      <c r="L36" s="56">
        <f t="shared" si="15"/>
        <v>21.180322580645161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7922811</v>
      </c>
      <c r="D73" s="24">
        <v>25687605</v>
      </c>
      <c r="E73" s="24">
        <v>-4377925</v>
      </c>
      <c r="F73" s="24">
        <v>740000</v>
      </c>
      <c r="G73" s="24">
        <v>1140000</v>
      </c>
      <c r="H73" s="24">
        <v>1140000</v>
      </c>
      <c r="I73" s="24">
        <v>-35345911</v>
      </c>
      <c r="J73" s="24">
        <v>3740000</v>
      </c>
      <c r="K73" s="24">
        <v>1240000</v>
      </c>
      <c r="L73" s="24">
        <v>1240000</v>
      </c>
    </row>
    <row r="74" spans="1:12" ht="13.5" hidden="1" x14ac:dyDescent="0.25">
      <c r="A74" s="50" t="s">
        <v>59</v>
      </c>
      <c r="B74" s="50" t="s">
        <v>19</v>
      </c>
      <c r="C74" s="24">
        <v>-5053508</v>
      </c>
      <c r="D74" s="24">
        <v>-53508</v>
      </c>
      <c r="E74" s="24">
        <v>-53508</v>
      </c>
      <c r="F74" s="24">
        <v>18652828</v>
      </c>
      <c r="G74" s="24">
        <v>17007828</v>
      </c>
      <c r="H74" s="24">
        <v>17007828</v>
      </c>
      <c r="I74" s="24">
        <v>-53508</v>
      </c>
      <c r="J74" s="24">
        <v>38190378</v>
      </c>
      <c r="K74" s="24">
        <v>28710600</v>
      </c>
      <c r="L74" s="24">
        <v>26263600</v>
      </c>
    </row>
    <row r="75" spans="1:12" ht="13.5" hidden="1" x14ac:dyDescent="0.25">
      <c r="A75" s="50" t="s">
        <v>60</v>
      </c>
      <c r="B75" s="50" t="s">
        <v>19</v>
      </c>
      <c r="C75" s="24">
        <v>555021415</v>
      </c>
      <c r="D75" s="24">
        <v>209098482</v>
      </c>
      <c r="E75" s="24">
        <v>115678224</v>
      </c>
      <c r="F75" s="24">
        <v>207030708</v>
      </c>
      <c r="G75" s="24">
        <v>205385708</v>
      </c>
      <c r="H75" s="24">
        <v>205385708</v>
      </c>
      <c r="I75" s="24">
        <v>86066342</v>
      </c>
      <c r="J75" s="24">
        <v>200868448</v>
      </c>
      <c r="K75" s="24">
        <v>203715448</v>
      </c>
      <c r="L75" s="24">
        <v>204115448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10277928</v>
      </c>
      <c r="D5" s="20">
        <v>44668172</v>
      </c>
      <c r="E5" s="21">
        <v>52643714</v>
      </c>
      <c r="F5" s="22">
        <v>29143271</v>
      </c>
      <c r="G5" s="20">
        <v>67989296</v>
      </c>
      <c r="H5" s="23">
        <v>67989296</v>
      </c>
      <c r="I5" s="24">
        <v>102680094</v>
      </c>
      <c r="J5" s="22">
        <v>330725466</v>
      </c>
      <c r="K5" s="20">
        <v>-12152624</v>
      </c>
      <c r="L5" s="23">
        <v>-43492682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-3667759</v>
      </c>
      <c r="D6" s="20">
        <f t="shared" si="0"/>
        <v>-96494112</v>
      </c>
      <c r="E6" s="23">
        <f t="shared" si="0"/>
        <v>-19151504</v>
      </c>
      <c r="F6" s="22">
        <f t="shared" si="0"/>
        <v>-10000</v>
      </c>
      <c r="G6" s="20">
        <f t="shared" si="0"/>
        <v>-3615000</v>
      </c>
      <c r="H6" s="23">
        <f t="shared" si="0"/>
        <v>-3615000</v>
      </c>
      <c r="I6" s="25">
        <f>+I75-I5</f>
        <v>-12587104</v>
      </c>
      <c r="J6" s="22">
        <f t="shared" ref="J6:L6" si="1">+J75-J5</f>
        <v>-8696</v>
      </c>
      <c r="K6" s="20">
        <f t="shared" si="1"/>
        <v>-9094</v>
      </c>
      <c r="L6" s="23">
        <f t="shared" si="1"/>
        <v>-9505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6610169</v>
      </c>
      <c r="D8" s="30">
        <f t="shared" si="2"/>
        <v>-51825940</v>
      </c>
      <c r="E8" s="31">
        <f t="shared" si="2"/>
        <v>33492210</v>
      </c>
      <c r="F8" s="32">
        <f t="shared" si="2"/>
        <v>29133271</v>
      </c>
      <c r="G8" s="30">
        <f t="shared" si="2"/>
        <v>64374296</v>
      </c>
      <c r="H8" s="31">
        <f t="shared" si="2"/>
        <v>64374296</v>
      </c>
      <c r="I8" s="33">
        <f>SUM(I5:I7)</f>
        <v>90092990</v>
      </c>
      <c r="J8" s="32">
        <f t="shared" ref="J8:L8" si="3">SUM(J5:J7)</f>
        <v>330716770</v>
      </c>
      <c r="K8" s="30">
        <f t="shared" si="3"/>
        <v>-12161718</v>
      </c>
      <c r="L8" s="31">
        <f t="shared" si="3"/>
        <v>-43502187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13460147</v>
      </c>
      <c r="D11" s="20">
        <v>38613236</v>
      </c>
      <c r="E11" s="23">
        <v>37042773</v>
      </c>
      <c r="F11" s="26">
        <v>0</v>
      </c>
      <c r="G11" s="20">
        <v>-3605000</v>
      </c>
      <c r="H11" s="23">
        <v>-3605000</v>
      </c>
      <c r="I11" s="27">
        <v>18257023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-572573</v>
      </c>
      <c r="D13" s="20">
        <v>1485185</v>
      </c>
      <c r="E13" s="23">
        <v>42211038</v>
      </c>
      <c r="F13" s="26">
        <v>-34906428</v>
      </c>
      <c r="G13" s="20">
        <v>-40012045</v>
      </c>
      <c r="H13" s="23">
        <v>-40012045</v>
      </c>
      <c r="I13" s="27">
        <v>11714619</v>
      </c>
      <c r="J13" s="26">
        <v>-45334616</v>
      </c>
      <c r="K13" s="20">
        <v>-41341906</v>
      </c>
      <c r="L13" s="23">
        <v>-42732631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4184055</v>
      </c>
      <c r="D14" s="20">
        <f t="shared" si="4"/>
        <v>-135628170</v>
      </c>
      <c r="E14" s="23">
        <f t="shared" si="4"/>
        <v>-132505881.33588296</v>
      </c>
      <c r="F14" s="26">
        <f t="shared" si="4"/>
        <v>2799110.5623100307</v>
      </c>
      <c r="G14" s="20">
        <f t="shared" si="4"/>
        <v>44241646.474167109</v>
      </c>
      <c r="H14" s="23">
        <f t="shared" si="4"/>
        <v>44241646.474167109</v>
      </c>
      <c r="I14" s="27">
        <f>-I32</f>
        <v>-146869591.61935857</v>
      </c>
      <c r="J14" s="26">
        <f t="shared" ref="J14:L14" si="5">-J32</f>
        <v>-12990122.573625805</v>
      </c>
      <c r="K14" s="20">
        <f t="shared" si="5"/>
        <v>-11596871.965233685</v>
      </c>
      <c r="L14" s="23">
        <f t="shared" si="5"/>
        <v>-12641801.873006202</v>
      </c>
    </row>
    <row r="15" spans="1:12" ht="13.5" x14ac:dyDescent="0.25">
      <c r="A15" s="18" t="s">
        <v>32</v>
      </c>
      <c r="B15" s="19" t="s">
        <v>19</v>
      </c>
      <c r="C15" s="35">
        <v>86024673</v>
      </c>
      <c r="D15" s="35">
        <v>96565901</v>
      </c>
      <c r="E15" s="36">
        <v>50260319</v>
      </c>
      <c r="F15" s="39">
        <v>0</v>
      </c>
      <c r="G15" s="35">
        <v>0</v>
      </c>
      <c r="H15" s="36">
        <v>0</v>
      </c>
      <c r="I15" s="38">
        <v>55556012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12000000</v>
      </c>
      <c r="G17" s="20">
        <v>12000000</v>
      </c>
      <c r="H17" s="23">
        <v>12000000</v>
      </c>
      <c r="I17" s="27">
        <v>0</v>
      </c>
      <c r="J17" s="26">
        <v>10000000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103096302</v>
      </c>
      <c r="D18" s="30">
        <f t="shared" si="6"/>
        <v>1036152</v>
      </c>
      <c r="E18" s="31">
        <f t="shared" si="6"/>
        <v>-2991751.3358829618</v>
      </c>
      <c r="F18" s="32">
        <f t="shared" si="6"/>
        <v>-20107317.437689967</v>
      </c>
      <c r="G18" s="30">
        <f t="shared" si="6"/>
        <v>12624601.474167109</v>
      </c>
      <c r="H18" s="31">
        <f t="shared" si="6"/>
        <v>12624601.474167109</v>
      </c>
      <c r="I18" s="33">
        <f>SUM(I11:I17)</f>
        <v>-61341937.619358569</v>
      </c>
      <c r="J18" s="32">
        <f t="shared" ref="J18:L18" si="7">SUM(J11:J17)</f>
        <v>-48324738.573625803</v>
      </c>
      <c r="K18" s="30">
        <f t="shared" si="7"/>
        <v>-52938777.965233684</v>
      </c>
      <c r="L18" s="31">
        <f t="shared" si="7"/>
        <v>-55374432.873006202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-96486133</v>
      </c>
      <c r="D19" s="42">
        <f t="shared" si="8"/>
        <v>-52862092</v>
      </c>
      <c r="E19" s="43">
        <f t="shared" si="8"/>
        <v>36483961.335882962</v>
      </c>
      <c r="F19" s="44">
        <f t="shared" si="8"/>
        <v>49240588.437689967</v>
      </c>
      <c r="G19" s="42">
        <f t="shared" si="8"/>
        <v>51749694.525832891</v>
      </c>
      <c r="H19" s="45">
        <f t="shared" si="8"/>
        <v>51749694.525832891</v>
      </c>
      <c r="I19" s="46">
        <f>+I8-I18</f>
        <v>151434927.61935857</v>
      </c>
      <c r="J19" s="47">
        <f t="shared" ref="J19:L19" si="9">+J8-J18</f>
        <v>379041508.5736258</v>
      </c>
      <c r="K19" s="42">
        <f t="shared" si="9"/>
        <v>40777059.965233684</v>
      </c>
      <c r="L19" s="43">
        <f t="shared" si="9"/>
        <v>11872245.873006202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-96486133</v>
      </c>
      <c r="D21" s="42">
        <f t="shared" ref="D21:L21" si="10">+D19-D20</f>
        <v>-52862092</v>
      </c>
      <c r="E21" s="43">
        <f t="shared" si="10"/>
        <v>36483961.335882962</v>
      </c>
      <c r="F21" s="44">
        <f t="shared" si="10"/>
        <v>49240588.437689967</v>
      </c>
      <c r="G21" s="42">
        <f t="shared" si="10"/>
        <v>51749694.525832891</v>
      </c>
      <c r="H21" s="45">
        <f t="shared" si="10"/>
        <v>51749694.525832891</v>
      </c>
      <c r="I21" s="46">
        <f t="shared" si="10"/>
        <v>151434927.61935857</v>
      </c>
      <c r="J21" s="47">
        <f t="shared" si="10"/>
        <v>379041508.5736258</v>
      </c>
      <c r="K21" s="42">
        <f t="shared" si="10"/>
        <v>40777059.965233684</v>
      </c>
      <c r="L21" s="43">
        <f t="shared" si="10"/>
        <v>11872245.873006202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4970834.3358829608</v>
      </c>
      <c r="F29" s="24">
        <f t="shared" si="11"/>
        <v>-2799110.5623100307</v>
      </c>
      <c r="G29" s="24">
        <f t="shared" si="11"/>
        <v>399546.52583289269</v>
      </c>
      <c r="H29" s="24">
        <f t="shared" si="11"/>
        <v>399546.52583289269</v>
      </c>
      <c r="I29" s="24">
        <f t="shared" si="11"/>
        <v>11266618.619358566</v>
      </c>
      <c r="J29" s="24">
        <f t="shared" si="11"/>
        <v>205992.57362580433</v>
      </c>
      <c r="K29" s="24">
        <f t="shared" si="11"/>
        <v>-1560444.034766315</v>
      </c>
      <c r="L29" s="24">
        <f t="shared" si="11"/>
        <v>-1535316.126993798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4184055</v>
      </c>
      <c r="D31" s="24">
        <v>-135628170</v>
      </c>
      <c r="E31" s="24">
        <v>-127535047</v>
      </c>
      <c r="F31" s="24">
        <v>0</v>
      </c>
      <c r="G31" s="24">
        <v>44641193</v>
      </c>
      <c r="H31" s="24">
        <v>44641193</v>
      </c>
      <c r="I31" s="24">
        <v>-135602973</v>
      </c>
      <c r="J31" s="24">
        <v>-12784130</v>
      </c>
      <c r="K31" s="24">
        <v>-13157316</v>
      </c>
      <c r="L31" s="24">
        <v>-14177118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-4184055</v>
      </c>
      <c r="D32" s="54">
        <f t="shared" si="12"/>
        <v>135628170</v>
      </c>
      <c r="E32" s="54">
        <f t="shared" si="12"/>
        <v>132505881.33588296</v>
      </c>
      <c r="F32" s="54">
        <f t="shared" si="12"/>
        <v>-2799110.5623100307</v>
      </c>
      <c r="G32" s="54">
        <f t="shared" si="12"/>
        <v>-44241646.474167109</v>
      </c>
      <c r="H32" s="54">
        <f t="shared" si="12"/>
        <v>-44241646.474167109</v>
      </c>
      <c r="I32" s="54">
        <f>+I29-I31</f>
        <v>146869591.61935857</v>
      </c>
      <c r="J32" s="54">
        <f t="shared" ref="J32:L32" si="13">+J29-J31</f>
        <v>12990122.573625805</v>
      </c>
      <c r="K32" s="54">
        <f t="shared" si="13"/>
        <v>11596871.965233685</v>
      </c>
      <c r="L32" s="54">
        <f t="shared" si="13"/>
        <v>12641801.873006202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40419771</v>
      </c>
      <c r="D35" s="24">
        <v>50925692</v>
      </c>
      <c r="E35" s="24">
        <v>66034243</v>
      </c>
      <c r="F35" s="24">
        <v>-2517000</v>
      </c>
      <c r="G35" s="24">
        <v>393000</v>
      </c>
      <c r="H35" s="24">
        <v>393000</v>
      </c>
      <c r="I35" s="24">
        <v>67487974</v>
      </c>
      <c r="J35" s="24">
        <v>203870</v>
      </c>
      <c r="K35" s="24">
        <v>-1472952</v>
      </c>
      <c r="L35" s="24">
        <v>-1449233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7.5276615738336869E-2</v>
      </c>
      <c r="F36" s="56">
        <f t="shared" si="14"/>
        <v>1.112082066869301</v>
      </c>
      <c r="G36" s="56">
        <f t="shared" si="14"/>
        <v>1.0166578265468007</v>
      </c>
      <c r="H36" s="56">
        <f t="shared" si="14"/>
        <v>1.0166578265468007</v>
      </c>
      <c r="I36" s="56">
        <f>IF(ISERROR(I74/I73),0,(I74/I73))</f>
        <v>0.166942611425238</v>
      </c>
      <c r="J36" s="56">
        <f t="shared" ref="J36:L36" si="15">IF(ISERROR(J74/J73),0,(J74/J73))</f>
        <v>1.0104114073959107</v>
      </c>
      <c r="K36" s="56">
        <f t="shared" si="15"/>
        <v>1.0593991078910345</v>
      </c>
      <c r="L36" s="56">
        <f t="shared" si="15"/>
        <v>1.0593990938612341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12000000</v>
      </c>
      <c r="G59" s="24">
        <v>12000000</v>
      </c>
      <c r="H59" s="24">
        <v>12000000</v>
      </c>
      <c r="I59" s="24">
        <v>0</v>
      </c>
      <c r="J59" s="24">
        <v>10000000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12000000</v>
      </c>
      <c r="G67" s="54">
        <f t="shared" si="18"/>
        <v>12000000</v>
      </c>
      <c r="H67" s="54">
        <f t="shared" si="18"/>
        <v>12000000</v>
      </c>
      <c r="I67" s="54">
        <f t="shared" si="18"/>
        <v>0</v>
      </c>
      <c r="J67" s="54">
        <f t="shared" si="18"/>
        <v>10000000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20996896</v>
      </c>
      <c r="D73" s="24">
        <v>24616620</v>
      </c>
      <c r="E73" s="24">
        <v>29481692</v>
      </c>
      <c r="F73" s="24">
        <v>26320000</v>
      </c>
      <c r="G73" s="24">
        <v>37820000</v>
      </c>
      <c r="H73" s="24">
        <v>37820000</v>
      </c>
      <c r="I73" s="24">
        <v>56710626</v>
      </c>
      <c r="J73" s="24">
        <v>34702609</v>
      </c>
      <c r="K73" s="24">
        <v>36298929</v>
      </c>
      <c r="L73" s="24">
        <v>37932380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2219282</v>
      </c>
      <c r="F74" s="24">
        <v>29270000</v>
      </c>
      <c r="G74" s="24">
        <v>38449999</v>
      </c>
      <c r="H74" s="24">
        <v>38449999</v>
      </c>
      <c r="I74" s="24">
        <v>9467420</v>
      </c>
      <c r="J74" s="24">
        <v>35063912</v>
      </c>
      <c r="K74" s="24">
        <v>38455053</v>
      </c>
      <c r="L74" s="24">
        <v>40185529</v>
      </c>
    </row>
    <row r="75" spans="1:12" ht="13.5" hidden="1" x14ac:dyDescent="0.25">
      <c r="A75" s="50" t="s">
        <v>60</v>
      </c>
      <c r="B75" s="50" t="s">
        <v>19</v>
      </c>
      <c r="C75" s="24">
        <v>6610169</v>
      </c>
      <c r="D75" s="24">
        <v>-51825940</v>
      </c>
      <c r="E75" s="24">
        <v>33492210</v>
      </c>
      <c r="F75" s="24">
        <v>29133271</v>
      </c>
      <c r="G75" s="24">
        <v>64374296</v>
      </c>
      <c r="H75" s="24">
        <v>64374296</v>
      </c>
      <c r="I75" s="24">
        <v>90092990</v>
      </c>
      <c r="J75" s="24">
        <v>330716770</v>
      </c>
      <c r="K75" s="24">
        <v>-12161718</v>
      </c>
      <c r="L75" s="24">
        <v>-43502187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407167164</v>
      </c>
      <c r="D5" s="20">
        <v>2651977752</v>
      </c>
      <c r="E5" s="21">
        <v>2776072972</v>
      </c>
      <c r="F5" s="22">
        <v>88927739</v>
      </c>
      <c r="G5" s="20">
        <v>88927146</v>
      </c>
      <c r="H5" s="23">
        <v>88927146</v>
      </c>
      <c r="I5" s="24">
        <v>2877455006</v>
      </c>
      <c r="J5" s="22">
        <v>-4810275</v>
      </c>
      <c r="K5" s="20">
        <v>83748189</v>
      </c>
      <c r="L5" s="23">
        <v>112473338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-279478385</v>
      </c>
      <c r="D6" s="20">
        <f t="shared" si="0"/>
        <v>-2491542738</v>
      </c>
      <c r="E6" s="23">
        <f t="shared" si="0"/>
        <v>-2581833545</v>
      </c>
      <c r="F6" s="22">
        <f t="shared" si="0"/>
        <v>298111</v>
      </c>
      <c r="G6" s="20">
        <f t="shared" si="0"/>
        <v>25072643</v>
      </c>
      <c r="H6" s="23">
        <f t="shared" si="0"/>
        <v>25072643</v>
      </c>
      <c r="I6" s="25">
        <f>+I75-I5</f>
        <v>-2690338481</v>
      </c>
      <c r="J6" s="22">
        <f t="shared" ref="J6:L6" si="1">+J75-J5</f>
        <v>141810275</v>
      </c>
      <c r="K6" s="20">
        <f t="shared" si="1"/>
        <v>145994909</v>
      </c>
      <c r="L6" s="23">
        <f t="shared" si="1"/>
        <v>439058821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127688779</v>
      </c>
      <c r="D8" s="30">
        <f t="shared" si="2"/>
        <v>160435014</v>
      </c>
      <c r="E8" s="31">
        <f t="shared" si="2"/>
        <v>194239427</v>
      </c>
      <c r="F8" s="32">
        <f t="shared" si="2"/>
        <v>89225850</v>
      </c>
      <c r="G8" s="30">
        <f t="shared" si="2"/>
        <v>113999789</v>
      </c>
      <c r="H8" s="31">
        <f t="shared" si="2"/>
        <v>113999789</v>
      </c>
      <c r="I8" s="33">
        <f>SUM(I5:I7)</f>
        <v>187116525</v>
      </c>
      <c r="J8" s="32">
        <f t="shared" ref="J8:L8" si="3">SUM(J5:J7)</f>
        <v>137000000</v>
      </c>
      <c r="K8" s="30">
        <f t="shared" si="3"/>
        <v>229743098</v>
      </c>
      <c r="L8" s="31">
        <f t="shared" si="3"/>
        <v>551532159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14838565</v>
      </c>
      <c r="D11" s="20">
        <v>7255334</v>
      </c>
      <c r="E11" s="23">
        <v>12456616</v>
      </c>
      <c r="F11" s="26">
        <v>7255335</v>
      </c>
      <c r="G11" s="20">
        <v>7255335</v>
      </c>
      <c r="H11" s="23">
        <v>7255335</v>
      </c>
      <c r="I11" s="27">
        <v>2255600</v>
      </c>
      <c r="J11" s="26">
        <v>6089760</v>
      </c>
      <c r="K11" s="20">
        <v>6259288</v>
      </c>
      <c r="L11" s="23">
        <v>6012975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20951671</v>
      </c>
      <c r="D13" s="20">
        <v>-6519401</v>
      </c>
      <c r="E13" s="23">
        <v>-6585585</v>
      </c>
      <c r="F13" s="26">
        <v>-7384287</v>
      </c>
      <c r="G13" s="20">
        <v>-7384260</v>
      </c>
      <c r="H13" s="23">
        <v>-7384260</v>
      </c>
      <c r="I13" s="27">
        <v>-8562842</v>
      </c>
      <c r="J13" s="26">
        <v>-6800009</v>
      </c>
      <c r="K13" s="20">
        <v>-7112687</v>
      </c>
      <c r="L13" s="23">
        <v>-7439969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20316571.152169831</v>
      </c>
      <c r="D14" s="20">
        <f t="shared" si="4"/>
        <v>-267378095.71916413</v>
      </c>
      <c r="E14" s="23">
        <f t="shared" si="4"/>
        <v>-170663214.6828844</v>
      </c>
      <c r="F14" s="26">
        <f t="shared" si="4"/>
        <v>15939322.859370671</v>
      </c>
      <c r="G14" s="20">
        <f t="shared" si="4"/>
        <v>-16555941.429375581</v>
      </c>
      <c r="H14" s="23">
        <f t="shared" si="4"/>
        <v>-16555941.429375581</v>
      </c>
      <c r="I14" s="27">
        <f>-I32</f>
        <v>-260651911.38330257</v>
      </c>
      <c r="J14" s="26">
        <f t="shared" ref="J14:L14" si="5">-J32</f>
        <v>4918917.7994953766</v>
      </c>
      <c r="K14" s="20">
        <f t="shared" si="5"/>
        <v>2335166.448770564</v>
      </c>
      <c r="L14" s="23">
        <f t="shared" si="5"/>
        <v>-336710.20723179728</v>
      </c>
    </row>
    <row r="15" spans="1:12" ht="13.5" x14ac:dyDescent="0.25">
      <c r="A15" s="18" t="s">
        <v>32</v>
      </c>
      <c r="B15" s="19" t="s">
        <v>19</v>
      </c>
      <c r="C15" s="35">
        <v>6526263</v>
      </c>
      <c r="D15" s="35">
        <v>6565089</v>
      </c>
      <c r="E15" s="36">
        <v>6659366</v>
      </c>
      <c r="F15" s="39">
        <v>6565088</v>
      </c>
      <c r="G15" s="35">
        <v>6565088</v>
      </c>
      <c r="H15" s="36">
        <v>6565088</v>
      </c>
      <c r="I15" s="38">
        <v>6907513</v>
      </c>
      <c r="J15" s="39">
        <v>3144402</v>
      </c>
      <c r="K15" s="35">
        <v>3289045</v>
      </c>
      <c r="L15" s="36">
        <v>3440330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-1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62633070.152169831</v>
      </c>
      <c r="D18" s="30">
        <f t="shared" si="6"/>
        <v>-260077073.71916413</v>
      </c>
      <c r="E18" s="31">
        <f t="shared" si="6"/>
        <v>-158132817.6828844</v>
      </c>
      <c r="F18" s="32">
        <f t="shared" si="6"/>
        <v>22375458.859370671</v>
      </c>
      <c r="G18" s="30">
        <f t="shared" si="6"/>
        <v>-10119778.429375581</v>
      </c>
      <c r="H18" s="31">
        <f t="shared" si="6"/>
        <v>-10119778.429375581</v>
      </c>
      <c r="I18" s="33">
        <f>SUM(I11:I17)</f>
        <v>-260051640.38330257</v>
      </c>
      <c r="J18" s="32">
        <f t="shared" ref="J18:L18" si="7">SUM(J11:J17)</f>
        <v>7353070.7994953766</v>
      </c>
      <c r="K18" s="30">
        <f t="shared" si="7"/>
        <v>4770812.448770564</v>
      </c>
      <c r="L18" s="31">
        <f t="shared" si="7"/>
        <v>1676624.7927682027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65055708.847830169</v>
      </c>
      <c r="D19" s="42">
        <f t="shared" si="8"/>
        <v>420512087.71916413</v>
      </c>
      <c r="E19" s="43">
        <f t="shared" si="8"/>
        <v>352372244.6828844</v>
      </c>
      <c r="F19" s="44">
        <f t="shared" si="8"/>
        <v>66850391.140629329</v>
      </c>
      <c r="G19" s="42">
        <f t="shared" si="8"/>
        <v>124119567.42937559</v>
      </c>
      <c r="H19" s="45">
        <f t="shared" si="8"/>
        <v>124119567.42937559</v>
      </c>
      <c r="I19" s="46">
        <f>+I8-I18</f>
        <v>447168165.38330257</v>
      </c>
      <c r="J19" s="47">
        <f t="shared" ref="J19:L19" si="9">+J8-J18</f>
        <v>129646929.20050463</v>
      </c>
      <c r="K19" s="42">
        <f t="shared" si="9"/>
        <v>224972285.55122945</v>
      </c>
      <c r="L19" s="43">
        <f t="shared" si="9"/>
        <v>549855534.20723176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65055708.847830169</v>
      </c>
      <c r="D21" s="42">
        <f t="shared" ref="D21:L21" si="10">+D19-D20</f>
        <v>420512087.71916413</v>
      </c>
      <c r="E21" s="43">
        <f t="shared" si="10"/>
        <v>352372244.6828844</v>
      </c>
      <c r="F21" s="44">
        <f t="shared" si="10"/>
        <v>66850391.140629329</v>
      </c>
      <c r="G21" s="42">
        <f t="shared" si="10"/>
        <v>124119567.42937559</v>
      </c>
      <c r="H21" s="45">
        <f t="shared" si="10"/>
        <v>124119567.42937559</v>
      </c>
      <c r="I21" s="46">
        <f t="shared" si="10"/>
        <v>447168165.38330257</v>
      </c>
      <c r="J21" s="47">
        <f t="shared" si="10"/>
        <v>129646929.20050463</v>
      </c>
      <c r="K21" s="42">
        <f t="shared" si="10"/>
        <v>224972285.55122945</v>
      </c>
      <c r="L21" s="43">
        <f t="shared" si="10"/>
        <v>549855534.20723176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30922103.847830169</v>
      </c>
      <c r="D29" s="24">
        <f t="shared" ref="D29:L29" si="11">D35*D36</f>
        <v>313091595.71916413</v>
      </c>
      <c r="E29" s="24">
        <f t="shared" si="11"/>
        <v>217720435.6828844</v>
      </c>
      <c r="F29" s="24">
        <f t="shared" si="11"/>
        <v>34061613.140629329</v>
      </c>
      <c r="G29" s="24">
        <f t="shared" si="11"/>
        <v>65185940.429375581</v>
      </c>
      <c r="H29" s="24">
        <f t="shared" si="11"/>
        <v>65185940.429375581</v>
      </c>
      <c r="I29" s="24">
        <f t="shared" si="11"/>
        <v>331172984.38330257</v>
      </c>
      <c r="J29" s="24">
        <f t="shared" si="11"/>
        <v>30319517.200504623</v>
      </c>
      <c r="K29" s="24">
        <f t="shared" si="11"/>
        <v>31805174.551229436</v>
      </c>
      <c r="L29" s="24">
        <f t="shared" si="11"/>
        <v>33300110.207231797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51238675</v>
      </c>
      <c r="D31" s="24">
        <v>45713500</v>
      </c>
      <c r="E31" s="24">
        <v>47057221</v>
      </c>
      <c r="F31" s="24">
        <v>50000936</v>
      </c>
      <c r="G31" s="24">
        <v>48629999</v>
      </c>
      <c r="H31" s="24">
        <v>48629999</v>
      </c>
      <c r="I31" s="24">
        <v>70521073</v>
      </c>
      <c r="J31" s="24">
        <v>35238435</v>
      </c>
      <c r="K31" s="24">
        <v>34140341</v>
      </c>
      <c r="L31" s="24">
        <v>32963400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-20316571.152169831</v>
      </c>
      <c r="D32" s="54">
        <f t="shared" si="12"/>
        <v>267378095.71916413</v>
      </c>
      <c r="E32" s="54">
        <f t="shared" si="12"/>
        <v>170663214.6828844</v>
      </c>
      <c r="F32" s="54">
        <f t="shared" si="12"/>
        <v>-15939322.859370671</v>
      </c>
      <c r="G32" s="54">
        <f t="shared" si="12"/>
        <v>16555941.429375581</v>
      </c>
      <c r="H32" s="54">
        <f t="shared" si="12"/>
        <v>16555941.429375581</v>
      </c>
      <c r="I32" s="54">
        <f>+I29-I31</f>
        <v>260651911.38330257</v>
      </c>
      <c r="J32" s="54">
        <f t="shared" ref="J32:L32" si="13">+J29-J31</f>
        <v>-4918917.7994953766</v>
      </c>
      <c r="K32" s="54">
        <f t="shared" si="13"/>
        <v>-2335166.448770564</v>
      </c>
      <c r="L32" s="54">
        <f t="shared" si="13"/>
        <v>336710.20723179728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40943188</v>
      </c>
      <c r="D35" s="24">
        <v>44285441</v>
      </c>
      <c r="E35" s="24">
        <v>33316847</v>
      </c>
      <c r="F35" s="24">
        <v>31458764</v>
      </c>
      <c r="G35" s="24">
        <v>60204699</v>
      </c>
      <c r="H35" s="24">
        <v>60204699</v>
      </c>
      <c r="I35" s="24">
        <v>68777128</v>
      </c>
      <c r="J35" s="24">
        <v>33722417</v>
      </c>
      <c r="K35" s="24">
        <v>35273649</v>
      </c>
      <c r="L35" s="24">
        <v>36896348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0.75524416535004968</v>
      </c>
      <c r="D36" s="56">
        <f t="shared" si="14"/>
        <v>7.0698538537566806</v>
      </c>
      <c r="E36" s="56">
        <f t="shared" si="14"/>
        <v>6.5348451395440987</v>
      </c>
      <c r="F36" s="56">
        <f t="shared" si="14"/>
        <v>1.0827384426365043</v>
      </c>
      <c r="G36" s="56">
        <f t="shared" si="14"/>
        <v>1.0827384159727396</v>
      </c>
      <c r="H36" s="56">
        <f t="shared" si="14"/>
        <v>1.0827384159727396</v>
      </c>
      <c r="I36" s="56">
        <f>IF(ISERROR(I74/I73),0,(I74/I73))</f>
        <v>4.8151615807991073</v>
      </c>
      <c r="J36" s="56">
        <f t="shared" ref="J36:L36" si="15">IF(ISERROR(J74/J73),0,(J74/J73))</f>
        <v>0.8990908688574909</v>
      </c>
      <c r="K36" s="56">
        <f t="shared" si="15"/>
        <v>0.901669531021002</v>
      </c>
      <c r="L36" s="56">
        <f t="shared" si="15"/>
        <v>0.90253133473350255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-1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-1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77707361</v>
      </c>
      <c r="D73" s="24">
        <v>90733362</v>
      </c>
      <c r="E73" s="24">
        <v>84419550</v>
      </c>
      <c r="F73" s="24">
        <v>81214219</v>
      </c>
      <c r="G73" s="24">
        <v>81214221</v>
      </c>
      <c r="H73" s="24">
        <v>81214221</v>
      </c>
      <c r="I73" s="24">
        <v>90724115</v>
      </c>
      <c r="J73" s="24">
        <v>107305641</v>
      </c>
      <c r="K73" s="24">
        <v>112241700</v>
      </c>
      <c r="L73" s="24">
        <v>117404860</v>
      </c>
    </row>
    <row r="74" spans="1:12" ht="13.5" hidden="1" x14ac:dyDescent="0.25">
      <c r="A74" s="50" t="s">
        <v>59</v>
      </c>
      <c r="B74" s="50" t="s">
        <v>19</v>
      </c>
      <c r="C74" s="24">
        <v>58688031</v>
      </c>
      <c r="D74" s="24">
        <v>641471609</v>
      </c>
      <c r="E74" s="24">
        <v>551668686</v>
      </c>
      <c r="F74" s="24">
        <v>87933757</v>
      </c>
      <c r="G74" s="24">
        <v>87933757</v>
      </c>
      <c r="H74" s="24">
        <v>87933757</v>
      </c>
      <c r="I74" s="24">
        <v>436851273</v>
      </c>
      <c r="J74" s="24">
        <v>96477522</v>
      </c>
      <c r="K74" s="24">
        <v>101204921</v>
      </c>
      <c r="L74" s="24">
        <v>105961565</v>
      </c>
    </row>
    <row r="75" spans="1:12" ht="13.5" hidden="1" x14ac:dyDescent="0.25">
      <c r="A75" s="50" t="s">
        <v>60</v>
      </c>
      <c r="B75" s="50" t="s">
        <v>19</v>
      </c>
      <c r="C75" s="24">
        <v>127688779</v>
      </c>
      <c r="D75" s="24">
        <v>160435014</v>
      </c>
      <c r="E75" s="24">
        <v>194239427</v>
      </c>
      <c r="F75" s="24">
        <v>89225850</v>
      </c>
      <c r="G75" s="24">
        <v>113999789</v>
      </c>
      <c r="H75" s="24">
        <v>113999789</v>
      </c>
      <c r="I75" s="24">
        <v>187116525</v>
      </c>
      <c r="J75" s="24">
        <v>137000000</v>
      </c>
      <c r="K75" s="24">
        <v>229743098</v>
      </c>
      <c r="L75" s="24">
        <v>551532159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47325788</v>
      </c>
      <c r="D5" s="20">
        <v>336641050</v>
      </c>
      <c r="E5" s="21">
        <v>71810744</v>
      </c>
      <c r="F5" s="22">
        <v>41479772</v>
      </c>
      <c r="G5" s="20">
        <v>41479744</v>
      </c>
      <c r="H5" s="23">
        <v>41479744</v>
      </c>
      <c r="I5" s="24">
        <v>195466182</v>
      </c>
      <c r="J5" s="22">
        <v>56773350</v>
      </c>
      <c r="K5" s="20">
        <v>59384930</v>
      </c>
      <c r="L5" s="23">
        <v>56078740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-41941954</v>
      </c>
      <c r="D6" s="20">
        <f t="shared" si="0"/>
        <v>-320031244</v>
      </c>
      <c r="E6" s="23">
        <f t="shared" si="0"/>
        <v>-38263504</v>
      </c>
      <c r="F6" s="22">
        <f t="shared" si="0"/>
        <v>14497817</v>
      </c>
      <c r="G6" s="20">
        <f t="shared" si="0"/>
        <v>14497831</v>
      </c>
      <c r="H6" s="23">
        <f t="shared" si="0"/>
        <v>14497831</v>
      </c>
      <c r="I6" s="25">
        <f>+I75-I5</f>
        <v>-124812219</v>
      </c>
      <c r="J6" s="22">
        <f t="shared" ref="J6:L6" si="1">+J75-J5</f>
        <v>14739375</v>
      </c>
      <c r="K6" s="20">
        <f t="shared" si="1"/>
        <v>45417380</v>
      </c>
      <c r="L6" s="23">
        <f t="shared" si="1"/>
        <v>69250051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5383834</v>
      </c>
      <c r="D8" s="30">
        <f t="shared" si="2"/>
        <v>16609806</v>
      </c>
      <c r="E8" s="31">
        <f t="shared" si="2"/>
        <v>33547240</v>
      </c>
      <c r="F8" s="32">
        <f t="shared" si="2"/>
        <v>55977589</v>
      </c>
      <c r="G8" s="30">
        <f t="shared" si="2"/>
        <v>55977575</v>
      </c>
      <c r="H8" s="31">
        <f t="shared" si="2"/>
        <v>55977575</v>
      </c>
      <c r="I8" s="33">
        <f>SUM(I5:I7)</f>
        <v>70653963</v>
      </c>
      <c r="J8" s="32">
        <f t="shared" ref="J8:L8" si="3">SUM(J5:J7)</f>
        <v>71512725</v>
      </c>
      <c r="K8" s="30">
        <f t="shared" si="3"/>
        <v>104802310</v>
      </c>
      <c r="L8" s="31">
        <f t="shared" si="3"/>
        <v>125328791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492901</v>
      </c>
      <c r="D11" s="20">
        <v>364776</v>
      </c>
      <c r="E11" s="23">
        <v>2263156</v>
      </c>
      <c r="F11" s="26">
        <v>0</v>
      </c>
      <c r="G11" s="20">
        <v>2263153</v>
      </c>
      <c r="H11" s="23">
        <v>2263153</v>
      </c>
      <c r="I11" s="27">
        <v>17453589</v>
      </c>
      <c r="J11" s="26">
        <v>11814204</v>
      </c>
      <c r="K11" s="20">
        <v>28047656</v>
      </c>
      <c r="L11" s="23">
        <v>29337848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-1930342</v>
      </c>
      <c r="D13" s="20">
        <v>-2789993</v>
      </c>
      <c r="E13" s="23">
        <v>-1739454</v>
      </c>
      <c r="F13" s="26">
        <v>-2800000</v>
      </c>
      <c r="G13" s="20">
        <v>-2800000</v>
      </c>
      <c r="H13" s="23">
        <v>-2800000</v>
      </c>
      <c r="I13" s="27">
        <v>-1759384</v>
      </c>
      <c r="J13" s="26">
        <v>-10942414</v>
      </c>
      <c r="K13" s="20">
        <v>-11445763</v>
      </c>
      <c r="L13" s="23">
        <v>-11972268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51562610.854008615</v>
      </c>
      <c r="D14" s="20">
        <f t="shared" si="4"/>
        <v>-6405035.2535548955</v>
      </c>
      <c r="E14" s="23">
        <f t="shared" si="4"/>
        <v>-28443751.392479986</v>
      </c>
      <c r="F14" s="26">
        <f t="shared" si="4"/>
        <v>-31117461.27907452</v>
      </c>
      <c r="G14" s="20">
        <f t="shared" si="4"/>
        <v>-29468366.715467095</v>
      </c>
      <c r="H14" s="23">
        <f t="shared" si="4"/>
        <v>-29468366.715467095</v>
      </c>
      <c r="I14" s="27">
        <f>-I32</f>
        <v>24593455.730546653</v>
      </c>
      <c r="J14" s="26">
        <f t="shared" ref="J14:L14" si="5">-J32</f>
        <v>-12642986.613062609</v>
      </c>
      <c r="K14" s="20">
        <f t="shared" si="5"/>
        <v>-13228843.337599695</v>
      </c>
      <c r="L14" s="23">
        <f t="shared" si="5"/>
        <v>-12550248.914792888</v>
      </c>
    </row>
    <row r="15" spans="1:12" ht="13.5" x14ac:dyDescent="0.25">
      <c r="A15" s="18" t="s">
        <v>32</v>
      </c>
      <c r="B15" s="19" t="s">
        <v>19</v>
      </c>
      <c r="C15" s="35">
        <v>-3125200</v>
      </c>
      <c r="D15" s="35">
        <v>3853600</v>
      </c>
      <c r="E15" s="36">
        <v>3533600</v>
      </c>
      <c r="F15" s="39">
        <v>6199994</v>
      </c>
      <c r="G15" s="35">
        <v>6199994</v>
      </c>
      <c r="H15" s="36">
        <v>6199994</v>
      </c>
      <c r="I15" s="38">
        <v>3533600</v>
      </c>
      <c r="J15" s="39">
        <v>6503800</v>
      </c>
      <c r="K15" s="35">
        <v>6802975</v>
      </c>
      <c r="L15" s="36">
        <v>7115912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6565088</v>
      </c>
      <c r="G16" s="20">
        <v>6565088</v>
      </c>
      <c r="H16" s="23">
        <v>6565088</v>
      </c>
      <c r="I16" s="27">
        <v>6565088</v>
      </c>
      <c r="J16" s="26">
        <v>3144402</v>
      </c>
      <c r="K16" s="20">
        <v>3289045</v>
      </c>
      <c r="L16" s="23">
        <v>3440330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46999969.854008615</v>
      </c>
      <c r="D18" s="30">
        <f t="shared" si="6"/>
        <v>-4976652.2535548955</v>
      </c>
      <c r="E18" s="31">
        <f t="shared" si="6"/>
        <v>-24386449.392479986</v>
      </c>
      <c r="F18" s="32">
        <f t="shared" si="6"/>
        <v>-21152379.27907452</v>
      </c>
      <c r="G18" s="30">
        <f t="shared" si="6"/>
        <v>-17240131.715467095</v>
      </c>
      <c r="H18" s="31">
        <f t="shared" si="6"/>
        <v>-17240131.715467095</v>
      </c>
      <c r="I18" s="33">
        <f>SUM(I11:I17)</f>
        <v>50386348.730546653</v>
      </c>
      <c r="J18" s="32">
        <f t="shared" ref="J18:L18" si="7">SUM(J11:J17)</f>
        <v>-2122994.613062609</v>
      </c>
      <c r="K18" s="30">
        <f t="shared" si="7"/>
        <v>13465069.662400305</v>
      </c>
      <c r="L18" s="31">
        <f t="shared" si="7"/>
        <v>15371573.085207112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-41616135.854008615</v>
      </c>
      <c r="D19" s="42">
        <f t="shared" si="8"/>
        <v>21586458.253554896</v>
      </c>
      <c r="E19" s="43">
        <f t="shared" si="8"/>
        <v>57933689.392479986</v>
      </c>
      <c r="F19" s="44">
        <f t="shared" si="8"/>
        <v>77129968.27907452</v>
      </c>
      <c r="G19" s="42">
        <f t="shared" si="8"/>
        <v>73217706.715467095</v>
      </c>
      <c r="H19" s="45">
        <f t="shared" si="8"/>
        <v>73217706.715467095</v>
      </c>
      <c r="I19" s="46">
        <f>+I8-I18</f>
        <v>20267614.269453347</v>
      </c>
      <c r="J19" s="47">
        <f t="shared" ref="J19:L19" si="9">+J8-J18</f>
        <v>73635719.613062605</v>
      </c>
      <c r="K19" s="42">
        <f t="shared" si="9"/>
        <v>91337240.337599695</v>
      </c>
      <c r="L19" s="43">
        <f t="shared" si="9"/>
        <v>109957217.9147929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-41616135.854008615</v>
      </c>
      <c r="D21" s="42">
        <f t="shared" ref="D21:L21" si="10">+D19-D20</f>
        <v>21586458.253554896</v>
      </c>
      <c r="E21" s="43">
        <f t="shared" si="10"/>
        <v>57933689.392479986</v>
      </c>
      <c r="F21" s="44">
        <f t="shared" si="10"/>
        <v>77129968.27907452</v>
      </c>
      <c r="G21" s="42">
        <f t="shared" si="10"/>
        <v>73217706.715467095</v>
      </c>
      <c r="H21" s="45">
        <f t="shared" si="10"/>
        <v>73217706.715467095</v>
      </c>
      <c r="I21" s="46">
        <f t="shared" si="10"/>
        <v>20267614.269453347</v>
      </c>
      <c r="J21" s="47">
        <f t="shared" si="10"/>
        <v>73635719.613062605</v>
      </c>
      <c r="K21" s="42">
        <f t="shared" si="10"/>
        <v>91337240.337599695</v>
      </c>
      <c r="L21" s="43">
        <f t="shared" si="10"/>
        <v>109957217.9147929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9173961.1459913868</v>
      </c>
      <c r="D29" s="24">
        <f t="shared" ref="D29:L29" si="11">D35*D36</f>
        <v>51793870.253554896</v>
      </c>
      <c r="E29" s="24">
        <f t="shared" si="11"/>
        <v>69517531.392479986</v>
      </c>
      <c r="F29" s="24">
        <f t="shared" si="11"/>
        <v>39351044.27907452</v>
      </c>
      <c r="G29" s="24">
        <f t="shared" si="11"/>
        <v>37701964.715467095</v>
      </c>
      <c r="H29" s="24">
        <f t="shared" si="11"/>
        <v>37701964.715467095</v>
      </c>
      <c r="I29" s="24">
        <f t="shared" si="11"/>
        <v>12353739.269453347</v>
      </c>
      <c r="J29" s="24">
        <f t="shared" si="11"/>
        <v>26989513.613062609</v>
      </c>
      <c r="K29" s="24">
        <f t="shared" si="11"/>
        <v>28235309.337599695</v>
      </c>
      <c r="L29" s="24">
        <f t="shared" si="11"/>
        <v>28247011.914792888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60736572</v>
      </c>
      <c r="D31" s="24">
        <v>45388835</v>
      </c>
      <c r="E31" s="24">
        <v>41073780</v>
      </c>
      <c r="F31" s="24">
        <v>8233583</v>
      </c>
      <c r="G31" s="24">
        <v>8233598</v>
      </c>
      <c r="H31" s="24">
        <v>8233598</v>
      </c>
      <c r="I31" s="24">
        <v>36947195</v>
      </c>
      <c r="J31" s="24">
        <v>14346527</v>
      </c>
      <c r="K31" s="24">
        <v>15006466</v>
      </c>
      <c r="L31" s="24">
        <v>15696763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-51562610.854008615</v>
      </c>
      <c r="D32" s="54">
        <f t="shared" si="12"/>
        <v>6405035.2535548955</v>
      </c>
      <c r="E32" s="54">
        <f t="shared" si="12"/>
        <v>28443751.392479986</v>
      </c>
      <c r="F32" s="54">
        <f t="shared" si="12"/>
        <v>31117461.27907452</v>
      </c>
      <c r="G32" s="54">
        <f t="shared" si="12"/>
        <v>29468366.715467095</v>
      </c>
      <c r="H32" s="54">
        <f t="shared" si="12"/>
        <v>29468366.715467095</v>
      </c>
      <c r="I32" s="54">
        <f>+I29-I31</f>
        <v>-24593455.730546653</v>
      </c>
      <c r="J32" s="54">
        <f t="shared" ref="J32:L32" si="13">+J29-J31</f>
        <v>12642986.613062609</v>
      </c>
      <c r="K32" s="54">
        <f t="shared" si="13"/>
        <v>13228843.337599695</v>
      </c>
      <c r="L32" s="54">
        <f t="shared" si="13"/>
        <v>12550248.914792888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9450606</v>
      </c>
      <c r="D35" s="24">
        <v>7968728</v>
      </c>
      <c r="E35" s="24">
        <v>12601471</v>
      </c>
      <c r="F35" s="24">
        <v>51493039</v>
      </c>
      <c r="G35" s="24">
        <v>51493043</v>
      </c>
      <c r="H35" s="24">
        <v>51493043</v>
      </c>
      <c r="I35" s="24">
        <v>1648737</v>
      </c>
      <c r="J35" s="24">
        <v>26822920</v>
      </c>
      <c r="K35" s="24">
        <v>28056766</v>
      </c>
      <c r="L35" s="24">
        <v>29347367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0.97072728944486586</v>
      </c>
      <c r="D36" s="56">
        <f t="shared" si="14"/>
        <v>6.4996408778860184</v>
      </c>
      <c r="E36" s="56">
        <f t="shared" si="14"/>
        <v>5.5166203526937441</v>
      </c>
      <c r="F36" s="56">
        <f t="shared" si="14"/>
        <v>0.76420124046425997</v>
      </c>
      <c r="G36" s="56">
        <f t="shared" si="14"/>
        <v>0.73217589248837156</v>
      </c>
      <c r="H36" s="56">
        <f t="shared" si="14"/>
        <v>0.73217589248837156</v>
      </c>
      <c r="I36" s="56">
        <f>IF(ISERROR(I74/I73),0,(I74/I73))</f>
        <v>7.4928501449614746</v>
      </c>
      <c r="J36" s="56">
        <f t="shared" ref="J36:L36" si="15">IF(ISERROR(J74/J73),0,(J74/J73))</f>
        <v>1.0062108679093331</v>
      </c>
      <c r="K36" s="56">
        <f t="shared" si="15"/>
        <v>1.0063636463874595</v>
      </c>
      <c r="L36" s="56">
        <f t="shared" si="15"/>
        <v>0.96250583279899993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46581303</v>
      </c>
      <c r="D73" s="24">
        <v>53118422</v>
      </c>
      <c r="E73" s="24">
        <v>52745421</v>
      </c>
      <c r="F73" s="24">
        <v>69570243</v>
      </c>
      <c r="G73" s="24">
        <v>72613243</v>
      </c>
      <c r="H73" s="24">
        <v>72613243</v>
      </c>
      <c r="I73" s="24">
        <v>44726711</v>
      </c>
      <c r="J73" s="24">
        <v>66425821</v>
      </c>
      <c r="K73" s="24">
        <v>69470862</v>
      </c>
      <c r="L73" s="24">
        <v>72655941</v>
      </c>
    </row>
    <row r="74" spans="1:12" ht="13.5" hidden="1" x14ac:dyDescent="0.25">
      <c r="A74" s="50" t="s">
        <v>59</v>
      </c>
      <c r="B74" s="50" t="s">
        <v>19</v>
      </c>
      <c r="C74" s="24">
        <v>45217742</v>
      </c>
      <c r="D74" s="24">
        <v>345250667</v>
      </c>
      <c r="E74" s="24">
        <v>290976463</v>
      </c>
      <c r="F74" s="24">
        <v>53165666</v>
      </c>
      <c r="G74" s="24">
        <v>53165666</v>
      </c>
      <c r="H74" s="24">
        <v>53165666</v>
      </c>
      <c r="I74" s="24">
        <v>335130543</v>
      </c>
      <c r="J74" s="24">
        <v>66838383</v>
      </c>
      <c r="K74" s="24">
        <v>69912950</v>
      </c>
      <c r="L74" s="24">
        <v>69931767</v>
      </c>
    </row>
    <row r="75" spans="1:12" ht="13.5" hidden="1" x14ac:dyDescent="0.25">
      <c r="A75" s="50" t="s">
        <v>60</v>
      </c>
      <c r="B75" s="50" t="s">
        <v>19</v>
      </c>
      <c r="C75" s="24">
        <v>5383834</v>
      </c>
      <c r="D75" s="24">
        <v>16609806</v>
      </c>
      <c r="E75" s="24">
        <v>33547240</v>
      </c>
      <c r="F75" s="24">
        <v>55977589</v>
      </c>
      <c r="G75" s="24">
        <v>55977575</v>
      </c>
      <c r="H75" s="24">
        <v>55977575</v>
      </c>
      <c r="I75" s="24">
        <v>70653963</v>
      </c>
      <c r="J75" s="24">
        <v>71512725</v>
      </c>
      <c r="K75" s="24">
        <v>104802310</v>
      </c>
      <c r="L75" s="24">
        <v>125328791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10575734</v>
      </c>
      <c r="D5" s="20">
        <v>27563116</v>
      </c>
      <c r="E5" s="21">
        <v>70520348</v>
      </c>
      <c r="F5" s="22">
        <v>-2289889</v>
      </c>
      <c r="G5" s="20">
        <v>9208975</v>
      </c>
      <c r="H5" s="23">
        <v>9208975</v>
      </c>
      <c r="I5" s="24">
        <v>114613543</v>
      </c>
      <c r="J5" s="22">
        <v>9546449</v>
      </c>
      <c r="K5" s="20">
        <v>10111696</v>
      </c>
      <c r="L5" s="23">
        <v>15580018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2850735</v>
      </c>
      <c r="D6" s="20">
        <f t="shared" si="0"/>
        <v>-17331208</v>
      </c>
      <c r="E6" s="23">
        <f t="shared" si="0"/>
        <v>-54817883</v>
      </c>
      <c r="F6" s="22">
        <f t="shared" si="0"/>
        <v>8952395</v>
      </c>
      <c r="G6" s="20">
        <f t="shared" si="0"/>
        <v>3940486</v>
      </c>
      <c r="H6" s="23">
        <f t="shared" si="0"/>
        <v>3940486</v>
      </c>
      <c r="I6" s="25">
        <f>+I75-I5</f>
        <v>-83685528</v>
      </c>
      <c r="J6" s="22">
        <f t="shared" ref="J6:L6" si="1">+J75-J5</f>
        <v>11545102</v>
      </c>
      <c r="K6" s="20">
        <f t="shared" si="1"/>
        <v>11979376</v>
      </c>
      <c r="L6" s="23">
        <f t="shared" si="1"/>
        <v>14514448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13426469</v>
      </c>
      <c r="D8" s="30">
        <f t="shared" si="2"/>
        <v>10231908</v>
      </c>
      <c r="E8" s="31">
        <f t="shared" si="2"/>
        <v>15702465</v>
      </c>
      <c r="F8" s="32">
        <f t="shared" si="2"/>
        <v>6662506</v>
      </c>
      <c r="G8" s="30">
        <f t="shared" si="2"/>
        <v>13149461</v>
      </c>
      <c r="H8" s="31">
        <f t="shared" si="2"/>
        <v>13149461</v>
      </c>
      <c r="I8" s="33">
        <f>SUM(I5:I7)</f>
        <v>30928015</v>
      </c>
      <c r="J8" s="32">
        <f t="shared" ref="J8:L8" si="3">SUM(J5:J7)</f>
        <v>21091551</v>
      </c>
      <c r="K8" s="30">
        <f t="shared" si="3"/>
        <v>22091072</v>
      </c>
      <c r="L8" s="31">
        <f t="shared" si="3"/>
        <v>30094466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1140025</v>
      </c>
      <c r="D11" s="20">
        <v>4121125</v>
      </c>
      <c r="E11" s="23">
        <v>8552361</v>
      </c>
      <c r="F11" s="26">
        <v>0</v>
      </c>
      <c r="G11" s="20">
        <v>8318649</v>
      </c>
      <c r="H11" s="23">
        <v>8318649</v>
      </c>
      <c r="I11" s="27">
        <v>21563615</v>
      </c>
      <c r="J11" s="26">
        <v>15500000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-21857615</v>
      </c>
      <c r="D13" s="20">
        <v>407487</v>
      </c>
      <c r="E13" s="23">
        <v>-1810062</v>
      </c>
      <c r="F13" s="26">
        <v>-16469730</v>
      </c>
      <c r="G13" s="20">
        <v>-20918778</v>
      </c>
      <c r="H13" s="23">
        <v>-20918778</v>
      </c>
      <c r="I13" s="27">
        <v>834181</v>
      </c>
      <c r="J13" s="26">
        <v>-20833683</v>
      </c>
      <c r="K13" s="20">
        <v>-19889831</v>
      </c>
      <c r="L13" s="23">
        <v>-16574913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114533347</v>
      </c>
      <c r="D14" s="20">
        <f t="shared" si="4"/>
        <v>108901946</v>
      </c>
      <c r="E14" s="23">
        <f t="shared" si="4"/>
        <v>160130911.36503515</v>
      </c>
      <c r="F14" s="26">
        <f t="shared" si="4"/>
        <v>140603172.55601323</v>
      </c>
      <c r="G14" s="20">
        <f t="shared" si="4"/>
        <v>181505744.50445089</v>
      </c>
      <c r="H14" s="23">
        <f t="shared" si="4"/>
        <v>181505744.50445089</v>
      </c>
      <c r="I14" s="27">
        <f>-I32</f>
        <v>130147417.82635385</v>
      </c>
      <c r="J14" s="26">
        <f t="shared" ref="J14:L14" si="5">-J32</f>
        <v>172684895.30003351</v>
      </c>
      <c r="K14" s="20">
        <f t="shared" si="5"/>
        <v>163788922.28465167</v>
      </c>
      <c r="L14" s="23">
        <f t="shared" si="5"/>
        <v>168340373.1331656</v>
      </c>
    </row>
    <row r="15" spans="1:12" ht="13.5" x14ac:dyDescent="0.25">
      <c r="A15" s="18" t="s">
        <v>32</v>
      </c>
      <c r="B15" s="19" t="s">
        <v>19</v>
      </c>
      <c r="C15" s="35">
        <v>20940114</v>
      </c>
      <c r="D15" s="35">
        <v>16102735</v>
      </c>
      <c r="E15" s="36">
        <v>16380448</v>
      </c>
      <c r="F15" s="39">
        <v>16102735</v>
      </c>
      <c r="G15" s="35">
        <v>18299871</v>
      </c>
      <c r="H15" s="36">
        <v>18299871</v>
      </c>
      <c r="I15" s="38">
        <v>17189584</v>
      </c>
      <c r="J15" s="39">
        <v>18393923</v>
      </c>
      <c r="K15" s="35">
        <v>19240044</v>
      </c>
      <c r="L15" s="36">
        <v>20105845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114755871</v>
      </c>
      <c r="D18" s="30">
        <f t="shared" si="6"/>
        <v>129533293</v>
      </c>
      <c r="E18" s="31">
        <f t="shared" si="6"/>
        <v>183253658.36503515</v>
      </c>
      <c r="F18" s="32">
        <f t="shared" si="6"/>
        <v>140236177.55601323</v>
      </c>
      <c r="G18" s="30">
        <f t="shared" si="6"/>
        <v>187205486.50445089</v>
      </c>
      <c r="H18" s="31">
        <f t="shared" si="6"/>
        <v>187205486.50445089</v>
      </c>
      <c r="I18" s="33">
        <f>SUM(I11:I17)</f>
        <v>169734797.82635385</v>
      </c>
      <c r="J18" s="32">
        <f t="shared" ref="J18:L18" si="7">SUM(J11:J17)</f>
        <v>185745135.30003351</v>
      </c>
      <c r="K18" s="30">
        <f t="shared" si="7"/>
        <v>163139135.28465167</v>
      </c>
      <c r="L18" s="31">
        <f t="shared" si="7"/>
        <v>171871305.1331656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-101329402</v>
      </c>
      <c r="D19" s="42">
        <f t="shared" si="8"/>
        <v>-119301385</v>
      </c>
      <c r="E19" s="43">
        <f t="shared" si="8"/>
        <v>-167551193.36503515</v>
      </c>
      <c r="F19" s="44">
        <f t="shared" si="8"/>
        <v>-133573671.55601323</v>
      </c>
      <c r="G19" s="42">
        <f t="shared" si="8"/>
        <v>-174056025.50445089</v>
      </c>
      <c r="H19" s="45">
        <f t="shared" si="8"/>
        <v>-174056025.50445089</v>
      </c>
      <c r="I19" s="46">
        <f>+I8-I18</f>
        <v>-138806782.82635385</v>
      </c>
      <c r="J19" s="47">
        <f t="shared" ref="J19:L19" si="9">+J8-J18</f>
        <v>-164653584.30003351</v>
      </c>
      <c r="K19" s="42">
        <f t="shared" si="9"/>
        <v>-141048063.28465167</v>
      </c>
      <c r="L19" s="43">
        <f t="shared" si="9"/>
        <v>-141776839.1331656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-101329402</v>
      </c>
      <c r="D21" s="42">
        <f t="shared" ref="D21:L21" si="10">+D19-D20</f>
        <v>-119301385</v>
      </c>
      <c r="E21" s="43">
        <f t="shared" si="10"/>
        <v>-167551193.36503515</v>
      </c>
      <c r="F21" s="44">
        <f t="shared" si="10"/>
        <v>-133573671.55601323</v>
      </c>
      <c r="G21" s="42">
        <f t="shared" si="10"/>
        <v>-174056025.50445089</v>
      </c>
      <c r="H21" s="45">
        <f t="shared" si="10"/>
        <v>-174056025.50445089</v>
      </c>
      <c r="I21" s="46">
        <f t="shared" si="10"/>
        <v>-138806782.82635385</v>
      </c>
      <c r="J21" s="47">
        <f t="shared" si="10"/>
        <v>-164653584.30003351</v>
      </c>
      <c r="K21" s="42">
        <f t="shared" si="10"/>
        <v>-141048063.28465167</v>
      </c>
      <c r="L21" s="43">
        <f t="shared" si="10"/>
        <v>-141776839.1331656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2123426.6349648661</v>
      </c>
      <c r="F29" s="24">
        <f t="shared" si="11"/>
        <v>33652930.443986788</v>
      </c>
      <c r="G29" s="24">
        <f t="shared" si="11"/>
        <v>40978183.495549113</v>
      </c>
      <c r="H29" s="24">
        <f t="shared" si="11"/>
        <v>40978183.495549113</v>
      </c>
      <c r="I29" s="24">
        <f t="shared" si="11"/>
        <v>39353471.173646159</v>
      </c>
      <c r="J29" s="24">
        <f t="shared" si="11"/>
        <v>34721170.699966475</v>
      </c>
      <c r="K29" s="24">
        <f t="shared" si="11"/>
        <v>22881815.715348322</v>
      </c>
      <c r="L29" s="24">
        <f t="shared" si="11"/>
        <v>23738053.866834398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114533347</v>
      </c>
      <c r="D31" s="24">
        <v>108901946</v>
      </c>
      <c r="E31" s="24">
        <v>162254338</v>
      </c>
      <c r="F31" s="24">
        <v>174256103</v>
      </c>
      <c r="G31" s="24">
        <v>222483928</v>
      </c>
      <c r="H31" s="24">
        <v>222483928</v>
      </c>
      <c r="I31" s="24">
        <v>169500889</v>
      </c>
      <c r="J31" s="24">
        <v>207406066</v>
      </c>
      <c r="K31" s="24">
        <v>186670738</v>
      </c>
      <c r="L31" s="24">
        <v>192078427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-114533347</v>
      </c>
      <c r="D32" s="54">
        <f t="shared" si="12"/>
        <v>-108901946</v>
      </c>
      <c r="E32" s="54">
        <f t="shared" si="12"/>
        <v>-160130911.36503515</v>
      </c>
      <c r="F32" s="54">
        <f t="shared" si="12"/>
        <v>-140603172.55601323</v>
      </c>
      <c r="G32" s="54">
        <f t="shared" si="12"/>
        <v>-181505744.50445089</v>
      </c>
      <c r="H32" s="54">
        <f t="shared" si="12"/>
        <v>-181505744.50445089</v>
      </c>
      <c r="I32" s="54">
        <f>+I29-I31</f>
        <v>-130147417.82635385</v>
      </c>
      <c r="J32" s="54">
        <f t="shared" ref="J32:L32" si="13">+J29-J31</f>
        <v>-172684895.30003351</v>
      </c>
      <c r="K32" s="54">
        <f t="shared" si="13"/>
        <v>-163788922.28465167</v>
      </c>
      <c r="L32" s="54">
        <f t="shared" si="13"/>
        <v>-168340373.1331656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8421384</v>
      </c>
      <c r="D35" s="24">
        <v>38402948</v>
      </c>
      <c r="E35" s="24">
        <v>40659320</v>
      </c>
      <c r="F35" s="24">
        <v>41953559</v>
      </c>
      <c r="G35" s="24">
        <v>43895372</v>
      </c>
      <c r="H35" s="24">
        <v>43895372</v>
      </c>
      <c r="I35" s="24">
        <v>79783043</v>
      </c>
      <c r="J35" s="24">
        <v>37684714</v>
      </c>
      <c r="K35" s="24">
        <v>20457118</v>
      </c>
      <c r="L35" s="24">
        <v>21243830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5.2224843774191655E-2</v>
      </c>
      <c r="F36" s="56">
        <f t="shared" si="14"/>
        <v>0.8021472133981955</v>
      </c>
      <c r="G36" s="56">
        <f t="shared" si="14"/>
        <v>0.9335422307287683</v>
      </c>
      <c r="H36" s="56">
        <f t="shared" si="14"/>
        <v>0.9335422307287683</v>
      </c>
      <c r="I36" s="56">
        <f>IF(ISERROR(I74/I73),0,(I74/I73))</f>
        <v>0.49325608166695473</v>
      </c>
      <c r="J36" s="56">
        <f t="shared" ref="J36:L36" si="15">IF(ISERROR(J74/J73),0,(J74/J73))</f>
        <v>0.92135953851119778</v>
      </c>
      <c r="K36" s="56">
        <f t="shared" si="15"/>
        <v>1.1185258703277912</v>
      </c>
      <c r="L36" s="56">
        <f t="shared" si="15"/>
        <v>1.1174093309367661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76028655</v>
      </c>
      <c r="D73" s="24">
        <v>79832778</v>
      </c>
      <c r="E73" s="24">
        <v>80599839</v>
      </c>
      <c r="F73" s="24">
        <v>88826290</v>
      </c>
      <c r="G73" s="24">
        <v>93184184</v>
      </c>
      <c r="H73" s="24">
        <v>93184184</v>
      </c>
      <c r="I73" s="24">
        <v>91940541</v>
      </c>
      <c r="J73" s="24">
        <v>101011335</v>
      </c>
      <c r="K73" s="24">
        <v>107976444</v>
      </c>
      <c r="L73" s="24">
        <v>115503537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4209314</v>
      </c>
      <c r="F74" s="24">
        <v>71251761</v>
      </c>
      <c r="G74" s="24">
        <v>86991371</v>
      </c>
      <c r="H74" s="24">
        <v>86991371</v>
      </c>
      <c r="I74" s="24">
        <v>45350231</v>
      </c>
      <c r="J74" s="24">
        <v>93067757</v>
      </c>
      <c r="K74" s="24">
        <v>120774446</v>
      </c>
      <c r="L74" s="24">
        <v>129064730</v>
      </c>
    </row>
    <row r="75" spans="1:12" ht="13.5" hidden="1" x14ac:dyDescent="0.25">
      <c r="A75" s="50" t="s">
        <v>60</v>
      </c>
      <c r="B75" s="50" t="s">
        <v>19</v>
      </c>
      <c r="C75" s="24">
        <v>13426469</v>
      </c>
      <c r="D75" s="24">
        <v>10231908</v>
      </c>
      <c r="E75" s="24">
        <v>15702465</v>
      </c>
      <c r="F75" s="24">
        <v>6662506</v>
      </c>
      <c r="G75" s="24">
        <v>13149461</v>
      </c>
      <c r="H75" s="24">
        <v>13149461</v>
      </c>
      <c r="I75" s="24">
        <v>30928015</v>
      </c>
      <c r="J75" s="24">
        <v>21091551</v>
      </c>
      <c r="K75" s="24">
        <v>22091072</v>
      </c>
      <c r="L75" s="24">
        <v>30094466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3062708</v>
      </c>
      <c r="D5" s="20">
        <v>4334188</v>
      </c>
      <c r="E5" s="21">
        <v>22759413</v>
      </c>
      <c r="F5" s="22">
        <v>52849347</v>
      </c>
      <c r="G5" s="20">
        <v>51409125</v>
      </c>
      <c r="H5" s="23">
        <v>51409125</v>
      </c>
      <c r="I5" s="24">
        <v>184562000</v>
      </c>
      <c r="J5" s="22">
        <v>53452072</v>
      </c>
      <c r="K5" s="20">
        <v>50536513</v>
      </c>
      <c r="L5" s="23">
        <v>46936897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55800822</v>
      </c>
      <c r="D6" s="20">
        <f t="shared" si="0"/>
        <v>52630986</v>
      </c>
      <c r="E6" s="23">
        <f t="shared" si="0"/>
        <v>44288373</v>
      </c>
      <c r="F6" s="22">
        <f t="shared" si="0"/>
        <v>0</v>
      </c>
      <c r="G6" s="20">
        <f t="shared" si="0"/>
        <v>10000009</v>
      </c>
      <c r="H6" s="23">
        <f t="shared" si="0"/>
        <v>10000009</v>
      </c>
      <c r="I6" s="25">
        <f>+I75-I5</f>
        <v>-133840908</v>
      </c>
      <c r="J6" s="22">
        <f t="shared" ref="J6:L6" si="1">+J75-J5</f>
        <v>-1</v>
      </c>
      <c r="K6" s="20">
        <f t="shared" si="1"/>
        <v>2</v>
      </c>
      <c r="L6" s="23">
        <f t="shared" si="1"/>
        <v>-5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58863530</v>
      </c>
      <c r="D8" s="30">
        <f t="shared" si="2"/>
        <v>56965174</v>
      </c>
      <c r="E8" s="31">
        <f t="shared" si="2"/>
        <v>67047786</v>
      </c>
      <c r="F8" s="32">
        <f t="shared" si="2"/>
        <v>52849347</v>
      </c>
      <c r="G8" s="30">
        <f t="shared" si="2"/>
        <v>61409134</v>
      </c>
      <c r="H8" s="31">
        <f t="shared" si="2"/>
        <v>61409134</v>
      </c>
      <c r="I8" s="33">
        <f>SUM(I5:I7)</f>
        <v>50721092</v>
      </c>
      <c r="J8" s="32">
        <f t="shared" ref="J8:L8" si="3">SUM(J5:J7)</f>
        <v>53452071</v>
      </c>
      <c r="K8" s="30">
        <f t="shared" si="3"/>
        <v>50536515</v>
      </c>
      <c r="L8" s="31">
        <f t="shared" si="3"/>
        <v>46936892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10931627</v>
      </c>
      <c r="D11" s="20">
        <v>0</v>
      </c>
      <c r="E11" s="23">
        <v>10485430</v>
      </c>
      <c r="F11" s="26">
        <v>0</v>
      </c>
      <c r="G11" s="20">
        <v>0</v>
      </c>
      <c r="H11" s="23">
        <v>0</v>
      </c>
      <c r="I11" s="27">
        <v>15594533</v>
      </c>
      <c r="J11" s="26">
        <v>1800000</v>
      </c>
      <c r="K11" s="20">
        <v>1750000</v>
      </c>
      <c r="L11" s="23">
        <v>1860000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-2200304</v>
      </c>
      <c r="D13" s="20">
        <v>-3615838</v>
      </c>
      <c r="E13" s="23">
        <v>-2115426</v>
      </c>
      <c r="F13" s="26">
        <v>-16805153</v>
      </c>
      <c r="G13" s="20">
        <v>-10296031</v>
      </c>
      <c r="H13" s="23">
        <v>-10296031</v>
      </c>
      <c r="I13" s="27">
        <v>-2073135</v>
      </c>
      <c r="J13" s="26">
        <v>-19094031</v>
      </c>
      <c r="K13" s="20">
        <v>-17770762</v>
      </c>
      <c r="L13" s="23">
        <v>-15448414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11257026</v>
      </c>
      <c r="D14" s="20">
        <f t="shared" si="4"/>
        <v>15006076</v>
      </c>
      <c r="E14" s="23">
        <f t="shared" si="4"/>
        <v>11764746.164335227</v>
      </c>
      <c r="F14" s="26">
        <f t="shared" si="4"/>
        <v>6718383.4885403821</v>
      </c>
      <c r="G14" s="20">
        <f t="shared" si="4"/>
        <v>7185013.5412568934</v>
      </c>
      <c r="H14" s="23">
        <f t="shared" si="4"/>
        <v>7185013.5412568934</v>
      </c>
      <c r="I14" s="27">
        <f>-I32</f>
        <v>24909791.487494461</v>
      </c>
      <c r="J14" s="26">
        <f t="shared" ref="J14:L14" si="5">-J32</f>
        <v>9272288.0493701249</v>
      </c>
      <c r="K14" s="20">
        <f t="shared" si="5"/>
        <v>4395508.87365086</v>
      </c>
      <c r="L14" s="23">
        <f t="shared" si="5"/>
        <v>8031814.8433727622</v>
      </c>
    </row>
    <row r="15" spans="1:12" ht="13.5" x14ac:dyDescent="0.25">
      <c r="A15" s="18" t="s">
        <v>32</v>
      </c>
      <c r="B15" s="19" t="s">
        <v>19</v>
      </c>
      <c r="C15" s="35">
        <v>8396728</v>
      </c>
      <c r="D15" s="35">
        <v>8521901</v>
      </c>
      <c r="E15" s="36">
        <v>8467827</v>
      </c>
      <c r="F15" s="39">
        <v>0</v>
      </c>
      <c r="G15" s="35">
        <v>0</v>
      </c>
      <c r="H15" s="36">
        <v>0</v>
      </c>
      <c r="I15" s="38">
        <v>7223920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10079992</v>
      </c>
      <c r="H17" s="23">
        <v>10079992</v>
      </c>
      <c r="I17" s="27">
        <v>0</v>
      </c>
      <c r="J17" s="26">
        <v>6000000</v>
      </c>
      <c r="K17" s="20">
        <v>2000000</v>
      </c>
      <c r="L17" s="23">
        <v>2000000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28385077</v>
      </c>
      <c r="D18" s="30">
        <f t="shared" si="6"/>
        <v>19912139</v>
      </c>
      <c r="E18" s="31">
        <f t="shared" si="6"/>
        <v>28602577.164335229</v>
      </c>
      <c r="F18" s="32">
        <f t="shared" si="6"/>
        <v>-10086769.511459619</v>
      </c>
      <c r="G18" s="30">
        <f t="shared" si="6"/>
        <v>6968974.5412568934</v>
      </c>
      <c r="H18" s="31">
        <f t="shared" si="6"/>
        <v>6968974.5412568934</v>
      </c>
      <c r="I18" s="33">
        <f>SUM(I11:I17)</f>
        <v>45655109.487494461</v>
      </c>
      <c r="J18" s="32">
        <f t="shared" ref="J18:L18" si="7">SUM(J11:J17)</f>
        <v>-2021742.9506298751</v>
      </c>
      <c r="K18" s="30">
        <f t="shared" si="7"/>
        <v>-9625253.12634914</v>
      </c>
      <c r="L18" s="31">
        <f t="shared" si="7"/>
        <v>-3556599.1566272378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30478453</v>
      </c>
      <c r="D19" s="42">
        <f t="shared" si="8"/>
        <v>37053035</v>
      </c>
      <c r="E19" s="43">
        <f t="shared" si="8"/>
        <v>38445208.835664771</v>
      </c>
      <c r="F19" s="44">
        <f t="shared" si="8"/>
        <v>62936116.511459619</v>
      </c>
      <c r="G19" s="42">
        <f t="shared" si="8"/>
        <v>54440159.45874311</v>
      </c>
      <c r="H19" s="45">
        <f t="shared" si="8"/>
        <v>54440159.45874311</v>
      </c>
      <c r="I19" s="46">
        <f>+I8-I18</f>
        <v>5065982.5125055388</v>
      </c>
      <c r="J19" s="47">
        <f t="shared" ref="J19:L19" si="9">+J8-J18</f>
        <v>55473813.950629875</v>
      </c>
      <c r="K19" s="42">
        <f t="shared" si="9"/>
        <v>60161768.126349136</v>
      </c>
      <c r="L19" s="43">
        <f t="shared" si="9"/>
        <v>50493491.156627238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30478453</v>
      </c>
      <c r="D21" s="42">
        <f t="shared" ref="D21:L21" si="10">+D19-D20</f>
        <v>37053035</v>
      </c>
      <c r="E21" s="43">
        <f t="shared" si="10"/>
        <v>38445208.835664771</v>
      </c>
      <c r="F21" s="44">
        <f t="shared" si="10"/>
        <v>62936116.511459619</v>
      </c>
      <c r="G21" s="42">
        <f t="shared" si="10"/>
        <v>54440159.45874311</v>
      </c>
      <c r="H21" s="45">
        <f t="shared" si="10"/>
        <v>54440159.45874311</v>
      </c>
      <c r="I21" s="46">
        <f t="shared" si="10"/>
        <v>5065982.5125055388</v>
      </c>
      <c r="J21" s="47">
        <f t="shared" si="10"/>
        <v>55473813.950629875</v>
      </c>
      <c r="K21" s="42">
        <f t="shared" si="10"/>
        <v>60161768.126349136</v>
      </c>
      <c r="L21" s="43">
        <f t="shared" si="10"/>
        <v>50493491.156627238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2711537.8356647738</v>
      </c>
      <c r="F29" s="24">
        <f t="shared" si="11"/>
        <v>5875308.5114596179</v>
      </c>
      <c r="G29" s="24">
        <f t="shared" si="11"/>
        <v>17645372.458743107</v>
      </c>
      <c r="H29" s="24">
        <f t="shared" si="11"/>
        <v>17645372.458743107</v>
      </c>
      <c r="I29" s="24">
        <f t="shared" si="11"/>
        <v>-8139881.4874944631</v>
      </c>
      <c r="J29" s="24">
        <f t="shared" si="11"/>
        <v>17931812.950629875</v>
      </c>
      <c r="K29" s="24">
        <f t="shared" si="11"/>
        <v>17372591.12634914</v>
      </c>
      <c r="L29" s="24">
        <f t="shared" si="11"/>
        <v>15818372.156627238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11257026</v>
      </c>
      <c r="D31" s="24">
        <v>15006076</v>
      </c>
      <c r="E31" s="24">
        <v>14476284</v>
      </c>
      <c r="F31" s="24">
        <v>12593692</v>
      </c>
      <c r="G31" s="24">
        <v>24830386</v>
      </c>
      <c r="H31" s="24">
        <v>24830386</v>
      </c>
      <c r="I31" s="24">
        <v>16769910</v>
      </c>
      <c r="J31" s="24">
        <v>27204101</v>
      </c>
      <c r="K31" s="24">
        <v>21768100</v>
      </c>
      <c r="L31" s="24">
        <v>23850187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-11257026</v>
      </c>
      <c r="D32" s="54">
        <f t="shared" si="12"/>
        <v>-15006076</v>
      </c>
      <c r="E32" s="54">
        <f t="shared" si="12"/>
        <v>-11764746.164335227</v>
      </c>
      <c r="F32" s="54">
        <f t="shared" si="12"/>
        <v>-6718383.4885403821</v>
      </c>
      <c r="G32" s="54">
        <f t="shared" si="12"/>
        <v>-7185013.5412568934</v>
      </c>
      <c r="H32" s="54">
        <f t="shared" si="12"/>
        <v>-7185013.5412568934</v>
      </c>
      <c r="I32" s="54">
        <f>+I29-I31</f>
        <v>-24909791.487494461</v>
      </c>
      <c r="J32" s="54">
        <f t="shared" ref="J32:L32" si="13">+J29-J31</f>
        <v>-9272288.0493701249</v>
      </c>
      <c r="K32" s="54">
        <f t="shared" si="13"/>
        <v>-4395508.87365086</v>
      </c>
      <c r="L32" s="54">
        <f t="shared" si="13"/>
        <v>-8031814.8433727622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15997073</v>
      </c>
      <c r="D35" s="24">
        <v>16063117</v>
      </c>
      <c r="E35" s="24">
        <v>18499773</v>
      </c>
      <c r="F35" s="24">
        <v>6549879</v>
      </c>
      <c r="G35" s="24">
        <v>22158643</v>
      </c>
      <c r="H35" s="24">
        <v>22158643</v>
      </c>
      <c r="I35" s="24">
        <v>24514728</v>
      </c>
      <c r="J35" s="24">
        <v>22537227</v>
      </c>
      <c r="K35" s="24">
        <v>17802934</v>
      </c>
      <c r="L35" s="24">
        <v>16145015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0.14657141120946585</v>
      </c>
      <c r="F36" s="56">
        <f t="shared" si="14"/>
        <v>0.897010236595152</v>
      </c>
      <c r="G36" s="56">
        <f t="shared" si="14"/>
        <v>0.79632008416504141</v>
      </c>
      <c r="H36" s="56">
        <f t="shared" si="14"/>
        <v>0.79632008416504141</v>
      </c>
      <c r="I36" s="56">
        <f>IF(ISERROR(I74/I73),0,(I74/I73))</f>
        <v>-0.33204045696507273</v>
      </c>
      <c r="J36" s="56">
        <f t="shared" ref="J36:L36" si="15">IF(ISERROR(J74/J73),0,(J74/J73))</f>
        <v>0.79565303001251553</v>
      </c>
      <c r="K36" s="56">
        <f t="shared" si="15"/>
        <v>0.97582741846648091</v>
      </c>
      <c r="L36" s="56">
        <f t="shared" si="15"/>
        <v>0.979768192016374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10079992</v>
      </c>
      <c r="H55" s="24">
        <v>10079992</v>
      </c>
      <c r="I55" s="24">
        <v>0</v>
      </c>
      <c r="J55" s="24">
        <v>6000000</v>
      </c>
      <c r="K55" s="24">
        <v>2000000</v>
      </c>
      <c r="L55" s="24">
        <v>2000000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10079992</v>
      </c>
      <c r="H67" s="54">
        <f t="shared" si="18"/>
        <v>10079992</v>
      </c>
      <c r="I67" s="54">
        <f t="shared" si="18"/>
        <v>0</v>
      </c>
      <c r="J67" s="54">
        <f t="shared" si="18"/>
        <v>6000000</v>
      </c>
      <c r="K67" s="54">
        <f t="shared" si="18"/>
        <v>2000000</v>
      </c>
      <c r="L67" s="54">
        <f t="shared" si="18"/>
        <v>2000000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42884634</v>
      </c>
      <c r="D73" s="24">
        <v>20759674</v>
      </c>
      <c r="E73" s="24">
        <v>33686119</v>
      </c>
      <c r="F73" s="24">
        <v>52761098</v>
      </c>
      <c r="G73" s="24">
        <v>52761098</v>
      </c>
      <c r="H73" s="24">
        <v>52761098</v>
      </c>
      <c r="I73" s="24">
        <v>26142742</v>
      </c>
      <c r="J73" s="24">
        <v>55392791</v>
      </c>
      <c r="K73" s="24">
        <v>57538207</v>
      </c>
      <c r="L73" s="24">
        <v>59942888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4937422</v>
      </c>
      <c r="F74" s="24">
        <v>47327245</v>
      </c>
      <c r="G74" s="24">
        <v>42014722</v>
      </c>
      <c r="H74" s="24">
        <v>42014722</v>
      </c>
      <c r="I74" s="24">
        <v>-8680448</v>
      </c>
      <c r="J74" s="24">
        <v>44073442</v>
      </c>
      <c r="K74" s="24">
        <v>56147360</v>
      </c>
      <c r="L74" s="24">
        <v>58730135</v>
      </c>
    </row>
    <row r="75" spans="1:12" ht="13.5" hidden="1" x14ac:dyDescent="0.25">
      <c r="A75" s="50" t="s">
        <v>60</v>
      </c>
      <c r="B75" s="50" t="s">
        <v>19</v>
      </c>
      <c r="C75" s="24">
        <v>58863530</v>
      </c>
      <c r="D75" s="24">
        <v>56965174</v>
      </c>
      <c r="E75" s="24">
        <v>67047786</v>
      </c>
      <c r="F75" s="24">
        <v>52849347</v>
      </c>
      <c r="G75" s="24">
        <v>61409134</v>
      </c>
      <c r="H75" s="24">
        <v>61409134</v>
      </c>
      <c r="I75" s="24">
        <v>50721092</v>
      </c>
      <c r="J75" s="24">
        <v>53452071</v>
      </c>
      <c r="K75" s="24">
        <v>50536515</v>
      </c>
      <c r="L75" s="24">
        <v>46936892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45108250</v>
      </c>
      <c r="D5" s="20">
        <v>70618075</v>
      </c>
      <c r="E5" s="21">
        <v>-239562693</v>
      </c>
      <c r="F5" s="22">
        <v>14800365</v>
      </c>
      <c r="G5" s="20">
        <v>17958161</v>
      </c>
      <c r="H5" s="23">
        <v>17958161</v>
      </c>
      <c r="I5" s="24">
        <v>-373439917</v>
      </c>
      <c r="J5" s="22">
        <v>31784114</v>
      </c>
      <c r="K5" s="20">
        <v>85199390</v>
      </c>
      <c r="L5" s="23">
        <v>70953716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-28441324</v>
      </c>
      <c r="D6" s="20">
        <f t="shared" si="0"/>
        <v>-54560393</v>
      </c>
      <c r="E6" s="23">
        <f t="shared" si="0"/>
        <v>247536109</v>
      </c>
      <c r="F6" s="22">
        <f t="shared" si="0"/>
        <v>-69250</v>
      </c>
      <c r="G6" s="20">
        <f t="shared" si="0"/>
        <v>-69250</v>
      </c>
      <c r="H6" s="23">
        <f t="shared" si="0"/>
        <v>-69250</v>
      </c>
      <c r="I6" s="25">
        <f>+I75-I5</f>
        <v>416065345</v>
      </c>
      <c r="J6" s="22">
        <f t="shared" ref="J6:L6" si="1">+J75-J5</f>
        <v>0</v>
      </c>
      <c r="K6" s="20">
        <f t="shared" si="1"/>
        <v>4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16666926</v>
      </c>
      <c r="D8" s="30">
        <f t="shared" si="2"/>
        <v>16057682</v>
      </c>
      <c r="E8" s="31">
        <f t="shared" si="2"/>
        <v>7973416</v>
      </c>
      <c r="F8" s="32">
        <f t="shared" si="2"/>
        <v>14731115</v>
      </c>
      <c r="G8" s="30">
        <f t="shared" si="2"/>
        <v>17888911</v>
      </c>
      <c r="H8" s="31">
        <f t="shared" si="2"/>
        <v>17888911</v>
      </c>
      <c r="I8" s="33">
        <f>SUM(I5:I7)</f>
        <v>42625428</v>
      </c>
      <c r="J8" s="32">
        <f t="shared" ref="J8:L8" si="3">SUM(J5:J7)</f>
        <v>31784114</v>
      </c>
      <c r="K8" s="30">
        <f t="shared" si="3"/>
        <v>85199394</v>
      </c>
      <c r="L8" s="31">
        <f t="shared" si="3"/>
        <v>70953719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16145904</v>
      </c>
      <c r="D11" s="20">
        <v>10407399</v>
      </c>
      <c r="E11" s="23">
        <v>2779213</v>
      </c>
      <c r="F11" s="26">
        <v>0</v>
      </c>
      <c r="G11" s="20">
        <v>0</v>
      </c>
      <c r="H11" s="23">
        <v>0</v>
      </c>
      <c r="I11" s="27">
        <v>130851920</v>
      </c>
      <c r="J11" s="26">
        <v>15787683</v>
      </c>
      <c r="K11" s="20">
        <v>16513917</v>
      </c>
      <c r="L11" s="23">
        <v>17195558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-59364881</v>
      </c>
      <c r="D13" s="20">
        <v>-39788991</v>
      </c>
      <c r="E13" s="23">
        <v>-591390</v>
      </c>
      <c r="F13" s="26">
        <v>-38069910</v>
      </c>
      <c r="G13" s="20">
        <v>-44128049</v>
      </c>
      <c r="H13" s="23">
        <v>-44128049</v>
      </c>
      <c r="I13" s="27">
        <v>24865620</v>
      </c>
      <c r="J13" s="26">
        <v>-36639415</v>
      </c>
      <c r="K13" s="20">
        <v>-38957111</v>
      </c>
      <c r="L13" s="23">
        <v>-38573636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384871699</v>
      </c>
      <c r="D14" s="20">
        <f t="shared" si="4"/>
        <v>453004033</v>
      </c>
      <c r="E14" s="23">
        <f t="shared" si="4"/>
        <v>434391489.95865434</v>
      </c>
      <c r="F14" s="26">
        <f t="shared" si="4"/>
        <v>327392139.14410013</v>
      </c>
      <c r="G14" s="20">
        <f t="shared" si="4"/>
        <v>329286070.942119</v>
      </c>
      <c r="H14" s="23">
        <f t="shared" si="4"/>
        <v>329286070.942119</v>
      </c>
      <c r="I14" s="27">
        <f>-I32</f>
        <v>443494821.2443946</v>
      </c>
      <c r="J14" s="26">
        <f t="shared" ref="J14:L14" si="5">-J32</f>
        <v>-159637966.72391716</v>
      </c>
      <c r="K14" s="20">
        <f t="shared" si="5"/>
        <v>-157892519.245114</v>
      </c>
      <c r="L14" s="23">
        <f t="shared" si="5"/>
        <v>-182919065.43081161</v>
      </c>
    </row>
    <row r="15" spans="1:12" ht="13.5" x14ac:dyDescent="0.25">
      <c r="A15" s="18" t="s">
        <v>32</v>
      </c>
      <c r="B15" s="19" t="s">
        <v>19</v>
      </c>
      <c r="C15" s="35">
        <v>32772735</v>
      </c>
      <c r="D15" s="35">
        <v>36994761</v>
      </c>
      <c r="E15" s="36">
        <v>46601172</v>
      </c>
      <c r="F15" s="39">
        <v>38913269</v>
      </c>
      <c r="G15" s="35">
        <v>38913269</v>
      </c>
      <c r="H15" s="36">
        <v>38913269</v>
      </c>
      <c r="I15" s="38">
        <v>35701761</v>
      </c>
      <c r="J15" s="39">
        <v>46601172</v>
      </c>
      <c r="K15" s="35">
        <v>48744825</v>
      </c>
      <c r="L15" s="36">
        <v>50987088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374425457</v>
      </c>
      <c r="D18" s="30">
        <f t="shared" si="6"/>
        <v>460617202</v>
      </c>
      <c r="E18" s="31">
        <f t="shared" si="6"/>
        <v>483180484.95865434</v>
      </c>
      <c r="F18" s="32">
        <f t="shared" si="6"/>
        <v>328235498.14410013</v>
      </c>
      <c r="G18" s="30">
        <f t="shared" si="6"/>
        <v>324071290.942119</v>
      </c>
      <c r="H18" s="31">
        <f t="shared" si="6"/>
        <v>324071290.942119</v>
      </c>
      <c r="I18" s="33">
        <f>SUM(I11:I17)</f>
        <v>634914122.24439454</v>
      </c>
      <c r="J18" s="32">
        <f t="shared" ref="J18:L18" si="7">SUM(J11:J17)</f>
        <v>-133888526.72391716</v>
      </c>
      <c r="K18" s="30">
        <f t="shared" si="7"/>
        <v>-131590888.245114</v>
      </c>
      <c r="L18" s="31">
        <f t="shared" si="7"/>
        <v>-153310055.43081161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-357758531</v>
      </c>
      <c r="D19" s="42">
        <f t="shared" si="8"/>
        <v>-444559520</v>
      </c>
      <c r="E19" s="43">
        <f t="shared" si="8"/>
        <v>-475207068.95865434</v>
      </c>
      <c r="F19" s="44">
        <f t="shared" si="8"/>
        <v>-313504383.14410013</v>
      </c>
      <c r="G19" s="42">
        <f t="shared" si="8"/>
        <v>-306182379.942119</v>
      </c>
      <c r="H19" s="45">
        <f t="shared" si="8"/>
        <v>-306182379.942119</v>
      </c>
      <c r="I19" s="46">
        <f>+I8-I18</f>
        <v>-592288694.24439454</v>
      </c>
      <c r="J19" s="47">
        <f t="shared" ref="J19:L19" si="9">+J8-J18</f>
        <v>165672640.72391716</v>
      </c>
      <c r="K19" s="42">
        <f t="shared" si="9"/>
        <v>216790282.245114</v>
      </c>
      <c r="L19" s="43">
        <f t="shared" si="9"/>
        <v>224263774.43081161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-357758531</v>
      </c>
      <c r="D21" s="42">
        <f t="shared" ref="D21:L21" si="10">+D19-D20</f>
        <v>-444559520</v>
      </c>
      <c r="E21" s="43">
        <f t="shared" si="10"/>
        <v>-475207068.95865434</v>
      </c>
      <c r="F21" s="44">
        <f t="shared" si="10"/>
        <v>-313504383.14410013</v>
      </c>
      <c r="G21" s="42">
        <f t="shared" si="10"/>
        <v>-306182379.942119</v>
      </c>
      <c r="H21" s="45">
        <f t="shared" si="10"/>
        <v>-306182379.942119</v>
      </c>
      <c r="I21" s="46">
        <f t="shared" si="10"/>
        <v>-592288694.24439454</v>
      </c>
      <c r="J21" s="47">
        <f t="shared" si="10"/>
        <v>165672640.72391716</v>
      </c>
      <c r="K21" s="42">
        <f t="shared" si="10"/>
        <v>216790282.245114</v>
      </c>
      <c r="L21" s="43">
        <f t="shared" si="10"/>
        <v>224263774.43081161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13905845.041345648</v>
      </c>
      <c r="F29" s="24">
        <f t="shared" si="11"/>
        <v>37266664.855899878</v>
      </c>
      <c r="G29" s="24">
        <f t="shared" si="11"/>
        <v>38628655.057881005</v>
      </c>
      <c r="H29" s="24">
        <f t="shared" si="11"/>
        <v>38628655.057881005</v>
      </c>
      <c r="I29" s="24">
        <f t="shared" si="11"/>
        <v>5062433.7556053856</v>
      </c>
      <c r="J29" s="24">
        <f t="shared" si="11"/>
        <v>217415218.72391716</v>
      </c>
      <c r="K29" s="24">
        <f t="shared" si="11"/>
        <v>214025789.245114</v>
      </c>
      <c r="L29" s="24">
        <f t="shared" si="11"/>
        <v>243631106.43081161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384871699</v>
      </c>
      <c r="D31" s="24">
        <v>453004033</v>
      </c>
      <c r="E31" s="24">
        <v>448297335</v>
      </c>
      <c r="F31" s="24">
        <v>364658804</v>
      </c>
      <c r="G31" s="24">
        <v>367914726</v>
      </c>
      <c r="H31" s="24">
        <v>367914726</v>
      </c>
      <c r="I31" s="24">
        <v>448557255</v>
      </c>
      <c r="J31" s="24">
        <v>57777252</v>
      </c>
      <c r="K31" s="24">
        <v>56133270</v>
      </c>
      <c r="L31" s="24">
        <v>60712041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-384871699</v>
      </c>
      <c r="D32" s="54">
        <f t="shared" si="12"/>
        <v>-453004033</v>
      </c>
      <c r="E32" s="54">
        <f t="shared" si="12"/>
        <v>-434391489.95865434</v>
      </c>
      <c r="F32" s="54">
        <f t="shared" si="12"/>
        <v>-327392139.14410013</v>
      </c>
      <c r="G32" s="54">
        <f t="shared" si="12"/>
        <v>-329286070.942119</v>
      </c>
      <c r="H32" s="54">
        <f t="shared" si="12"/>
        <v>-329286070.942119</v>
      </c>
      <c r="I32" s="54">
        <f>+I29-I31</f>
        <v>-443494821.2443946</v>
      </c>
      <c r="J32" s="54">
        <f t="shared" ref="J32:L32" si="13">+J29-J31</f>
        <v>159637966.72391716</v>
      </c>
      <c r="K32" s="54">
        <f t="shared" si="13"/>
        <v>157892519.245114</v>
      </c>
      <c r="L32" s="54">
        <f t="shared" si="13"/>
        <v>182919065.43081161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35803088</v>
      </c>
      <c r="D35" s="24">
        <v>244754704</v>
      </c>
      <c r="E35" s="24">
        <v>373057184</v>
      </c>
      <c r="F35" s="24">
        <v>45991526</v>
      </c>
      <c r="G35" s="24">
        <v>47691526</v>
      </c>
      <c r="H35" s="24">
        <v>47691526</v>
      </c>
      <c r="I35" s="24">
        <v>314713437</v>
      </c>
      <c r="J35" s="24">
        <v>251541682</v>
      </c>
      <c r="K35" s="24">
        <v>201145295</v>
      </c>
      <c r="L35" s="24">
        <v>228704139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3.7275371277518808E-2</v>
      </c>
      <c r="F36" s="56">
        <f t="shared" si="14"/>
        <v>0.81029415844779495</v>
      </c>
      <c r="G36" s="56">
        <f t="shared" si="14"/>
        <v>0.80996894622078153</v>
      </c>
      <c r="H36" s="56">
        <f t="shared" si="14"/>
        <v>0.80996894622078153</v>
      </c>
      <c r="I36" s="56">
        <f>IF(ISERROR(I74/I73),0,(I74/I73))</f>
        <v>1.6085851954282415E-2</v>
      </c>
      <c r="J36" s="56">
        <f t="shared" ref="J36:L36" si="15">IF(ISERROR(J74/J73),0,(J74/J73))</f>
        <v>0.86433078206067315</v>
      </c>
      <c r="K36" s="56">
        <f t="shared" si="15"/>
        <v>1.064035771978231</v>
      </c>
      <c r="L36" s="56">
        <f t="shared" si="15"/>
        <v>1.0652675876181306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215691219</v>
      </c>
      <c r="E73" s="24">
        <v>260920996</v>
      </c>
      <c r="F73" s="24">
        <v>260556141</v>
      </c>
      <c r="G73" s="24">
        <v>269056141</v>
      </c>
      <c r="H73" s="24">
        <v>269056141</v>
      </c>
      <c r="I73" s="24">
        <v>219149723</v>
      </c>
      <c r="J73" s="24">
        <v>293947283</v>
      </c>
      <c r="K73" s="24">
        <v>316280188</v>
      </c>
      <c r="L73" s="24">
        <v>340761208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9725927</v>
      </c>
      <c r="F74" s="24">
        <v>211127119</v>
      </c>
      <c r="G74" s="24">
        <v>217927119</v>
      </c>
      <c r="H74" s="24">
        <v>217927119</v>
      </c>
      <c r="I74" s="24">
        <v>3525210</v>
      </c>
      <c r="J74" s="24">
        <v>254067685</v>
      </c>
      <c r="K74" s="24">
        <v>336533434</v>
      </c>
      <c r="L74" s="24">
        <v>363001870</v>
      </c>
    </row>
    <row r="75" spans="1:12" ht="13.5" hidden="1" x14ac:dyDescent="0.25">
      <c r="A75" s="50" t="s">
        <v>60</v>
      </c>
      <c r="B75" s="50" t="s">
        <v>19</v>
      </c>
      <c r="C75" s="24">
        <v>16666926</v>
      </c>
      <c r="D75" s="24">
        <v>16057682</v>
      </c>
      <c r="E75" s="24">
        <v>7973416</v>
      </c>
      <c r="F75" s="24">
        <v>14731115</v>
      </c>
      <c r="G75" s="24">
        <v>17888911</v>
      </c>
      <c r="H75" s="24">
        <v>17888911</v>
      </c>
      <c r="I75" s="24">
        <v>42625428</v>
      </c>
      <c r="J75" s="24">
        <v>31784114</v>
      </c>
      <c r="K75" s="24">
        <v>85199394</v>
      </c>
      <c r="L75" s="24">
        <v>70953719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550089188</v>
      </c>
      <c r="D5" s="20">
        <v>435733933</v>
      </c>
      <c r="E5" s="21">
        <v>1137044999</v>
      </c>
      <c r="F5" s="22">
        <v>-987197841</v>
      </c>
      <c r="G5" s="20">
        <v>793568324</v>
      </c>
      <c r="H5" s="23">
        <v>793568324</v>
      </c>
      <c r="I5" s="24">
        <v>-302650743</v>
      </c>
      <c r="J5" s="22">
        <v>539241452</v>
      </c>
      <c r="K5" s="20">
        <v>129893649</v>
      </c>
      <c r="L5" s="23">
        <v>228173381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-453981854</v>
      </c>
      <c r="D6" s="20">
        <f t="shared" si="0"/>
        <v>-208420999</v>
      </c>
      <c r="E6" s="23">
        <f t="shared" si="0"/>
        <v>-885141404</v>
      </c>
      <c r="F6" s="22">
        <f t="shared" si="0"/>
        <v>-131724753</v>
      </c>
      <c r="G6" s="20">
        <f t="shared" si="0"/>
        <v>-386513484</v>
      </c>
      <c r="H6" s="23">
        <f t="shared" si="0"/>
        <v>-386513484</v>
      </c>
      <c r="I6" s="25">
        <f>+I75-I5</f>
        <v>128876528</v>
      </c>
      <c r="J6" s="22">
        <f t="shared" ref="J6:L6" si="1">+J75-J5</f>
        <v>6848832</v>
      </c>
      <c r="K6" s="20">
        <f t="shared" si="1"/>
        <v>-1545561</v>
      </c>
      <c r="L6" s="23">
        <f t="shared" si="1"/>
        <v>-1372534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96107334</v>
      </c>
      <c r="D8" s="30">
        <f t="shared" si="2"/>
        <v>227312934</v>
      </c>
      <c r="E8" s="31">
        <f t="shared" si="2"/>
        <v>251903595</v>
      </c>
      <c r="F8" s="32">
        <f t="shared" si="2"/>
        <v>-1118922594</v>
      </c>
      <c r="G8" s="30">
        <f t="shared" si="2"/>
        <v>407054840</v>
      </c>
      <c r="H8" s="31">
        <f t="shared" si="2"/>
        <v>407054840</v>
      </c>
      <c r="I8" s="33">
        <f>SUM(I5:I7)</f>
        <v>-173774215</v>
      </c>
      <c r="J8" s="32">
        <f t="shared" ref="J8:L8" si="3">SUM(J5:J7)</f>
        <v>546090284</v>
      </c>
      <c r="K8" s="30">
        <f t="shared" si="3"/>
        <v>128348088</v>
      </c>
      <c r="L8" s="31">
        <f t="shared" si="3"/>
        <v>226800847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36190810</v>
      </c>
      <c r="D11" s="20">
        <v>121425166</v>
      </c>
      <c r="E11" s="23">
        <v>181496679</v>
      </c>
      <c r="F11" s="26">
        <v>-1356239759</v>
      </c>
      <c r="G11" s="20">
        <v>273005536</v>
      </c>
      <c r="H11" s="23">
        <v>273005536</v>
      </c>
      <c r="I11" s="27">
        <v>-235193012</v>
      </c>
      <c r="J11" s="26">
        <v>273005536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278902354</v>
      </c>
      <c r="D13" s="20">
        <v>4015519334</v>
      </c>
      <c r="E13" s="23">
        <v>245015256</v>
      </c>
      <c r="F13" s="26">
        <v>180936531</v>
      </c>
      <c r="G13" s="20">
        <v>189589475</v>
      </c>
      <c r="H13" s="23">
        <v>189589475</v>
      </c>
      <c r="I13" s="27">
        <v>59456438</v>
      </c>
      <c r="J13" s="26">
        <v>211926465</v>
      </c>
      <c r="K13" s="20">
        <v>-22065558</v>
      </c>
      <c r="L13" s="23">
        <v>-14168748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164929976.9875226</v>
      </c>
      <c r="D14" s="20">
        <f t="shared" si="4"/>
        <v>441351747.05178034</v>
      </c>
      <c r="E14" s="23">
        <f t="shared" si="4"/>
        <v>273257310.03402233</v>
      </c>
      <c r="F14" s="26">
        <f t="shared" si="4"/>
        <v>217036295.08490813</v>
      </c>
      <c r="G14" s="20">
        <f t="shared" si="4"/>
        <v>81228191.928993821</v>
      </c>
      <c r="H14" s="23">
        <f t="shared" si="4"/>
        <v>81228191.928993821</v>
      </c>
      <c r="I14" s="27">
        <f>-I32</f>
        <v>-471530395.0783115</v>
      </c>
      <c r="J14" s="26">
        <f t="shared" ref="J14:L14" si="5">-J32</f>
        <v>423654774.47560716</v>
      </c>
      <c r="K14" s="20">
        <f t="shared" si="5"/>
        <v>2123773.1636911547</v>
      </c>
      <c r="L14" s="23">
        <f t="shared" si="5"/>
        <v>-2156267.1043907464</v>
      </c>
    </row>
    <row r="15" spans="1:12" ht="13.5" x14ac:dyDescent="0.25">
      <c r="A15" s="18" t="s">
        <v>32</v>
      </c>
      <c r="B15" s="19" t="s">
        <v>19</v>
      </c>
      <c r="C15" s="35">
        <v>164772727</v>
      </c>
      <c r="D15" s="35">
        <v>199727435</v>
      </c>
      <c r="E15" s="36">
        <v>131958870</v>
      </c>
      <c r="F15" s="39">
        <v>192405173</v>
      </c>
      <c r="G15" s="35">
        <v>109575827</v>
      </c>
      <c r="H15" s="36">
        <v>109575827</v>
      </c>
      <c r="I15" s="38">
        <v>0</v>
      </c>
      <c r="J15" s="39">
        <v>109575827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10544155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644795867.9875226</v>
      </c>
      <c r="D18" s="30">
        <f t="shared" si="6"/>
        <v>4778023682.0517807</v>
      </c>
      <c r="E18" s="31">
        <f t="shared" si="6"/>
        <v>831728115.03402233</v>
      </c>
      <c r="F18" s="32">
        <f t="shared" si="6"/>
        <v>-755317604.91509187</v>
      </c>
      <c r="G18" s="30">
        <f t="shared" si="6"/>
        <v>653399029.92899382</v>
      </c>
      <c r="H18" s="31">
        <f t="shared" si="6"/>
        <v>653399029.92899382</v>
      </c>
      <c r="I18" s="33">
        <f>SUM(I11:I17)</f>
        <v>-647266969.07831144</v>
      </c>
      <c r="J18" s="32">
        <f t="shared" ref="J18:L18" si="7">SUM(J11:J17)</f>
        <v>1018162602.4756072</v>
      </c>
      <c r="K18" s="30">
        <f t="shared" si="7"/>
        <v>-19941784.836308844</v>
      </c>
      <c r="L18" s="31">
        <f t="shared" si="7"/>
        <v>-16325015.104390746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-548688533.9875226</v>
      </c>
      <c r="D19" s="42">
        <f t="shared" si="8"/>
        <v>-4550710748.0517807</v>
      </c>
      <c r="E19" s="43">
        <f t="shared" si="8"/>
        <v>-579824520.03402233</v>
      </c>
      <c r="F19" s="44">
        <f t="shared" si="8"/>
        <v>-363604989.08490813</v>
      </c>
      <c r="G19" s="42">
        <f t="shared" si="8"/>
        <v>-246344189.92899382</v>
      </c>
      <c r="H19" s="45">
        <f t="shared" si="8"/>
        <v>-246344189.92899382</v>
      </c>
      <c r="I19" s="46">
        <f>+I8-I18</f>
        <v>473492754.07831144</v>
      </c>
      <c r="J19" s="47">
        <f t="shared" ref="J19:L19" si="9">+J8-J18</f>
        <v>-472072318.47560716</v>
      </c>
      <c r="K19" s="42">
        <f t="shared" si="9"/>
        <v>148289872.83630884</v>
      </c>
      <c r="L19" s="43">
        <f t="shared" si="9"/>
        <v>243125862.10439074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-548688533.9875226</v>
      </c>
      <c r="D21" s="42">
        <f t="shared" ref="D21:L21" si="10">+D19-D20</f>
        <v>-4550710748.0517807</v>
      </c>
      <c r="E21" s="43">
        <f t="shared" si="10"/>
        <v>-579824520.03402233</v>
      </c>
      <c r="F21" s="44">
        <f t="shared" si="10"/>
        <v>-363604989.08490813</v>
      </c>
      <c r="G21" s="42">
        <f t="shared" si="10"/>
        <v>-246344189.92899382</v>
      </c>
      <c r="H21" s="45">
        <f t="shared" si="10"/>
        <v>-246344189.92899382</v>
      </c>
      <c r="I21" s="46">
        <f t="shared" si="10"/>
        <v>473492754.07831144</v>
      </c>
      <c r="J21" s="47">
        <f t="shared" si="10"/>
        <v>-472072318.47560716</v>
      </c>
      <c r="K21" s="42">
        <f t="shared" si="10"/>
        <v>148289872.83630884</v>
      </c>
      <c r="L21" s="43">
        <f t="shared" si="10"/>
        <v>243125862.10439074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301633732.0124774</v>
      </c>
      <c r="D29" s="24">
        <f t="shared" ref="D29:L29" si="11">D35*D36</f>
        <v>289991.94821967062</v>
      </c>
      <c r="E29" s="24">
        <f t="shared" si="11"/>
        <v>224137420.96597764</v>
      </c>
      <c r="F29" s="24">
        <f t="shared" si="11"/>
        <v>311395416.91509187</v>
      </c>
      <c r="G29" s="24">
        <f t="shared" si="11"/>
        <v>507580011.07100618</v>
      </c>
      <c r="H29" s="24">
        <f t="shared" si="11"/>
        <v>507580011.07100618</v>
      </c>
      <c r="I29" s="24">
        <f t="shared" si="11"/>
        <v>431726123.0783115</v>
      </c>
      <c r="J29" s="24">
        <f t="shared" si="11"/>
        <v>157262749.52439281</v>
      </c>
      <c r="K29" s="24">
        <f t="shared" si="11"/>
        <v>577514.83630884555</v>
      </c>
      <c r="L29" s="24">
        <f t="shared" si="11"/>
        <v>395133.10439074639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466563709</v>
      </c>
      <c r="D31" s="24">
        <v>441641739</v>
      </c>
      <c r="E31" s="24">
        <v>497394731</v>
      </c>
      <c r="F31" s="24">
        <v>528431712</v>
      </c>
      <c r="G31" s="24">
        <v>588808203</v>
      </c>
      <c r="H31" s="24">
        <v>588808203</v>
      </c>
      <c r="I31" s="24">
        <v>-39804272</v>
      </c>
      <c r="J31" s="24">
        <v>580917524</v>
      </c>
      <c r="K31" s="24">
        <v>2701288</v>
      </c>
      <c r="L31" s="24">
        <v>-1761134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-164929976.9875226</v>
      </c>
      <c r="D32" s="54">
        <f t="shared" si="12"/>
        <v>-441351747.05178034</v>
      </c>
      <c r="E32" s="54">
        <f t="shared" si="12"/>
        <v>-273257310.03402233</v>
      </c>
      <c r="F32" s="54">
        <f t="shared" si="12"/>
        <v>-217036295.08490813</v>
      </c>
      <c r="G32" s="54">
        <f t="shared" si="12"/>
        <v>-81228191.928993821</v>
      </c>
      <c r="H32" s="54">
        <f t="shared" si="12"/>
        <v>-81228191.928993821</v>
      </c>
      <c r="I32" s="54">
        <f>+I29-I31</f>
        <v>471530395.0783115</v>
      </c>
      <c r="J32" s="54">
        <f t="shared" ref="J32:L32" si="13">+J29-J31</f>
        <v>-423654774.47560716</v>
      </c>
      <c r="K32" s="54">
        <f t="shared" si="13"/>
        <v>-2123773.1636911547</v>
      </c>
      <c r="L32" s="54">
        <f t="shared" si="13"/>
        <v>2156267.1043907464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241785426</v>
      </c>
      <c r="D35" s="24">
        <v>266900943</v>
      </c>
      <c r="E35" s="24">
        <v>348861383</v>
      </c>
      <c r="F35" s="24">
        <v>249390935</v>
      </c>
      <c r="G35" s="24">
        <v>475223117</v>
      </c>
      <c r="H35" s="24">
        <v>475223117</v>
      </c>
      <c r="I35" s="24">
        <v>508739970</v>
      </c>
      <c r="J35" s="24">
        <v>303168751</v>
      </c>
      <c r="K35" s="24">
        <v>1211242</v>
      </c>
      <c r="L35" s="24">
        <v>823128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1.2475265238380306</v>
      </c>
      <c r="D36" s="56">
        <f t="shared" si="14"/>
        <v>1.0865152627792349E-3</v>
      </c>
      <c r="E36" s="56">
        <f t="shared" si="14"/>
        <v>0.64248275070897609</v>
      </c>
      <c r="F36" s="56">
        <f t="shared" si="14"/>
        <v>1.2486236394883072</v>
      </c>
      <c r="G36" s="56">
        <f t="shared" si="14"/>
        <v>1.0680877947926219</v>
      </c>
      <c r="H36" s="56">
        <f t="shared" si="14"/>
        <v>1.0680877947926219</v>
      </c>
      <c r="I36" s="56">
        <f>IF(ISERROR(I74/I73),0,(I74/I73))</f>
        <v>0.84861844662669517</v>
      </c>
      <c r="J36" s="56">
        <f t="shared" ref="J36:L36" si="15">IF(ISERROR(J74/J73),0,(J74/J73))</f>
        <v>0.51873007691479656</v>
      </c>
      <c r="K36" s="56">
        <f t="shared" si="15"/>
        <v>0.47679558363138463</v>
      </c>
      <c r="L36" s="56">
        <f t="shared" si="15"/>
        <v>0.48003846836791653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10544155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10544155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469728400</v>
      </c>
      <c r="D73" s="24">
        <v>537296640</v>
      </c>
      <c r="E73" s="24">
        <v>529603216</v>
      </c>
      <c r="F73" s="24">
        <v>581234163</v>
      </c>
      <c r="G73" s="24">
        <v>568834284</v>
      </c>
      <c r="H73" s="24">
        <v>568834284</v>
      </c>
      <c r="I73" s="24">
        <v>534592810</v>
      </c>
      <c r="J73" s="24">
        <v>610899360</v>
      </c>
      <c r="K73" s="24">
        <v>645712405</v>
      </c>
      <c r="L73" s="24">
        <v>674769464</v>
      </c>
    </row>
    <row r="74" spans="1:12" ht="13.5" hidden="1" x14ac:dyDescent="0.25">
      <c r="A74" s="50" t="s">
        <v>59</v>
      </c>
      <c r="B74" s="50" t="s">
        <v>19</v>
      </c>
      <c r="C74" s="24">
        <v>585998638</v>
      </c>
      <c r="D74" s="24">
        <v>583781</v>
      </c>
      <c r="E74" s="24">
        <v>340260931</v>
      </c>
      <c r="F74" s="24">
        <v>725742716</v>
      </c>
      <c r="G74" s="24">
        <v>607564956</v>
      </c>
      <c r="H74" s="24">
        <v>607564956</v>
      </c>
      <c r="I74" s="24">
        <v>453665320</v>
      </c>
      <c r="J74" s="24">
        <v>316891872</v>
      </c>
      <c r="K74" s="24">
        <v>307872823</v>
      </c>
      <c r="L74" s="24">
        <v>323915300</v>
      </c>
    </row>
    <row r="75" spans="1:12" ht="13.5" hidden="1" x14ac:dyDescent="0.25">
      <c r="A75" s="50" t="s">
        <v>60</v>
      </c>
      <c r="B75" s="50" t="s">
        <v>19</v>
      </c>
      <c r="C75" s="24">
        <v>96107334</v>
      </c>
      <c r="D75" s="24">
        <v>227312934</v>
      </c>
      <c r="E75" s="24">
        <v>251903595</v>
      </c>
      <c r="F75" s="24">
        <v>-1118922594</v>
      </c>
      <c r="G75" s="24">
        <v>407054840</v>
      </c>
      <c r="H75" s="24">
        <v>407054840</v>
      </c>
      <c r="I75" s="24">
        <v>-173774215</v>
      </c>
      <c r="J75" s="24">
        <v>546090284</v>
      </c>
      <c r="K75" s="24">
        <v>128348088</v>
      </c>
      <c r="L75" s="24">
        <v>226800847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157318772</v>
      </c>
      <c r="D5" s="20">
        <v>86838373</v>
      </c>
      <c r="E5" s="21">
        <v>-34415271</v>
      </c>
      <c r="F5" s="22">
        <v>82292850</v>
      </c>
      <c r="G5" s="20">
        <v>43787557</v>
      </c>
      <c r="H5" s="23">
        <v>43787557</v>
      </c>
      <c r="I5" s="24">
        <v>-95516436</v>
      </c>
      <c r="J5" s="22">
        <v>26811637</v>
      </c>
      <c r="K5" s="20">
        <v>64791907</v>
      </c>
      <c r="L5" s="23">
        <v>125858893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-155551935</v>
      </c>
      <c r="D6" s="20">
        <f t="shared" si="0"/>
        <v>-85863740</v>
      </c>
      <c r="E6" s="23">
        <f t="shared" si="0"/>
        <v>36727829</v>
      </c>
      <c r="F6" s="22">
        <f t="shared" si="0"/>
        <v>-282365</v>
      </c>
      <c r="G6" s="20">
        <f t="shared" si="0"/>
        <v>-282365</v>
      </c>
      <c r="H6" s="23">
        <f t="shared" si="0"/>
        <v>-282365</v>
      </c>
      <c r="I6" s="25">
        <f>+I75-I5</f>
        <v>71014823</v>
      </c>
      <c r="J6" s="22">
        <f t="shared" ref="J6:L6" si="1">+J75-J5</f>
        <v>-437500</v>
      </c>
      <c r="K6" s="20">
        <f t="shared" si="1"/>
        <v>-457625</v>
      </c>
      <c r="L6" s="23">
        <f t="shared" si="1"/>
        <v>-478219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1766837</v>
      </c>
      <c r="D8" s="30">
        <f t="shared" si="2"/>
        <v>974633</v>
      </c>
      <c r="E8" s="31">
        <f t="shared" si="2"/>
        <v>2312558</v>
      </c>
      <c r="F8" s="32">
        <f t="shared" si="2"/>
        <v>82010485</v>
      </c>
      <c r="G8" s="30">
        <f t="shared" si="2"/>
        <v>43505192</v>
      </c>
      <c r="H8" s="31">
        <f t="shared" si="2"/>
        <v>43505192</v>
      </c>
      <c r="I8" s="33">
        <f>SUM(I5:I7)</f>
        <v>-24501613</v>
      </c>
      <c r="J8" s="32">
        <f t="shared" ref="J8:L8" si="3">SUM(J5:J7)</f>
        <v>26374137</v>
      </c>
      <c r="K8" s="30">
        <f t="shared" si="3"/>
        <v>64334282</v>
      </c>
      <c r="L8" s="31">
        <f t="shared" si="3"/>
        <v>125380674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-2144492</v>
      </c>
      <c r="D11" s="20">
        <v>583918</v>
      </c>
      <c r="E11" s="23">
        <v>-851532</v>
      </c>
      <c r="F11" s="26">
        <v>583919</v>
      </c>
      <c r="G11" s="20">
        <v>-2144492</v>
      </c>
      <c r="H11" s="23">
        <v>-2144492</v>
      </c>
      <c r="I11" s="27">
        <v>10328234</v>
      </c>
      <c r="J11" s="26">
        <v>-2144492</v>
      </c>
      <c r="K11" s="20">
        <v>-2144492</v>
      </c>
      <c r="L11" s="23">
        <v>-2144492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-18451471</v>
      </c>
      <c r="D13" s="20">
        <v>-27434933</v>
      </c>
      <c r="E13" s="23">
        <v>-34821082</v>
      </c>
      <c r="F13" s="26">
        <v>-27138898</v>
      </c>
      <c r="G13" s="20">
        <v>-18451471</v>
      </c>
      <c r="H13" s="23">
        <v>-18451471</v>
      </c>
      <c r="I13" s="27">
        <v>-39181602</v>
      </c>
      <c r="J13" s="26">
        <v>-18676471</v>
      </c>
      <c r="K13" s="20">
        <v>-18911821</v>
      </c>
      <c r="L13" s="23">
        <v>-19157762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274972584.59651273</v>
      </c>
      <c r="D14" s="20">
        <f t="shared" si="4"/>
        <v>389685118.77964759</v>
      </c>
      <c r="E14" s="23">
        <f t="shared" si="4"/>
        <v>523232318.39828384</v>
      </c>
      <c r="F14" s="26">
        <f t="shared" si="4"/>
        <v>338021768.06625247</v>
      </c>
      <c r="G14" s="20">
        <f t="shared" si="4"/>
        <v>234859002.89444804</v>
      </c>
      <c r="H14" s="23">
        <f t="shared" si="4"/>
        <v>234859002.89444804</v>
      </c>
      <c r="I14" s="27">
        <f>-I32</f>
        <v>550411773.73888159</v>
      </c>
      <c r="J14" s="26">
        <f t="shared" ref="J14:L14" si="5">-J32</f>
        <v>230240587.15507764</v>
      </c>
      <c r="K14" s="20">
        <f t="shared" si="5"/>
        <v>177382451.45716929</v>
      </c>
      <c r="L14" s="23">
        <f t="shared" si="5"/>
        <v>128159689.33939523</v>
      </c>
    </row>
    <row r="15" spans="1:12" ht="13.5" x14ac:dyDescent="0.25">
      <c r="A15" s="18" t="s">
        <v>32</v>
      </c>
      <c r="B15" s="19" t="s">
        <v>19</v>
      </c>
      <c r="C15" s="35">
        <v>27821555</v>
      </c>
      <c r="D15" s="35">
        <v>30425856</v>
      </c>
      <c r="E15" s="36">
        <v>34845147</v>
      </c>
      <c r="F15" s="39">
        <v>35806707</v>
      </c>
      <c r="G15" s="35">
        <v>31258548</v>
      </c>
      <c r="H15" s="36">
        <v>31258548</v>
      </c>
      <c r="I15" s="38">
        <v>35781707</v>
      </c>
      <c r="J15" s="39">
        <v>31258548</v>
      </c>
      <c r="K15" s="35">
        <v>31258548</v>
      </c>
      <c r="L15" s="36">
        <v>31258548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282198176.59651273</v>
      </c>
      <c r="D18" s="30">
        <f t="shared" si="6"/>
        <v>393259959.77964759</v>
      </c>
      <c r="E18" s="31">
        <f t="shared" si="6"/>
        <v>522404851.39828384</v>
      </c>
      <c r="F18" s="32">
        <f t="shared" si="6"/>
        <v>347273496.06625247</v>
      </c>
      <c r="G18" s="30">
        <f t="shared" si="6"/>
        <v>245521587.89444804</v>
      </c>
      <c r="H18" s="31">
        <f t="shared" si="6"/>
        <v>245521587.89444804</v>
      </c>
      <c r="I18" s="33">
        <f>SUM(I11:I17)</f>
        <v>557340112.73888159</v>
      </c>
      <c r="J18" s="32">
        <f t="shared" ref="J18:L18" si="7">SUM(J11:J17)</f>
        <v>240678172.15507764</v>
      </c>
      <c r="K18" s="30">
        <f t="shared" si="7"/>
        <v>187584686.45716929</v>
      </c>
      <c r="L18" s="31">
        <f t="shared" si="7"/>
        <v>138115983.33939523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-280431339.59651273</v>
      </c>
      <c r="D19" s="42">
        <f t="shared" si="8"/>
        <v>-392285326.77964759</v>
      </c>
      <c r="E19" s="43">
        <f t="shared" si="8"/>
        <v>-520092293.39828384</v>
      </c>
      <c r="F19" s="44">
        <f t="shared" si="8"/>
        <v>-265263011.06625247</v>
      </c>
      <c r="G19" s="42">
        <f t="shared" si="8"/>
        <v>-202016395.89444804</v>
      </c>
      <c r="H19" s="45">
        <f t="shared" si="8"/>
        <v>-202016395.89444804</v>
      </c>
      <c r="I19" s="46">
        <f>+I8-I18</f>
        <v>-581841725.73888159</v>
      </c>
      <c r="J19" s="47">
        <f t="shared" ref="J19:L19" si="9">+J8-J18</f>
        <v>-214304035.15507764</v>
      </c>
      <c r="K19" s="42">
        <f t="shared" si="9"/>
        <v>-123250404.45716929</v>
      </c>
      <c r="L19" s="43">
        <f t="shared" si="9"/>
        <v>-12735309.339395225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-280431339.59651273</v>
      </c>
      <c r="D21" s="42">
        <f t="shared" ref="D21:L21" si="10">+D19-D20</f>
        <v>-392285326.77964759</v>
      </c>
      <c r="E21" s="43">
        <f t="shared" si="10"/>
        <v>-520092293.39828384</v>
      </c>
      <c r="F21" s="44">
        <f t="shared" si="10"/>
        <v>-265263011.06625247</v>
      </c>
      <c r="G21" s="42">
        <f t="shared" si="10"/>
        <v>-202016395.89444804</v>
      </c>
      <c r="H21" s="45">
        <f t="shared" si="10"/>
        <v>-202016395.89444804</v>
      </c>
      <c r="I21" s="46">
        <f t="shared" si="10"/>
        <v>-581841725.73888159</v>
      </c>
      <c r="J21" s="47">
        <f t="shared" si="10"/>
        <v>-214304035.15507764</v>
      </c>
      <c r="K21" s="42">
        <f t="shared" si="10"/>
        <v>-123250404.45716929</v>
      </c>
      <c r="L21" s="43">
        <f t="shared" si="10"/>
        <v>-12735309.339395225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29709411.403487269</v>
      </c>
      <c r="D29" s="24">
        <f t="shared" ref="D29:L29" si="11">D35*D36</f>
        <v>29456073.220352419</v>
      </c>
      <c r="E29" s="24">
        <f t="shared" si="11"/>
        <v>35136095.601716138</v>
      </c>
      <c r="F29" s="24">
        <f t="shared" si="11"/>
        <v>78996204.933747545</v>
      </c>
      <c r="G29" s="24">
        <f t="shared" si="11"/>
        <v>73934137.105551943</v>
      </c>
      <c r="H29" s="24">
        <f t="shared" si="11"/>
        <v>73934137.105551943</v>
      </c>
      <c r="I29" s="24">
        <f t="shared" si="11"/>
        <v>94571203.261118382</v>
      </c>
      <c r="J29" s="24">
        <f t="shared" si="11"/>
        <v>78552552.844922379</v>
      </c>
      <c r="K29" s="24">
        <f t="shared" si="11"/>
        <v>131410688.54283071</v>
      </c>
      <c r="L29" s="24">
        <f t="shared" si="11"/>
        <v>180633450.66060477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304681996</v>
      </c>
      <c r="D31" s="24">
        <v>419141192</v>
      </c>
      <c r="E31" s="24">
        <v>558368414</v>
      </c>
      <c r="F31" s="24">
        <v>417017973</v>
      </c>
      <c r="G31" s="24">
        <v>308793140</v>
      </c>
      <c r="H31" s="24">
        <v>308793140</v>
      </c>
      <c r="I31" s="24">
        <v>644982977</v>
      </c>
      <c r="J31" s="24">
        <v>308793140</v>
      </c>
      <c r="K31" s="24">
        <v>308793140</v>
      </c>
      <c r="L31" s="24">
        <v>308793140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-274972584.59651273</v>
      </c>
      <c r="D32" s="54">
        <f t="shared" si="12"/>
        <v>-389685118.77964759</v>
      </c>
      <c r="E32" s="54">
        <f t="shared" si="12"/>
        <v>-523232318.39828384</v>
      </c>
      <c r="F32" s="54">
        <f t="shared" si="12"/>
        <v>-338021768.06625247</v>
      </c>
      <c r="G32" s="54">
        <f t="shared" si="12"/>
        <v>-234859002.89444804</v>
      </c>
      <c r="H32" s="54">
        <f t="shared" si="12"/>
        <v>-234859002.89444804</v>
      </c>
      <c r="I32" s="54">
        <f>+I29-I31</f>
        <v>-550411773.73888159</v>
      </c>
      <c r="J32" s="54">
        <f t="shared" ref="J32:L32" si="13">+J29-J31</f>
        <v>-230240587.15507764</v>
      </c>
      <c r="K32" s="54">
        <f t="shared" si="13"/>
        <v>-177382451.45716929</v>
      </c>
      <c r="L32" s="54">
        <f t="shared" si="13"/>
        <v>-128159689.33939523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42877774</v>
      </c>
      <c r="D35" s="24">
        <v>49361404</v>
      </c>
      <c r="E35" s="24">
        <v>49688026</v>
      </c>
      <c r="F35" s="24">
        <v>92285250</v>
      </c>
      <c r="G35" s="24">
        <v>87512387</v>
      </c>
      <c r="H35" s="24">
        <v>87512387</v>
      </c>
      <c r="I35" s="24">
        <v>136139199</v>
      </c>
      <c r="J35" s="24">
        <v>89699483</v>
      </c>
      <c r="K35" s="24">
        <v>138674992</v>
      </c>
      <c r="L35" s="24">
        <v>189854398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0.69288604869010384</v>
      </c>
      <c r="D36" s="56">
        <f t="shared" si="14"/>
        <v>0.59674301849988742</v>
      </c>
      <c r="E36" s="56">
        <f t="shared" si="14"/>
        <v>0.707134060864405</v>
      </c>
      <c r="F36" s="56">
        <f t="shared" si="14"/>
        <v>0.85600033519709318</v>
      </c>
      <c r="G36" s="56">
        <f t="shared" si="14"/>
        <v>0.84484196626418084</v>
      </c>
      <c r="H36" s="56">
        <f t="shared" si="14"/>
        <v>0.84484196626418084</v>
      </c>
      <c r="I36" s="56">
        <f>IF(ISERROR(I74/I73),0,(I74/I73))</f>
        <v>0.6946654891154338</v>
      </c>
      <c r="J36" s="56">
        <f t="shared" ref="J36:L36" si="15">IF(ISERROR(J74/J73),0,(J74/J73))</f>
        <v>0.87573027421933269</v>
      </c>
      <c r="K36" s="56">
        <f t="shared" si="15"/>
        <v>0.94761634125661753</v>
      </c>
      <c r="L36" s="56">
        <f t="shared" si="15"/>
        <v>0.9514314788778544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177219051</v>
      </c>
      <c r="D73" s="24">
        <v>192859984</v>
      </c>
      <c r="E73" s="24">
        <v>196413421</v>
      </c>
      <c r="F73" s="24">
        <v>303845117</v>
      </c>
      <c r="G73" s="24">
        <v>281993745</v>
      </c>
      <c r="H73" s="24">
        <v>281993745</v>
      </c>
      <c r="I73" s="24">
        <v>231796284</v>
      </c>
      <c r="J73" s="24">
        <v>315217892</v>
      </c>
      <c r="K73" s="24">
        <v>347831145</v>
      </c>
      <c r="L73" s="24">
        <v>387041268</v>
      </c>
    </row>
    <row r="74" spans="1:12" ht="13.5" hidden="1" x14ac:dyDescent="0.25">
      <c r="A74" s="50" t="s">
        <v>59</v>
      </c>
      <c r="B74" s="50" t="s">
        <v>19</v>
      </c>
      <c r="C74" s="24">
        <v>122792608</v>
      </c>
      <c r="D74" s="24">
        <v>115087849</v>
      </c>
      <c r="E74" s="24">
        <v>138890620</v>
      </c>
      <c r="F74" s="24">
        <v>260091522</v>
      </c>
      <c r="G74" s="24">
        <v>238240150</v>
      </c>
      <c r="H74" s="24">
        <v>238240150</v>
      </c>
      <c r="I74" s="24">
        <v>161020879</v>
      </c>
      <c r="J74" s="24">
        <v>276045851</v>
      </c>
      <c r="K74" s="24">
        <v>329610477</v>
      </c>
      <c r="L74" s="24">
        <v>368243246</v>
      </c>
    </row>
    <row r="75" spans="1:12" ht="13.5" hidden="1" x14ac:dyDescent="0.25">
      <c r="A75" s="50" t="s">
        <v>60</v>
      </c>
      <c r="B75" s="50" t="s">
        <v>19</v>
      </c>
      <c r="C75" s="24">
        <v>1766837</v>
      </c>
      <c r="D75" s="24">
        <v>974633</v>
      </c>
      <c r="E75" s="24">
        <v>2312558</v>
      </c>
      <c r="F75" s="24">
        <v>82010485</v>
      </c>
      <c r="G75" s="24">
        <v>43505192</v>
      </c>
      <c r="H75" s="24">
        <v>43505192</v>
      </c>
      <c r="I75" s="24">
        <v>-24501613</v>
      </c>
      <c r="J75" s="24">
        <v>26374137</v>
      </c>
      <c r="K75" s="24">
        <v>64334282</v>
      </c>
      <c r="L75" s="24">
        <v>125380674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7508286</v>
      </c>
      <c r="D5" s="20">
        <v>15784816</v>
      </c>
      <c r="E5" s="21">
        <v>9358356</v>
      </c>
      <c r="F5" s="22">
        <v>75562200</v>
      </c>
      <c r="G5" s="20">
        <v>50635467</v>
      </c>
      <c r="H5" s="23">
        <v>50635467</v>
      </c>
      <c r="I5" s="24">
        <v>244304400</v>
      </c>
      <c r="J5" s="22">
        <v>78523466</v>
      </c>
      <c r="K5" s="20">
        <v>95525798</v>
      </c>
      <c r="L5" s="23">
        <v>49741921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54709341</v>
      </c>
      <c r="D6" s="20">
        <f t="shared" si="0"/>
        <v>45298224</v>
      </c>
      <c r="E6" s="23">
        <f t="shared" si="0"/>
        <v>51663973</v>
      </c>
      <c r="F6" s="22">
        <f t="shared" si="0"/>
        <v>26450</v>
      </c>
      <c r="G6" s="20">
        <f t="shared" si="0"/>
        <v>-1583550</v>
      </c>
      <c r="H6" s="23">
        <f t="shared" si="0"/>
        <v>-1583550</v>
      </c>
      <c r="I6" s="25">
        <f>+I75-I5</f>
        <v>-180189005</v>
      </c>
      <c r="J6" s="22">
        <f t="shared" ref="J6:L6" si="1">+J75-J5</f>
        <v>1533600</v>
      </c>
      <c r="K6" s="20">
        <f t="shared" si="1"/>
        <v>1618996</v>
      </c>
      <c r="L6" s="23">
        <f t="shared" si="1"/>
        <v>1694314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62217627</v>
      </c>
      <c r="D8" s="30">
        <f t="shared" si="2"/>
        <v>61083040</v>
      </c>
      <c r="E8" s="31">
        <f t="shared" si="2"/>
        <v>61022329</v>
      </c>
      <c r="F8" s="32">
        <f t="shared" si="2"/>
        <v>75588650</v>
      </c>
      <c r="G8" s="30">
        <f t="shared" si="2"/>
        <v>49051917</v>
      </c>
      <c r="H8" s="31">
        <f t="shared" si="2"/>
        <v>49051917</v>
      </c>
      <c r="I8" s="33">
        <f>SUM(I5:I7)</f>
        <v>64115395</v>
      </c>
      <c r="J8" s="32">
        <f t="shared" ref="J8:L8" si="3">SUM(J5:J7)</f>
        <v>80057066</v>
      </c>
      <c r="K8" s="30">
        <f t="shared" si="3"/>
        <v>97144794</v>
      </c>
      <c r="L8" s="31">
        <f t="shared" si="3"/>
        <v>51436235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4306066</v>
      </c>
      <c r="D11" s="20">
        <v>10744303</v>
      </c>
      <c r="E11" s="23">
        <v>1003282</v>
      </c>
      <c r="F11" s="26">
        <v>10744303</v>
      </c>
      <c r="G11" s="20">
        <v>10744303</v>
      </c>
      <c r="H11" s="23">
        <v>10744303</v>
      </c>
      <c r="I11" s="27">
        <v>29571533</v>
      </c>
      <c r="J11" s="26">
        <v>4226984</v>
      </c>
      <c r="K11" s="20">
        <v>4226984</v>
      </c>
      <c r="L11" s="23">
        <v>4226984</v>
      </c>
    </row>
    <row r="12" spans="1:12" ht="13.5" x14ac:dyDescent="0.25">
      <c r="A12" s="18" t="s">
        <v>27</v>
      </c>
      <c r="B12" s="19" t="s">
        <v>19</v>
      </c>
      <c r="C12" s="20">
        <v>8775844</v>
      </c>
      <c r="D12" s="20">
        <v>0</v>
      </c>
      <c r="E12" s="23">
        <v>4306067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-1394813</v>
      </c>
      <c r="D13" s="20">
        <v>2281150</v>
      </c>
      <c r="E13" s="23">
        <v>1402603</v>
      </c>
      <c r="F13" s="26">
        <v>-22912717</v>
      </c>
      <c r="G13" s="20">
        <v>-29491577</v>
      </c>
      <c r="H13" s="23">
        <v>-29491577</v>
      </c>
      <c r="I13" s="27">
        <v>2108059</v>
      </c>
      <c r="J13" s="26">
        <v>-38911664</v>
      </c>
      <c r="K13" s="20">
        <v>-32032379</v>
      </c>
      <c r="L13" s="23">
        <v>-33197226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28535832.511189636</v>
      </c>
      <c r="D14" s="20">
        <f t="shared" si="4"/>
        <v>30732396.300778009</v>
      </c>
      <c r="E14" s="23">
        <f t="shared" si="4"/>
        <v>30121305.951269332</v>
      </c>
      <c r="F14" s="26">
        <f t="shared" si="4"/>
        <v>-29105953.217189379</v>
      </c>
      <c r="G14" s="20">
        <f t="shared" si="4"/>
        <v>-23172050.806689858</v>
      </c>
      <c r="H14" s="23">
        <f t="shared" si="4"/>
        <v>-23172050.806689858</v>
      </c>
      <c r="I14" s="27">
        <f>-I32</f>
        <v>-18984949.322259571</v>
      </c>
      <c r="J14" s="26">
        <f t="shared" ref="J14:L14" si="5">-J32</f>
        <v>14511864.375401605</v>
      </c>
      <c r="K14" s="20">
        <f t="shared" si="5"/>
        <v>14843230.572408604</v>
      </c>
      <c r="L14" s="23">
        <f t="shared" si="5"/>
        <v>15581657.706966665</v>
      </c>
    </row>
    <row r="15" spans="1:12" ht="13.5" x14ac:dyDescent="0.25">
      <c r="A15" s="18" t="s">
        <v>32</v>
      </c>
      <c r="B15" s="19" t="s">
        <v>19</v>
      </c>
      <c r="C15" s="35">
        <v>2629333</v>
      </c>
      <c r="D15" s="35">
        <v>2365192</v>
      </c>
      <c r="E15" s="36">
        <v>2344507</v>
      </c>
      <c r="F15" s="39">
        <v>15280514</v>
      </c>
      <c r="G15" s="35">
        <v>15280514</v>
      </c>
      <c r="H15" s="36">
        <v>15280514</v>
      </c>
      <c r="I15" s="38">
        <v>2467972</v>
      </c>
      <c r="J15" s="39">
        <v>2375977</v>
      </c>
      <c r="K15" s="35">
        <v>2377425</v>
      </c>
      <c r="L15" s="36">
        <v>2378939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42852262.51118964</v>
      </c>
      <c r="D18" s="30">
        <f t="shared" si="6"/>
        <v>46123041.300778009</v>
      </c>
      <c r="E18" s="31">
        <f t="shared" si="6"/>
        <v>39177764.951269329</v>
      </c>
      <c r="F18" s="32">
        <f t="shared" si="6"/>
        <v>-25993853.217189379</v>
      </c>
      <c r="G18" s="30">
        <f t="shared" si="6"/>
        <v>-26638810.806689858</v>
      </c>
      <c r="H18" s="31">
        <f t="shared" si="6"/>
        <v>-26638810.806689858</v>
      </c>
      <c r="I18" s="33">
        <f>SUM(I11:I17)</f>
        <v>15162614.677740429</v>
      </c>
      <c r="J18" s="32">
        <f t="shared" ref="J18:L18" si="7">SUM(J11:J17)</f>
        <v>-17796838.624598395</v>
      </c>
      <c r="K18" s="30">
        <f t="shared" si="7"/>
        <v>-10584739.427591396</v>
      </c>
      <c r="L18" s="31">
        <f t="shared" si="7"/>
        <v>-11009645.293033335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19365364.48881036</v>
      </c>
      <c r="D19" s="42">
        <f t="shared" si="8"/>
        <v>14959998.699221991</v>
      </c>
      <c r="E19" s="43">
        <f t="shared" si="8"/>
        <v>21844564.048730671</v>
      </c>
      <c r="F19" s="44">
        <f t="shared" si="8"/>
        <v>101582503.21718937</v>
      </c>
      <c r="G19" s="42">
        <f t="shared" si="8"/>
        <v>75690727.806689858</v>
      </c>
      <c r="H19" s="45">
        <f t="shared" si="8"/>
        <v>75690727.806689858</v>
      </c>
      <c r="I19" s="46">
        <f>+I8-I18</f>
        <v>48952780.322259575</v>
      </c>
      <c r="J19" s="47">
        <f t="shared" ref="J19:L19" si="9">+J8-J18</f>
        <v>97853904.624598399</v>
      </c>
      <c r="K19" s="42">
        <f t="shared" si="9"/>
        <v>107729533.4275914</v>
      </c>
      <c r="L19" s="43">
        <f t="shared" si="9"/>
        <v>62445880.293033332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19365364.48881036</v>
      </c>
      <c r="D21" s="42">
        <f t="shared" ref="D21:L21" si="10">+D19-D20</f>
        <v>14959998.699221991</v>
      </c>
      <c r="E21" s="43">
        <f t="shared" si="10"/>
        <v>21844564.048730671</v>
      </c>
      <c r="F21" s="44">
        <f t="shared" si="10"/>
        <v>101582503.21718937</v>
      </c>
      <c r="G21" s="42">
        <f t="shared" si="10"/>
        <v>75690727.806689858</v>
      </c>
      <c r="H21" s="45">
        <f t="shared" si="10"/>
        <v>75690727.806689858</v>
      </c>
      <c r="I21" s="46">
        <f t="shared" si="10"/>
        <v>48952780.322259575</v>
      </c>
      <c r="J21" s="47">
        <f t="shared" si="10"/>
        <v>97853904.624598399</v>
      </c>
      <c r="K21" s="42">
        <f t="shared" si="10"/>
        <v>107729533.4275914</v>
      </c>
      <c r="L21" s="43">
        <f t="shared" si="10"/>
        <v>62445880.293033332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-0.51118963449811372</v>
      </c>
      <c r="D29" s="24">
        <f t="shared" ref="D29:L29" si="11">D35*D36</f>
        <v>-0.3007780096033304</v>
      </c>
      <c r="E29" s="24">
        <f t="shared" si="11"/>
        <v>431583.04873066733</v>
      </c>
      <c r="F29" s="24">
        <f t="shared" si="11"/>
        <v>55896168.217189379</v>
      </c>
      <c r="G29" s="24">
        <f t="shared" si="11"/>
        <v>57461616.806689858</v>
      </c>
      <c r="H29" s="24">
        <f t="shared" si="11"/>
        <v>57461616.806689858</v>
      </c>
      <c r="I29" s="24">
        <f t="shared" si="11"/>
        <v>19385628.322259571</v>
      </c>
      <c r="J29" s="24">
        <f t="shared" si="11"/>
        <v>15424284.624598395</v>
      </c>
      <c r="K29" s="24">
        <f t="shared" si="11"/>
        <v>15091471.427591396</v>
      </c>
      <c r="L29" s="24">
        <f t="shared" si="11"/>
        <v>14351529.293033335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28535832</v>
      </c>
      <c r="D31" s="24">
        <v>30732396</v>
      </c>
      <c r="E31" s="24">
        <v>30552889</v>
      </c>
      <c r="F31" s="24">
        <v>26790215</v>
      </c>
      <c r="G31" s="24">
        <v>34289566</v>
      </c>
      <c r="H31" s="24">
        <v>34289566</v>
      </c>
      <c r="I31" s="24">
        <v>400679</v>
      </c>
      <c r="J31" s="24">
        <v>29936149</v>
      </c>
      <c r="K31" s="24">
        <v>29934702</v>
      </c>
      <c r="L31" s="24">
        <v>29933187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-28535832.511189636</v>
      </c>
      <c r="D32" s="54">
        <f t="shared" si="12"/>
        <v>-30732396.300778009</v>
      </c>
      <c r="E32" s="54">
        <f t="shared" si="12"/>
        <v>-30121305.951269332</v>
      </c>
      <c r="F32" s="54">
        <f t="shared" si="12"/>
        <v>29105953.217189379</v>
      </c>
      <c r="G32" s="54">
        <f t="shared" si="12"/>
        <v>23172050.806689858</v>
      </c>
      <c r="H32" s="54">
        <f t="shared" si="12"/>
        <v>23172050.806689858</v>
      </c>
      <c r="I32" s="54">
        <f>+I29-I31</f>
        <v>18984949.322259571</v>
      </c>
      <c r="J32" s="54">
        <f t="shared" ref="J32:L32" si="13">+J29-J31</f>
        <v>-14511864.375401605</v>
      </c>
      <c r="K32" s="54">
        <f t="shared" si="13"/>
        <v>-14843230.572408604</v>
      </c>
      <c r="L32" s="54">
        <f t="shared" si="13"/>
        <v>-15581657.706966665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8215803</v>
      </c>
      <c r="D35" s="24">
        <v>4998575</v>
      </c>
      <c r="E35" s="24">
        <v>5239058</v>
      </c>
      <c r="F35" s="24">
        <v>56505334</v>
      </c>
      <c r="G35" s="24">
        <v>57402746</v>
      </c>
      <c r="H35" s="24">
        <v>57402746</v>
      </c>
      <c r="I35" s="24">
        <v>31442057</v>
      </c>
      <c r="J35" s="24">
        <v>27912984</v>
      </c>
      <c r="K35" s="24">
        <v>23381469</v>
      </c>
      <c r="L35" s="24">
        <v>23371428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-6.2220288692184283E-8</v>
      </c>
      <c r="D36" s="56">
        <f t="shared" si="14"/>
        <v>-6.0172751154745179E-8</v>
      </c>
      <c r="E36" s="56">
        <f t="shared" si="14"/>
        <v>8.2377986411043227E-2</v>
      </c>
      <c r="F36" s="56">
        <f t="shared" si="14"/>
        <v>0.98921932250129485</v>
      </c>
      <c r="G36" s="56">
        <f t="shared" si="14"/>
        <v>1.0010255747467178</v>
      </c>
      <c r="H36" s="56">
        <f t="shared" si="14"/>
        <v>1.0010255747467178</v>
      </c>
      <c r="I36" s="56">
        <f>IF(ISERROR(I74/I73),0,(I74/I73))</f>
        <v>0.61655089303666011</v>
      </c>
      <c r="J36" s="56">
        <f t="shared" ref="J36:L36" si="15">IF(ISERROR(J74/J73),0,(J74/J73))</f>
        <v>0.55258458302410074</v>
      </c>
      <c r="K36" s="56">
        <f t="shared" si="15"/>
        <v>0.64544581983242355</v>
      </c>
      <c r="L36" s="56">
        <f t="shared" si="15"/>
        <v>0.61406300432448269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16071928</v>
      </c>
      <c r="D73" s="24">
        <v>16618818</v>
      </c>
      <c r="E73" s="24">
        <v>19500246</v>
      </c>
      <c r="F73" s="24">
        <v>38226169</v>
      </c>
      <c r="G73" s="24">
        <v>39754294</v>
      </c>
      <c r="H73" s="24">
        <v>39754294</v>
      </c>
      <c r="I73" s="24">
        <v>22237217</v>
      </c>
      <c r="J73" s="24">
        <v>47073512</v>
      </c>
      <c r="K73" s="24">
        <v>49179093</v>
      </c>
      <c r="L73" s="24">
        <v>47672061</v>
      </c>
    </row>
    <row r="74" spans="1:12" ht="13.5" hidden="1" x14ac:dyDescent="0.25">
      <c r="A74" s="50" t="s">
        <v>59</v>
      </c>
      <c r="B74" s="50" t="s">
        <v>19</v>
      </c>
      <c r="C74" s="24">
        <v>-1</v>
      </c>
      <c r="D74" s="24">
        <v>-1</v>
      </c>
      <c r="E74" s="24">
        <v>1606391</v>
      </c>
      <c r="F74" s="24">
        <v>37814065</v>
      </c>
      <c r="G74" s="24">
        <v>39795065</v>
      </c>
      <c r="H74" s="24">
        <v>39795065</v>
      </c>
      <c r="I74" s="24">
        <v>13710376</v>
      </c>
      <c r="J74" s="24">
        <v>26012097</v>
      </c>
      <c r="K74" s="24">
        <v>31742440</v>
      </c>
      <c r="L74" s="24">
        <v>29273649</v>
      </c>
    </row>
    <row r="75" spans="1:12" ht="13.5" hidden="1" x14ac:dyDescent="0.25">
      <c r="A75" s="50" t="s">
        <v>60</v>
      </c>
      <c r="B75" s="50" t="s">
        <v>19</v>
      </c>
      <c r="C75" s="24">
        <v>62217627</v>
      </c>
      <c r="D75" s="24">
        <v>61083040</v>
      </c>
      <c r="E75" s="24">
        <v>61022329</v>
      </c>
      <c r="F75" s="24">
        <v>75588650</v>
      </c>
      <c r="G75" s="24">
        <v>49051917</v>
      </c>
      <c r="H75" s="24">
        <v>49051917</v>
      </c>
      <c r="I75" s="24">
        <v>64115395</v>
      </c>
      <c r="J75" s="24">
        <v>80057066</v>
      </c>
      <c r="K75" s="24">
        <v>97144794</v>
      </c>
      <c r="L75" s="24">
        <v>51436235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160073841</v>
      </c>
      <c r="D5" s="20">
        <v>375952351</v>
      </c>
      <c r="E5" s="21">
        <v>1501008354</v>
      </c>
      <c r="F5" s="22">
        <v>90977052</v>
      </c>
      <c r="G5" s="20">
        <v>90976933</v>
      </c>
      <c r="H5" s="23">
        <v>90976933</v>
      </c>
      <c r="I5" s="24">
        <v>1159114858</v>
      </c>
      <c r="J5" s="22">
        <v>86903097</v>
      </c>
      <c r="K5" s="20">
        <v>1954147</v>
      </c>
      <c r="L5" s="23">
        <v>1954143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-96222845</v>
      </c>
      <c r="D6" s="20">
        <f t="shared" si="0"/>
        <v>-299880799</v>
      </c>
      <c r="E6" s="23">
        <f t="shared" si="0"/>
        <v>-1390459469</v>
      </c>
      <c r="F6" s="22">
        <f t="shared" si="0"/>
        <v>0</v>
      </c>
      <c r="G6" s="20">
        <f t="shared" si="0"/>
        <v>87</v>
      </c>
      <c r="H6" s="23">
        <f t="shared" si="0"/>
        <v>87</v>
      </c>
      <c r="I6" s="25">
        <f>+I75-I5</f>
        <v>-1162812587</v>
      </c>
      <c r="J6" s="22">
        <f t="shared" ref="J6:L6" si="1">+J75-J5</f>
        <v>-24520197</v>
      </c>
      <c r="K6" s="20">
        <f t="shared" si="1"/>
        <v>108315610</v>
      </c>
      <c r="L6" s="23">
        <f t="shared" si="1"/>
        <v>108315610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1</v>
      </c>
      <c r="G7" s="20">
        <v>1</v>
      </c>
      <c r="H7" s="23">
        <v>1</v>
      </c>
      <c r="I7" s="27">
        <v>0</v>
      </c>
      <c r="J7" s="26">
        <v>0</v>
      </c>
      <c r="K7" s="20">
        <v>1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63850996</v>
      </c>
      <c r="D8" s="30">
        <f t="shared" si="2"/>
        <v>76071552</v>
      </c>
      <c r="E8" s="31">
        <f t="shared" si="2"/>
        <v>110548885</v>
      </c>
      <c r="F8" s="32">
        <f t="shared" si="2"/>
        <v>90977053</v>
      </c>
      <c r="G8" s="30">
        <f t="shared" si="2"/>
        <v>90977021</v>
      </c>
      <c r="H8" s="31">
        <f t="shared" si="2"/>
        <v>90977021</v>
      </c>
      <c r="I8" s="33">
        <f>SUM(I5:I7)</f>
        <v>-3697729</v>
      </c>
      <c r="J8" s="32">
        <f t="shared" ref="J8:L8" si="3">SUM(J5:J7)</f>
        <v>62382900</v>
      </c>
      <c r="K8" s="30">
        <f t="shared" si="3"/>
        <v>110269758</v>
      </c>
      <c r="L8" s="31">
        <f t="shared" si="3"/>
        <v>110269754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11739531</v>
      </c>
      <c r="D11" s="20">
        <v>1927864</v>
      </c>
      <c r="E11" s="23">
        <v>6909537</v>
      </c>
      <c r="F11" s="26">
        <v>0</v>
      </c>
      <c r="G11" s="20">
        <v>-2</v>
      </c>
      <c r="H11" s="23">
        <v>-2</v>
      </c>
      <c r="I11" s="27">
        <v>-11265643</v>
      </c>
      <c r="J11" s="26">
        <v>332357</v>
      </c>
      <c r="K11" s="20">
        <v>-1</v>
      </c>
      <c r="L11" s="23">
        <v>-3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-5134048</v>
      </c>
      <c r="D13" s="20">
        <v>-10315292</v>
      </c>
      <c r="E13" s="23">
        <v>-8634092</v>
      </c>
      <c r="F13" s="26">
        <v>-4448176</v>
      </c>
      <c r="G13" s="20">
        <v>-4448176</v>
      </c>
      <c r="H13" s="23">
        <v>-4448176</v>
      </c>
      <c r="I13" s="27">
        <v>285561</v>
      </c>
      <c r="J13" s="26">
        <v>-4892869</v>
      </c>
      <c r="K13" s="20">
        <v>-5382307</v>
      </c>
      <c r="L13" s="23">
        <v>-5382304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3388367.4423488975</v>
      </c>
      <c r="D14" s="20">
        <f t="shared" si="4"/>
        <v>946300122.50107181</v>
      </c>
      <c r="E14" s="23">
        <f t="shared" si="4"/>
        <v>-127808887.82292861</v>
      </c>
      <c r="F14" s="26">
        <f t="shared" si="4"/>
        <v>-21717381.476737142</v>
      </c>
      <c r="G14" s="20">
        <f t="shared" si="4"/>
        <v>-21717394.635863952</v>
      </c>
      <c r="H14" s="23">
        <f t="shared" si="4"/>
        <v>-21717394.635863952</v>
      </c>
      <c r="I14" s="27">
        <f>-I32</f>
        <v>56109068.654551804</v>
      </c>
      <c r="J14" s="26">
        <f t="shared" ref="J14:L14" si="5">-J32</f>
        <v>-41456902.915723458</v>
      </c>
      <c r="K14" s="20">
        <f t="shared" si="5"/>
        <v>-81495380.817968041</v>
      </c>
      <c r="L14" s="23">
        <f t="shared" si="5"/>
        <v>-81495326.56543684</v>
      </c>
    </row>
    <row r="15" spans="1:12" ht="13.5" x14ac:dyDescent="0.25">
      <c r="A15" s="18" t="s">
        <v>32</v>
      </c>
      <c r="B15" s="19" t="s">
        <v>19</v>
      </c>
      <c r="C15" s="35">
        <v>17445079</v>
      </c>
      <c r="D15" s="35">
        <v>19436429</v>
      </c>
      <c r="E15" s="36">
        <v>18800359</v>
      </c>
      <c r="F15" s="39">
        <v>27964337</v>
      </c>
      <c r="G15" s="35">
        <v>27964337</v>
      </c>
      <c r="H15" s="36">
        <v>27964337</v>
      </c>
      <c r="I15" s="38">
        <v>1027031</v>
      </c>
      <c r="J15" s="39">
        <v>29964151</v>
      </c>
      <c r="K15" s="35">
        <v>32124111</v>
      </c>
      <c r="L15" s="36">
        <v>32124111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31000000</v>
      </c>
      <c r="G17" s="20">
        <v>31000000</v>
      </c>
      <c r="H17" s="23">
        <v>31000000</v>
      </c>
      <c r="I17" s="27">
        <v>0</v>
      </c>
      <c r="J17" s="26">
        <v>35000000</v>
      </c>
      <c r="K17" s="20">
        <v>38000000</v>
      </c>
      <c r="L17" s="23">
        <v>38000000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27438929.442348897</v>
      </c>
      <c r="D18" s="30">
        <f t="shared" si="6"/>
        <v>957349123.50107181</v>
      </c>
      <c r="E18" s="31">
        <f t="shared" si="6"/>
        <v>-110733083.82292861</v>
      </c>
      <c r="F18" s="32">
        <f t="shared" si="6"/>
        <v>32798779.523262858</v>
      </c>
      <c r="G18" s="30">
        <f t="shared" si="6"/>
        <v>32798764.364136048</v>
      </c>
      <c r="H18" s="31">
        <f t="shared" si="6"/>
        <v>32798764.364136048</v>
      </c>
      <c r="I18" s="33">
        <f>SUM(I11:I17)</f>
        <v>46156017.654551804</v>
      </c>
      <c r="J18" s="32">
        <f t="shared" ref="J18:L18" si="7">SUM(J11:J17)</f>
        <v>18946736.084276542</v>
      </c>
      <c r="K18" s="30">
        <f t="shared" si="7"/>
        <v>-16753577.817968041</v>
      </c>
      <c r="L18" s="31">
        <f t="shared" si="7"/>
        <v>-16753522.56543684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36412066.557651103</v>
      </c>
      <c r="D19" s="42">
        <f t="shared" si="8"/>
        <v>-881277571.50107181</v>
      </c>
      <c r="E19" s="43">
        <f t="shared" si="8"/>
        <v>221281968.82292861</v>
      </c>
      <c r="F19" s="44">
        <f t="shared" si="8"/>
        <v>58178273.476737142</v>
      </c>
      <c r="G19" s="42">
        <f t="shared" si="8"/>
        <v>58178256.635863952</v>
      </c>
      <c r="H19" s="45">
        <f t="shared" si="8"/>
        <v>58178256.635863952</v>
      </c>
      <c r="I19" s="46">
        <f>+I8-I18</f>
        <v>-49853746.654551804</v>
      </c>
      <c r="J19" s="47">
        <f t="shared" ref="J19:L19" si="9">+J8-J18</f>
        <v>43436163.915723458</v>
      </c>
      <c r="K19" s="42">
        <f t="shared" si="9"/>
        <v>127023335.81796804</v>
      </c>
      <c r="L19" s="43">
        <f t="shared" si="9"/>
        <v>127023276.56543684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36412066.557651103</v>
      </c>
      <c r="D21" s="42">
        <f t="shared" ref="D21:L21" si="10">+D19-D20</f>
        <v>-881277571.50107181</v>
      </c>
      <c r="E21" s="43">
        <f t="shared" si="10"/>
        <v>221281968.82292861</v>
      </c>
      <c r="F21" s="44">
        <f t="shared" si="10"/>
        <v>58178273.476737142</v>
      </c>
      <c r="G21" s="42">
        <f t="shared" si="10"/>
        <v>58178256.635863952</v>
      </c>
      <c r="H21" s="45">
        <f t="shared" si="10"/>
        <v>58178256.635863952</v>
      </c>
      <c r="I21" s="46">
        <f t="shared" si="10"/>
        <v>-49853746.654551804</v>
      </c>
      <c r="J21" s="47">
        <f t="shared" si="10"/>
        <v>43436163.915723458</v>
      </c>
      <c r="K21" s="42">
        <f t="shared" si="10"/>
        <v>127023335.81796804</v>
      </c>
      <c r="L21" s="43">
        <f t="shared" si="10"/>
        <v>127023276.56543684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19195060.557651103</v>
      </c>
      <c r="D29" s="24">
        <f t="shared" ref="D29:L29" si="11">D35*D36</f>
        <v>-916622664.50107181</v>
      </c>
      <c r="E29" s="24">
        <f t="shared" si="11"/>
        <v>165789636.82292861</v>
      </c>
      <c r="F29" s="24">
        <f t="shared" si="11"/>
        <v>44688371.476737142</v>
      </c>
      <c r="G29" s="24">
        <f t="shared" si="11"/>
        <v>44688420.635863952</v>
      </c>
      <c r="H29" s="24">
        <f t="shared" si="11"/>
        <v>44688420.635863952</v>
      </c>
      <c r="I29" s="24">
        <f t="shared" si="11"/>
        <v>13872021.345448198</v>
      </c>
      <c r="J29" s="24">
        <f t="shared" si="11"/>
        <v>78537254.915723458</v>
      </c>
      <c r="K29" s="24">
        <f t="shared" si="11"/>
        <v>108025112.81796804</v>
      </c>
      <c r="L29" s="24">
        <f t="shared" si="11"/>
        <v>108025054.56543684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22583428</v>
      </c>
      <c r="D31" s="24">
        <v>29677458</v>
      </c>
      <c r="E31" s="24">
        <v>37980749</v>
      </c>
      <c r="F31" s="24">
        <v>22970990</v>
      </c>
      <c r="G31" s="24">
        <v>22971026</v>
      </c>
      <c r="H31" s="24">
        <v>22971026</v>
      </c>
      <c r="I31" s="24">
        <v>69981090</v>
      </c>
      <c r="J31" s="24">
        <v>37080352</v>
      </c>
      <c r="K31" s="24">
        <v>26529732</v>
      </c>
      <c r="L31" s="24">
        <v>26529728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-3388367.4423488975</v>
      </c>
      <c r="D32" s="54">
        <f t="shared" si="12"/>
        <v>-946300122.50107181</v>
      </c>
      <c r="E32" s="54">
        <f t="shared" si="12"/>
        <v>127808887.82292861</v>
      </c>
      <c r="F32" s="54">
        <f t="shared" si="12"/>
        <v>21717381.476737142</v>
      </c>
      <c r="G32" s="54">
        <f t="shared" si="12"/>
        <v>21717394.635863952</v>
      </c>
      <c r="H32" s="54">
        <f t="shared" si="12"/>
        <v>21717394.635863952</v>
      </c>
      <c r="I32" s="54">
        <f>+I29-I31</f>
        <v>-56109068.654551804</v>
      </c>
      <c r="J32" s="54">
        <f t="shared" ref="J32:L32" si="13">+J29-J31</f>
        <v>41456902.915723458</v>
      </c>
      <c r="K32" s="54">
        <f t="shared" si="13"/>
        <v>81495380.817968041</v>
      </c>
      <c r="L32" s="54">
        <f t="shared" si="13"/>
        <v>81495326.56543684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21711838</v>
      </c>
      <c r="D35" s="24">
        <v>32606160</v>
      </c>
      <c r="E35" s="24">
        <v>38427063</v>
      </c>
      <c r="F35" s="24">
        <v>49998049</v>
      </c>
      <c r="G35" s="24">
        <v>49998104</v>
      </c>
      <c r="H35" s="24">
        <v>49998104</v>
      </c>
      <c r="I35" s="24">
        <v>3213136</v>
      </c>
      <c r="J35" s="24">
        <v>78082067</v>
      </c>
      <c r="K35" s="24">
        <v>98284673</v>
      </c>
      <c r="L35" s="24">
        <v>98284620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0.88408270905720199</v>
      </c>
      <c r="D36" s="56">
        <f t="shared" si="14"/>
        <v>-28.111947696419076</v>
      </c>
      <c r="E36" s="56">
        <f t="shared" si="14"/>
        <v>4.3143978196545651</v>
      </c>
      <c r="F36" s="56">
        <f t="shared" si="14"/>
        <v>0.89380230570071129</v>
      </c>
      <c r="G36" s="56">
        <f t="shared" si="14"/>
        <v>0.89380230570071129</v>
      </c>
      <c r="H36" s="56">
        <f t="shared" si="14"/>
        <v>0.89380230570071129</v>
      </c>
      <c r="I36" s="56">
        <f>IF(ISERROR(I74/I73),0,(I74/I73))</f>
        <v>4.3172842187346561</v>
      </c>
      <c r="J36" s="56">
        <f t="shared" ref="J36:L36" si="15">IF(ISERROR(J74/J73),0,(J74/J73))</f>
        <v>1.0058296089385474</v>
      </c>
      <c r="K36" s="56">
        <f t="shared" si="15"/>
        <v>1.0991043620602781</v>
      </c>
      <c r="L36" s="56">
        <f t="shared" si="15"/>
        <v>1.0991043620602781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31000000</v>
      </c>
      <c r="G62" s="24">
        <v>31000000</v>
      </c>
      <c r="H62" s="24">
        <v>31000000</v>
      </c>
      <c r="I62" s="24">
        <v>0</v>
      </c>
      <c r="J62" s="24">
        <v>35000000</v>
      </c>
      <c r="K62" s="24">
        <v>38000000</v>
      </c>
      <c r="L62" s="24">
        <v>38000000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31000000</v>
      </c>
      <c r="G67" s="54">
        <f t="shared" si="18"/>
        <v>31000000</v>
      </c>
      <c r="H67" s="54">
        <f t="shared" si="18"/>
        <v>31000000</v>
      </c>
      <c r="I67" s="54">
        <f t="shared" si="18"/>
        <v>0</v>
      </c>
      <c r="J67" s="54">
        <f t="shared" si="18"/>
        <v>35000000</v>
      </c>
      <c r="K67" s="54">
        <f t="shared" si="18"/>
        <v>38000000</v>
      </c>
      <c r="L67" s="54">
        <f t="shared" si="18"/>
        <v>38000000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37648404</v>
      </c>
      <c r="D73" s="24">
        <v>45662342</v>
      </c>
      <c r="E73" s="24">
        <v>42147083</v>
      </c>
      <c r="F73" s="24">
        <v>48636668</v>
      </c>
      <c r="G73" s="24">
        <v>48636668</v>
      </c>
      <c r="H73" s="24">
        <v>48636668</v>
      </c>
      <c r="I73" s="24">
        <v>43573141</v>
      </c>
      <c r="J73" s="24">
        <v>41170000</v>
      </c>
      <c r="K73" s="24">
        <v>40377365</v>
      </c>
      <c r="L73" s="24">
        <v>40377365</v>
      </c>
    </row>
    <row r="74" spans="1:12" ht="13.5" hidden="1" x14ac:dyDescent="0.25">
      <c r="A74" s="50" t="s">
        <v>59</v>
      </c>
      <c r="B74" s="50" t="s">
        <v>19</v>
      </c>
      <c r="C74" s="24">
        <v>33284303</v>
      </c>
      <c r="D74" s="24">
        <v>-1283657370</v>
      </c>
      <c r="E74" s="24">
        <v>181839283</v>
      </c>
      <c r="F74" s="24">
        <v>43471566</v>
      </c>
      <c r="G74" s="24">
        <v>43471566</v>
      </c>
      <c r="H74" s="24">
        <v>43471566</v>
      </c>
      <c r="I74" s="24">
        <v>188117634</v>
      </c>
      <c r="J74" s="24">
        <v>41410005</v>
      </c>
      <c r="K74" s="24">
        <v>44378938</v>
      </c>
      <c r="L74" s="24">
        <v>44378938</v>
      </c>
    </row>
    <row r="75" spans="1:12" ht="13.5" hidden="1" x14ac:dyDescent="0.25">
      <c r="A75" s="50" t="s">
        <v>60</v>
      </c>
      <c r="B75" s="50" t="s">
        <v>19</v>
      </c>
      <c r="C75" s="24">
        <v>63850996</v>
      </c>
      <c r="D75" s="24">
        <v>76071552</v>
      </c>
      <c r="E75" s="24">
        <v>110548885</v>
      </c>
      <c r="F75" s="24">
        <v>90977052</v>
      </c>
      <c r="G75" s="24">
        <v>90977020</v>
      </c>
      <c r="H75" s="24">
        <v>90977020</v>
      </c>
      <c r="I75" s="24">
        <v>-3697729</v>
      </c>
      <c r="J75" s="24">
        <v>62382900</v>
      </c>
      <c r="K75" s="24">
        <v>110269757</v>
      </c>
      <c r="L75" s="24">
        <v>110269753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256856723</v>
      </c>
      <c r="D5" s="20">
        <v>142397802</v>
      </c>
      <c r="E5" s="21">
        <v>-21123542</v>
      </c>
      <c r="F5" s="22">
        <v>101476436</v>
      </c>
      <c r="G5" s="20">
        <v>89624291</v>
      </c>
      <c r="H5" s="23">
        <v>89624291</v>
      </c>
      <c r="I5" s="24">
        <v>-114501687</v>
      </c>
      <c r="J5" s="22">
        <v>95377423</v>
      </c>
      <c r="K5" s="20">
        <v>103246826</v>
      </c>
      <c r="L5" s="23">
        <v>113843039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-157536712</v>
      </c>
      <c r="D6" s="20">
        <f t="shared" si="0"/>
        <v>-48002045</v>
      </c>
      <c r="E6" s="23">
        <f t="shared" si="0"/>
        <v>62913202</v>
      </c>
      <c r="F6" s="22">
        <f t="shared" si="0"/>
        <v>-8156651</v>
      </c>
      <c r="G6" s="20">
        <f t="shared" si="0"/>
        <v>2808568</v>
      </c>
      <c r="H6" s="23">
        <f t="shared" si="0"/>
        <v>2808568</v>
      </c>
      <c r="I6" s="25">
        <f>+I75-I5</f>
        <v>95481583</v>
      </c>
      <c r="J6" s="22">
        <f t="shared" ref="J6:L6" si="1">+J75-J5</f>
        <v>6112247</v>
      </c>
      <c r="K6" s="20">
        <f t="shared" si="1"/>
        <v>6393411</v>
      </c>
      <c r="L6" s="23">
        <f t="shared" si="1"/>
        <v>6687507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99320011</v>
      </c>
      <c r="D8" s="30">
        <f t="shared" si="2"/>
        <v>94395757</v>
      </c>
      <c r="E8" s="31">
        <f t="shared" si="2"/>
        <v>41789660</v>
      </c>
      <c r="F8" s="32">
        <f t="shared" si="2"/>
        <v>93319785</v>
      </c>
      <c r="G8" s="30">
        <f t="shared" si="2"/>
        <v>92432859</v>
      </c>
      <c r="H8" s="31">
        <f t="shared" si="2"/>
        <v>92432859</v>
      </c>
      <c r="I8" s="33">
        <f>SUM(I5:I7)</f>
        <v>-19020104</v>
      </c>
      <c r="J8" s="32">
        <f t="shared" ref="J8:L8" si="3">SUM(J5:J7)</f>
        <v>101489670</v>
      </c>
      <c r="K8" s="30">
        <f t="shared" si="3"/>
        <v>109640237</v>
      </c>
      <c r="L8" s="31">
        <f t="shared" si="3"/>
        <v>120530546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-7015151</v>
      </c>
      <c r="E11" s="23">
        <v>2747824</v>
      </c>
      <c r="F11" s="26">
        <v>18020850</v>
      </c>
      <c r="G11" s="20">
        <v>18020850</v>
      </c>
      <c r="H11" s="23">
        <v>18020850</v>
      </c>
      <c r="I11" s="27">
        <v>-535971</v>
      </c>
      <c r="J11" s="26">
        <v>18020850</v>
      </c>
      <c r="K11" s="20">
        <v>14935850</v>
      </c>
      <c r="L11" s="23">
        <v>14935850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-3141628</v>
      </c>
      <c r="D13" s="20">
        <v>-17117835</v>
      </c>
      <c r="E13" s="23">
        <v>-34214555</v>
      </c>
      <c r="F13" s="26">
        <v>-17232076</v>
      </c>
      <c r="G13" s="20">
        <v>-17232076</v>
      </c>
      <c r="H13" s="23">
        <v>-17232076</v>
      </c>
      <c r="I13" s="27">
        <v>-16315086</v>
      </c>
      <c r="J13" s="26">
        <v>-12732077</v>
      </c>
      <c r="K13" s="20">
        <v>-12632076</v>
      </c>
      <c r="L13" s="23">
        <v>-12632077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15834641.913214562</v>
      </c>
      <c r="D14" s="20">
        <f t="shared" si="4"/>
        <v>14262778.836492792</v>
      </c>
      <c r="E14" s="23">
        <f t="shared" si="4"/>
        <v>-10916061.921630859</v>
      </c>
      <c r="F14" s="26">
        <f t="shared" si="4"/>
        <v>-10345478.609919326</v>
      </c>
      <c r="G14" s="20">
        <f t="shared" si="4"/>
        <v>-12152305.436996303</v>
      </c>
      <c r="H14" s="23">
        <f t="shared" si="4"/>
        <v>-12152305.436996303</v>
      </c>
      <c r="I14" s="27">
        <f>-I32</f>
        <v>9042684.5574633479</v>
      </c>
      <c r="J14" s="26">
        <f t="shared" ref="J14:L14" si="5">-J32</f>
        <v>16739917.693454815</v>
      </c>
      <c r="K14" s="20">
        <f t="shared" si="5"/>
        <v>21178056.294502582</v>
      </c>
      <c r="L14" s="23">
        <f t="shared" si="5"/>
        <v>23983632.841003332</v>
      </c>
    </row>
    <row r="15" spans="1:12" ht="13.5" x14ac:dyDescent="0.25">
      <c r="A15" s="18" t="s">
        <v>32</v>
      </c>
      <c r="B15" s="19" t="s">
        <v>19</v>
      </c>
      <c r="C15" s="35">
        <v>29127784</v>
      </c>
      <c r="D15" s="35">
        <v>30094717</v>
      </c>
      <c r="E15" s="36">
        <v>31714166</v>
      </c>
      <c r="F15" s="39">
        <v>31694222</v>
      </c>
      <c r="G15" s="35">
        <v>31694222</v>
      </c>
      <c r="H15" s="36">
        <v>31694222</v>
      </c>
      <c r="I15" s="38">
        <v>0</v>
      </c>
      <c r="J15" s="39">
        <v>31694222</v>
      </c>
      <c r="K15" s="35">
        <v>29922604</v>
      </c>
      <c r="L15" s="36">
        <v>29922604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41820797.913214564</v>
      </c>
      <c r="D18" s="30">
        <f t="shared" si="6"/>
        <v>20224509.836492792</v>
      </c>
      <c r="E18" s="31">
        <f t="shared" si="6"/>
        <v>-10668626.921630859</v>
      </c>
      <c r="F18" s="32">
        <f t="shared" si="6"/>
        <v>22137517.390080675</v>
      </c>
      <c r="G18" s="30">
        <f t="shared" si="6"/>
        <v>20330690.563003697</v>
      </c>
      <c r="H18" s="31">
        <f t="shared" si="6"/>
        <v>20330690.563003697</v>
      </c>
      <c r="I18" s="33">
        <f>SUM(I11:I17)</f>
        <v>-7808372.4425366521</v>
      </c>
      <c r="J18" s="32">
        <f t="shared" ref="J18:L18" si="7">SUM(J11:J17)</f>
        <v>53722912.693454817</v>
      </c>
      <c r="K18" s="30">
        <f t="shared" si="7"/>
        <v>53404434.294502586</v>
      </c>
      <c r="L18" s="31">
        <f t="shared" si="7"/>
        <v>56210009.841003329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57499213.086785436</v>
      </c>
      <c r="D19" s="42">
        <f t="shared" si="8"/>
        <v>74171247.163507208</v>
      </c>
      <c r="E19" s="43">
        <f t="shared" si="8"/>
        <v>52458286.921630859</v>
      </c>
      <c r="F19" s="44">
        <f t="shared" si="8"/>
        <v>71182267.609919325</v>
      </c>
      <c r="G19" s="42">
        <f t="shared" si="8"/>
        <v>72102168.436996311</v>
      </c>
      <c r="H19" s="45">
        <f t="shared" si="8"/>
        <v>72102168.436996311</v>
      </c>
      <c r="I19" s="46">
        <f>+I8-I18</f>
        <v>-11211731.557463348</v>
      </c>
      <c r="J19" s="47">
        <f t="shared" ref="J19:L19" si="9">+J8-J18</f>
        <v>47766757.306545183</v>
      </c>
      <c r="K19" s="42">
        <f t="shared" si="9"/>
        <v>56235802.705497414</v>
      </c>
      <c r="L19" s="43">
        <f t="shared" si="9"/>
        <v>64320536.158996671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57499213.086785436</v>
      </c>
      <c r="D21" s="42">
        <f t="shared" ref="D21:L21" si="10">+D19-D20</f>
        <v>74171247.163507208</v>
      </c>
      <c r="E21" s="43">
        <f t="shared" si="10"/>
        <v>52458286.921630859</v>
      </c>
      <c r="F21" s="44">
        <f t="shared" si="10"/>
        <v>71182267.609919325</v>
      </c>
      <c r="G21" s="42">
        <f t="shared" si="10"/>
        <v>72102168.436996311</v>
      </c>
      <c r="H21" s="45">
        <f t="shared" si="10"/>
        <v>72102168.436996311</v>
      </c>
      <c r="I21" s="46">
        <f t="shared" si="10"/>
        <v>-11211731.557463348</v>
      </c>
      <c r="J21" s="47">
        <f t="shared" si="10"/>
        <v>47766757.306545183</v>
      </c>
      <c r="K21" s="42">
        <f t="shared" si="10"/>
        <v>56235802.705497414</v>
      </c>
      <c r="L21" s="43">
        <f t="shared" si="10"/>
        <v>64320536.158996671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177501.08678543833</v>
      </c>
      <c r="D29" s="24">
        <f t="shared" ref="D29:L29" si="11">D35*D36</f>
        <v>6341110.1635072092</v>
      </c>
      <c r="E29" s="24">
        <f t="shared" si="11"/>
        <v>1016966.9216308596</v>
      </c>
      <c r="F29" s="24">
        <f t="shared" si="11"/>
        <v>-1265669.3900806741</v>
      </c>
      <c r="G29" s="24">
        <f t="shared" si="11"/>
        <v>541157.43699630443</v>
      </c>
      <c r="H29" s="24">
        <f t="shared" si="11"/>
        <v>541157.43699630443</v>
      </c>
      <c r="I29" s="24">
        <f t="shared" si="11"/>
        <v>5527591.442536653</v>
      </c>
      <c r="J29" s="24">
        <f t="shared" si="11"/>
        <v>4757117.3065451849</v>
      </c>
      <c r="K29" s="24">
        <f t="shared" si="11"/>
        <v>1974734.7054974174</v>
      </c>
      <c r="L29" s="24">
        <f t="shared" si="11"/>
        <v>-830841.84100333101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16012143</v>
      </c>
      <c r="D31" s="24">
        <v>20603889</v>
      </c>
      <c r="E31" s="24">
        <v>-9899095</v>
      </c>
      <c r="F31" s="24">
        <v>-11611148</v>
      </c>
      <c r="G31" s="24">
        <v>-11611148</v>
      </c>
      <c r="H31" s="24">
        <v>-11611148</v>
      </c>
      <c r="I31" s="24">
        <v>14570276</v>
      </c>
      <c r="J31" s="24">
        <v>21497035</v>
      </c>
      <c r="K31" s="24">
        <v>23152791</v>
      </c>
      <c r="L31" s="24">
        <v>23152791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-15834641.913214562</v>
      </c>
      <c r="D32" s="54">
        <f t="shared" si="12"/>
        <v>-14262778.836492792</v>
      </c>
      <c r="E32" s="54">
        <f t="shared" si="12"/>
        <v>10916061.921630859</v>
      </c>
      <c r="F32" s="54">
        <f t="shared" si="12"/>
        <v>10345478.609919326</v>
      </c>
      <c r="G32" s="54">
        <f t="shared" si="12"/>
        <v>12152305.436996303</v>
      </c>
      <c r="H32" s="54">
        <f t="shared" si="12"/>
        <v>12152305.436996303</v>
      </c>
      <c r="I32" s="54">
        <f>+I29-I31</f>
        <v>-9042684.5574633479</v>
      </c>
      <c r="J32" s="54">
        <f t="shared" ref="J32:L32" si="13">+J29-J31</f>
        <v>-16739917.693454815</v>
      </c>
      <c r="K32" s="54">
        <f t="shared" si="13"/>
        <v>-21178056.294502582</v>
      </c>
      <c r="L32" s="54">
        <f t="shared" si="13"/>
        <v>-23983632.841003332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544857</v>
      </c>
      <c r="D35" s="24">
        <v>3033800</v>
      </c>
      <c r="E35" s="24">
        <v>3647151</v>
      </c>
      <c r="F35" s="24">
        <v>-1311405</v>
      </c>
      <c r="G35" s="24">
        <v>551136</v>
      </c>
      <c r="H35" s="24">
        <v>551136</v>
      </c>
      <c r="I35" s="24">
        <v>8481321</v>
      </c>
      <c r="J35" s="24">
        <v>4804296</v>
      </c>
      <c r="K35" s="24">
        <v>1994319</v>
      </c>
      <c r="L35" s="24">
        <v>-837917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0.3257755462175182</v>
      </c>
      <c r="D36" s="56">
        <f t="shared" si="14"/>
        <v>2.0901543158768572</v>
      </c>
      <c r="E36" s="56">
        <f t="shared" si="14"/>
        <v>0.27883872141045424</v>
      </c>
      <c r="F36" s="56">
        <f t="shared" si="14"/>
        <v>0.9651247250701912</v>
      </c>
      <c r="G36" s="56">
        <f t="shared" si="14"/>
        <v>0.98189455415052618</v>
      </c>
      <c r="H36" s="56">
        <f t="shared" si="14"/>
        <v>0.98189455415052618</v>
      </c>
      <c r="I36" s="56">
        <f>IF(ISERROR(I74/I73),0,(I74/I73))</f>
        <v>0.65173708700998967</v>
      </c>
      <c r="J36" s="56">
        <f t="shared" ref="J36:L36" si="15">IF(ISERROR(J74/J73),0,(J74/J73))</f>
        <v>0.99017989452464727</v>
      </c>
      <c r="K36" s="56">
        <f t="shared" si="15"/>
        <v>0.9901799589220267</v>
      </c>
      <c r="L36" s="56">
        <f t="shared" si="15"/>
        <v>0.99155625318895668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15086206</v>
      </c>
      <c r="D73" s="24">
        <v>24137957</v>
      </c>
      <c r="E73" s="24">
        <v>25150933</v>
      </c>
      <c r="F73" s="24">
        <v>51741843</v>
      </c>
      <c r="G73" s="24">
        <v>77618304</v>
      </c>
      <c r="H73" s="24">
        <v>77618304</v>
      </c>
      <c r="I73" s="24">
        <v>55047185</v>
      </c>
      <c r="J73" s="24">
        <v>33027242</v>
      </c>
      <c r="K73" s="24">
        <v>34546495</v>
      </c>
      <c r="L73" s="24">
        <v>42025893</v>
      </c>
    </row>
    <row r="74" spans="1:12" ht="13.5" hidden="1" x14ac:dyDescent="0.25">
      <c r="A74" s="50" t="s">
        <v>59</v>
      </c>
      <c r="B74" s="50" t="s">
        <v>19</v>
      </c>
      <c r="C74" s="24">
        <v>4914717</v>
      </c>
      <c r="D74" s="24">
        <v>50452055</v>
      </c>
      <c r="E74" s="24">
        <v>7013054</v>
      </c>
      <c r="F74" s="24">
        <v>49937332</v>
      </c>
      <c r="G74" s="24">
        <v>76212990</v>
      </c>
      <c r="H74" s="24">
        <v>76212990</v>
      </c>
      <c r="I74" s="24">
        <v>35876292</v>
      </c>
      <c r="J74" s="24">
        <v>32702911</v>
      </c>
      <c r="K74" s="24">
        <v>34207247</v>
      </c>
      <c r="L74" s="24">
        <v>41671037</v>
      </c>
    </row>
    <row r="75" spans="1:12" ht="13.5" hidden="1" x14ac:dyDescent="0.25">
      <c r="A75" s="50" t="s">
        <v>60</v>
      </c>
      <c r="B75" s="50" t="s">
        <v>19</v>
      </c>
      <c r="C75" s="24">
        <v>99320011</v>
      </c>
      <c r="D75" s="24">
        <v>94395757</v>
      </c>
      <c r="E75" s="24">
        <v>41789660</v>
      </c>
      <c r="F75" s="24">
        <v>93319785</v>
      </c>
      <c r="G75" s="24">
        <v>92432859</v>
      </c>
      <c r="H75" s="24">
        <v>92432859</v>
      </c>
      <c r="I75" s="24">
        <v>-19020104</v>
      </c>
      <c r="J75" s="24">
        <v>101489670</v>
      </c>
      <c r="K75" s="24">
        <v>109640237</v>
      </c>
      <c r="L75" s="24">
        <v>120530546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139938051</v>
      </c>
      <c r="D5" s="20">
        <v>1056854123</v>
      </c>
      <c r="E5" s="21">
        <v>869635940</v>
      </c>
      <c r="F5" s="22">
        <v>50039748</v>
      </c>
      <c r="G5" s="20">
        <v>39364159</v>
      </c>
      <c r="H5" s="23">
        <v>39364159</v>
      </c>
      <c r="I5" s="24">
        <v>1179501688</v>
      </c>
      <c r="J5" s="22">
        <v>22663467</v>
      </c>
      <c r="K5" s="20">
        <v>44441844</v>
      </c>
      <c r="L5" s="23">
        <v>73623931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-120854657</v>
      </c>
      <c r="D6" s="20">
        <f t="shared" si="0"/>
        <v>-1046715320</v>
      </c>
      <c r="E6" s="23">
        <f t="shared" si="0"/>
        <v>-851482798</v>
      </c>
      <c r="F6" s="22">
        <f t="shared" si="0"/>
        <v>-6</v>
      </c>
      <c r="G6" s="20">
        <f t="shared" si="0"/>
        <v>-5659291</v>
      </c>
      <c r="H6" s="23">
        <f t="shared" si="0"/>
        <v>-5659291</v>
      </c>
      <c r="I6" s="25">
        <f>+I75-I5</f>
        <v>-1145513710</v>
      </c>
      <c r="J6" s="22">
        <f t="shared" ref="J6:L6" si="1">+J75-J5</f>
        <v>0</v>
      </c>
      <c r="K6" s="20">
        <f t="shared" si="1"/>
        <v>-9721719</v>
      </c>
      <c r="L6" s="23">
        <f t="shared" si="1"/>
        <v>-14263392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19083394</v>
      </c>
      <c r="D8" s="30">
        <f t="shared" si="2"/>
        <v>10138803</v>
      </c>
      <c r="E8" s="31">
        <f t="shared" si="2"/>
        <v>18153142</v>
      </c>
      <c r="F8" s="32">
        <f t="shared" si="2"/>
        <v>50039742</v>
      </c>
      <c r="G8" s="30">
        <f t="shared" si="2"/>
        <v>33704868</v>
      </c>
      <c r="H8" s="31">
        <f t="shared" si="2"/>
        <v>33704868</v>
      </c>
      <c r="I8" s="33">
        <f>SUM(I5:I7)</f>
        <v>33987978</v>
      </c>
      <c r="J8" s="32">
        <f t="shared" ref="J8:L8" si="3">SUM(J5:J7)</f>
        <v>22663467</v>
      </c>
      <c r="K8" s="30">
        <f t="shared" si="3"/>
        <v>34720125</v>
      </c>
      <c r="L8" s="31">
        <f t="shared" si="3"/>
        <v>59360539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11677630</v>
      </c>
      <c r="D11" s="20">
        <v>160055</v>
      </c>
      <c r="E11" s="23">
        <v>4279384</v>
      </c>
      <c r="F11" s="26">
        <v>500010</v>
      </c>
      <c r="G11" s="20">
        <v>1222000</v>
      </c>
      <c r="H11" s="23">
        <v>1222000</v>
      </c>
      <c r="I11" s="27">
        <v>33466920</v>
      </c>
      <c r="J11" s="26">
        <v>1231094</v>
      </c>
      <c r="K11" s="20">
        <v>1287724</v>
      </c>
      <c r="L11" s="23">
        <v>1346958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-1321637</v>
      </c>
      <c r="D13" s="20">
        <v>-1489782</v>
      </c>
      <c r="E13" s="23">
        <v>-444129</v>
      </c>
      <c r="F13" s="26">
        <v>-1500004</v>
      </c>
      <c r="G13" s="20">
        <v>-1500004</v>
      </c>
      <c r="H13" s="23">
        <v>-1500004</v>
      </c>
      <c r="I13" s="27">
        <v>-2592364</v>
      </c>
      <c r="J13" s="26">
        <v>-600000</v>
      </c>
      <c r="K13" s="20">
        <v>-627600</v>
      </c>
      <c r="L13" s="23">
        <v>-656475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-7958237.6634933017</v>
      </c>
      <c r="D14" s="20">
        <f t="shared" si="4"/>
        <v>-106598095.26436241</v>
      </c>
      <c r="E14" s="23">
        <f t="shared" si="4"/>
        <v>-127213255.42532325</v>
      </c>
      <c r="F14" s="26">
        <f t="shared" si="4"/>
        <v>-100867406.10969983</v>
      </c>
      <c r="G14" s="20">
        <f t="shared" si="4"/>
        <v>-96497473.635732904</v>
      </c>
      <c r="H14" s="23">
        <f t="shared" si="4"/>
        <v>-96497473.635732904</v>
      </c>
      <c r="I14" s="27">
        <f>-I32</f>
        <v>-64033634.392072886</v>
      </c>
      <c r="J14" s="26">
        <f t="shared" ref="J14:L14" si="5">-J32</f>
        <v>-70384978.451373637</v>
      </c>
      <c r="K14" s="20">
        <f t="shared" si="5"/>
        <v>-73537649.111177668</v>
      </c>
      <c r="L14" s="23">
        <f t="shared" si="5"/>
        <v>-76420528.163546354</v>
      </c>
    </row>
    <row r="15" spans="1:12" ht="13.5" x14ac:dyDescent="0.25">
      <c r="A15" s="18" t="s">
        <v>32</v>
      </c>
      <c r="B15" s="19" t="s">
        <v>19</v>
      </c>
      <c r="C15" s="35">
        <v>26049621</v>
      </c>
      <c r="D15" s="35">
        <v>26518252</v>
      </c>
      <c r="E15" s="36">
        <v>26769629</v>
      </c>
      <c r="F15" s="39">
        <v>2461000</v>
      </c>
      <c r="G15" s="35">
        <v>2400008</v>
      </c>
      <c r="H15" s="36">
        <v>2400008</v>
      </c>
      <c r="I15" s="38">
        <v>-963688</v>
      </c>
      <c r="J15" s="39">
        <v>429461</v>
      </c>
      <c r="K15" s="35">
        <v>449216</v>
      </c>
      <c r="L15" s="36">
        <v>469887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28447376.336506698</v>
      </c>
      <c r="D18" s="30">
        <f t="shared" si="6"/>
        <v>-81409570.26436241</v>
      </c>
      <c r="E18" s="31">
        <f t="shared" si="6"/>
        <v>-96608371.425323248</v>
      </c>
      <c r="F18" s="32">
        <f t="shared" si="6"/>
        <v>-99406400.10969983</v>
      </c>
      <c r="G18" s="30">
        <f t="shared" si="6"/>
        <v>-94375469.635732904</v>
      </c>
      <c r="H18" s="31">
        <f t="shared" si="6"/>
        <v>-94375469.635732904</v>
      </c>
      <c r="I18" s="33">
        <f>SUM(I11:I17)</f>
        <v>-34122766.392072886</v>
      </c>
      <c r="J18" s="32">
        <f t="shared" ref="J18:L18" si="7">SUM(J11:J17)</f>
        <v>-69324423.451373637</v>
      </c>
      <c r="K18" s="30">
        <f t="shared" si="7"/>
        <v>-72428309.111177668</v>
      </c>
      <c r="L18" s="31">
        <f t="shared" si="7"/>
        <v>-75260158.163546354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-9363982.3365066983</v>
      </c>
      <c r="D19" s="42">
        <f t="shared" si="8"/>
        <v>91548373.26436241</v>
      </c>
      <c r="E19" s="43">
        <f t="shared" si="8"/>
        <v>114761513.42532325</v>
      </c>
      <c r="F19" s="44">
        <f t="shared" si="8"/>
        <v>149446142.10969985</v>
      </c>
      <c r="G19" s="42">
        <f t="shared" si="8"/>
        <v>128080337.6357329</v>
      </c>
      <c r="H19" s="45">
        <f t="shared" si="8"/>
        <v>128080337.6357329</v>
      </c>
      <c r="I19" s="46">
        <f>+I8-I18</f>
        <v>68110744.392072886</v>
      </c>
      <c r="J19" s="47">
        <f t="shared" ref="J19:L19" si="9">+J8-J18</f>
        <v>91987890.451373637</v>
      </c>
      <c r="K19" s="42">
        <f t="shared" si="9"/>
        <v>107148434.11117767</v>
      </c>
      <c r="L19" s="43">
        <f t="shared" si="9"/>
        <v>134620697.16354635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-9363982.3365066983</v>
      </c>
      <c r="D21" s="42">
        <f t="shared" ref="D21:L21" si="10">+D19-D20</f>
        <v>91548373.26436241</v>
      </c>
      <c r="E21" s="43">
        <f t="shared" si="10"/>
        <v>114761513.42532325</v>
      </c>
      <c r="F21" s="44">
        <f t="shared" si="10"/>
        <v>149446142.10969985</v>
      </c>
      <c r="G21" s="42">
        <f t="shared" si="10"/>
        <v>128080337.6357329</v>
      </c>
      <c r="H21" s="45">
        <f t="shared" si="10"/>
        <v>128080337.6357329</v>
      </c>
      <c r="I21" s="46">
        <f t="shared" si="10"/>
        <v>68110744.392072886</v>
      </c>
      <c r="J21" s="47">
        <f t="shared" si="10"/>
        <v>91987890.451373637</v>
      </c>
      <c r="K21" s="42">
        <f t="shared" si="10"/>
        <v>107148434.11117767</v>
      </c>
      <c r="L21" s="43">
        <f t="shared" si="10"/>
        <v>134620697.16354635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24091612.663493302</v>
      </c>
      <c r="D29" s="24">
        <f t="shared" ref="D29:L29" si="11">D35*D36</f>
        <v>119604583.26436241</v>
      </c>
      <c r="E29" s="24">
        <f t="shared" si="11"/>
        <v>137465071.42532325</v>
      </c>
      <c r="F29" s="24">
        <f t="shared" si="11"/>
        <v>102690454.10969983</v>
      </c>
      <c r="G29" s="24">
        <f t="shared" si="11"/>
        <v>102838322.6357329</v>
      </c>
      <c r="H29" s="24">
        <f t="shared" si="11"/>
        <v>102838322.6357329</v>
      </c>
      <c r="I29" s="24">
        <f t="shared" si="11"/>
        <v>70411437.392072886</v>
      </c>
      <c r="J29" s="24">
        <f t="shared" si="11"/>
        <v>77016256.451373637</v>
      </c>
      <c r="K29" s="24">
        <f t="shared" si="11"/>
        <v>80161150.111177668</v>
      </c>
      <c r="L29" s="24">
        <f t="shared" si="11"/>
        <v>83349078.163546354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16133375</v>
      </c>
      <c r="D31" s="24">
        <v>13006488</v>
      </c>
      <c r="E31" s="24">
        <v>10251816</v>
      </c>
      <c r="F31" s="24">
        <v>1823048</v>
      </c>
      <c r="G31" s="24">
        <v>6340849</v>
      </c>
      <c r="H31" s="24">
        <v>6340849</v>
      </c>
      <c r="I31" s="24">
        <v>6377803</v>
      </c>
      <c r="J31" s="24">
        <v>6631278</v>
      </c>
      <c r="K31" s="24">
        <v>6623501</v>
      </c>
      <c r="L31" s="24">
        <v>6928550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7958237.6634933017</v>
      </c>
      <c r="D32" s="54">
        <f t="shared" si="12"/>
        <v>106598095.26436241</v>
      </c>
      <c r="E32" s="54">
        <f t="shared" si="12"/>
        <v>127213255.42532325</v>
      </c>
      <c r="F32" s="54">
        <f t="shared" si="12"/>
        <v>100867406.10969983</v>
      </c>
      <c r="G32" s="54">
        <f t="shared" si="12"/>
        <v>96497473.635732904</v>
      </c>
      <c r="H32" s="54">
        <f t="shared" si="12"/>
        <v>96497473.635732904</v>
      </c>
      <c r="I32" s="54">
        <f>+I29-I31</f>
        <v>64033634.392072886</v>
      </c>
      <c r="J32" s="54">
        <f t="shared" ref="J32:L32" si="13">+J29-J31</f>
        <v>70384978.451373637</v>
      </c>
      <c r="K32" s="54">
        <f t="shared" si="13"/>
        <v>73537649.111177668</v>
      </c>
      <c r="L32" s="54">
        <f t="shared" si="13"/>
        <v>76420528.163546354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25619529</v>
      </c>
      <c r="D35" s="24">
        <v>32465917</v>
      </c>
      <c r="E35" s="24">
        <v>39147828</v>
      </c>
      <c r="F35" s="24">
        <v>82422579</v>
      </c>
      <c r="G35" s="24">
        <v>82422579</v>
      </c>
      <c r="H35" s="24">
        <v>82422579</v>
      </c>
      <c r="I35" s="24">
        <v>18622655</v>
      </c>
      <c r="J35" s="24">
        <v>90049552</v>
      </c>
      <c r="K35" s="24">
        <v>94191829</v>
      </c>
      <c r="L35" s="24">
        <v>98524663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0.94036126360844885</v>
      </c>
      <c r="D36" s="56">
        <f t="shared" si="14"/>
        <v>3.6840044673422412</v>
      </c>
      <c r="E36" s="56">
        <f t="shared" si="14"/>
        <v>3.5114354601058135</v>
      </c>
      <c r="F36" s="56">
        <f t="shared" si="14"/>
        <v>1.2459019768078337</v>
      </c>
      <c r="G36" s="56">
        <f t="shared" si="14"/>
        <v>1.2476960061603133</v>
      </c>
      <c r="H36" s="56">
        <f t="shared" si="14"/>
        <v>1.2476960061603133</v>
      </c>
      <c r="I36" s="56">
        <f>IF(ISERROR(I74/I73),0,(I74/I73))</f>
        <v>3.7809559051635167</v>
      </c>
      <c r="J36" s="56">
        <f t="shared" ref="J36:L36" si="15">IF(ISERROR(J74/J73),0,(J74/J73))</f>
        <v>0.8552652927287594</v>
      </c>
      <c r="K36" s="56">
        <f t="shared" si="15"/>
        <v>0.85104144342687804</v>
      </c>
      <c r="L36" s="56">
        <f t="shared" si="15"/>
        <v>0.84597171536172977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20978144</v>
      </c>
      <c r="D73" s="24">
        <v>30987552</v>
      </c>
      <c r="E73" s="24">
        <v>31710836</v>
      </c>
      <c r="F73" s="24">
        <v>33324787</v>
      </c>
      <c r="G73" s="24">
        <v>35681302</v>
      </c>
      <c r="H73" s="24">
        <v>35681302</v>
      </c>
      <c r="I73" s="24">
        <v>37279535</v>
      </c>
      <c r="J73" s="24">
        <v>43828133</v>
      </c>
      <c r="K73" s="24">
        <v>48112503</v>
      </c>
      <c r="L73" s="24">
        <v>52940822</v>
      </c>
    </row>
    <row r="74" spans="1:12" ht="13.5" hidden="1" x14ac:dyDescent="0.25">
      <c r="A74" s="50" t="s">
        <v>59</v>
      </c>
      <c r="B74" s="50" t="s">
        <v>19</v>
      </c>
      <c r="C74" s="24">
        <v>19727034</v>
      </c>
      <c r="D74" s="24">
        <v>114158280</v>
      </c>
      <c r="E74" s="24">
        <v>111350554</v>
      </c>
      <c r="F74" s="24">
        <v>41519418</v>
      </c>
      <c r="G74" s="24">
        <v>44519418</v>
      </c>
      <c r="H74" s="24">
        <v>44519418</v>
      </c>
      <c r="I74" s="24">
        <v>140952278</v>
      </c>
      <c r="J74" s="24">
        <v>37484681</v>
      </c>
      <c r="K74" s="24">
        <v>40945734</v>
      </c>
      <c r="L74" s="24">
        <v>44786438</v>
      </c>
    </row>
    <row r="75" spans="1:12" ht="13.5" hidden="1" x14ac:dyDescent="0.25">
      <c r="A75" s="50" t="s">
        <v>60</v>
      </c>
      <c r="B75" s="50" t="s">
        <v>19</v>
      </c>
      <c r="C75" s="24">
        <v>19083394</v>
      </c>
      <c r="D75" s="24">
        <v>10138803</v>
      </c>
      <c r="E75" s="24">
        <v>18153142</v>
      </c>
      <c r="F75" s="24">
        <v>50039742</v>
      </c>
      <c r="G75" s="24">
        <v>33704868</v>
      </c>
      <c r="H75" s="24">
        <v>33704868</v>
      </c>
      <c r="I75" s="24">
        <v>33987978</v>
      </c>
      <c r="J75" s="24">
        <v>22663467</v>
      </c>
      <c r="K75" s="24">
        <v>34720125</v>
      </c>
      <c r="L75" s="24">
        <v>59360539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908085129</v>
      </c>
      <c r="D5" s="20">
        <v>843071330</v>
      </c>
      <c r="E5" s="21">
        <v>294811071</v>
      </c>
      <c r="F5" s="22">
        <v>5378339</v>
      </c>
      <c r="G5" s="20">
        <v>7113622</v>
      </c>
      <c r="H5" s="23">
        <v>7113622</v>
      </c>
      <c r="I5" s="24">
        <v>743907592</v>
      </c>
      <c r="J5" s="22">
        <v>47870431</v>
      </c>
      <c r="K5" s="20">
        <v>67146791</v>
      </c>
      <c r="L5" s="23">
        <v>67531920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-870486739</v>
      </c>
      <c r="D6" s="20">
        <f t="shared" si="0"/>
        <v>-778700242</v>
      </c>
      <c r="E6" s="23">
        <f t="shared" si="0"/>
        <v>-257613549</v>
      </c>
      <c r="F6" s="22">
        <f t="shared" si="0"/>
        <v>0</v>
      </c>
      <c r="G6" s="20">
        <f t="shared" si="0"/>
        <v>-3000000</v>
      </c>
      <c r="H6" s="23">
        <f t="shared" si="0"/>
        <v>-3000000</v>
      </c>
      <c r="I6" s="25">
        <f>+I75-I5</f>
        <v>-671569972</v>
      </c>
      <c r="J6" s="22">
        <f t="shared" ref="J6:L6" si="1">+J75-J5</f>
        <v>-26544799</v>
      </c>
      <c r="K6" s="20">
        <f t="shared" si="1"/>
        <v>-28606592</v>
      </c>
      <c r="L6" s="23">
        <f t="shared" si="1"/>
        <v>-28989320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37598390</v>
      </c>
      <c r="D8" s="30">
        <f t="shared" si="2"/>
        <v>64371088</v>
      </c>
      <c r="E8" s="31">
        <f t="shared" si="2"/>
        <v>37197522</v>
      </c>
      <c r="F8" s="32">
        <f t="shared" si="2"/>
        <v>5378339</v>
      </c>
      <c r="G8" s="30">
        <f t="shared" si="2"/>
        <v>4113622</v>
      </c>
      <c r="H8" s="31">
        <f t="shared" si="2"/>
        <v>4113622</v>
      </c>
      <c r="I8" s="33">
        <f>SUM(I5:I7)</f>
        <v>72337620</v>
      </c>
      <c r="J8" s="32">
        <f t="shared" ref="J8:L8" si="3">SUM(J5:J7)</f>
        <v>21325632</v>
      </c>
      <c r="K8" s="30">
        <f t="shared" si="3"/>
        <v>38540199</v>
      </c>
      <c r="L8" s="31">
        <f t="shared" si="3"/>
        <v>38542600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7714069</v>
      </c>
      <c r="D11" s="20">
        <v>55431653</v>
      </c>
      <c r="E11" s="23">
        <v>3091617</v>
      </c>
      <c r="F11" s="26">
        <v>941862</v>
      </c>
      <c r="G11" s="20">
        <v>941862</v>
      </c>
      <c r="H11" s="23">
        <v>941862</v>
      </c>
      <c r="I11" s="27">
        <v>54041614</v>
      </c>
      <c r="J11" s="26">
        <v>941862</v>
      </c>
      <c r="K11" s="20">
        <v>941862</v>
      </c>
      <c r="L11" s="23">
        <v>941862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2595721</v>
      </c>
      <c r="D13" s="20">
        <v>-1996473</v>
      </c>
      <c r="E13" s="23">
        <v>-14496208</v>
      </c>
      <c r="F13" s="26">
        <v>0</v>
      </c>
      <c r="G13" s="20">
        <v>0</v>
      </c>
      <c r="H13" s="23">
        <v>0</v>
      </c>
      <c r="I13" s="27">
        <v>-21762458</v>
      </c>
      <c r="J13" s="26">
        <v>-18731409</v>
      </c>
      <c r="K13" s="20">
        <v>-15709011</v>
      </c>
      <c r="L13" s="23">
        <v>-14703261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444488188.36826825</v>
      </c>
      <c r="D14" s="20">
        <f t="shared" si="4"/>
        <v>528395597.48621398</v>
      </c>
      <c r="E14" s="23">
        <f t="shared" si="4"/>
        <v>818870278.21069598</v>
      </c>
      <c r="F14" s="26">
        <f t="shared" si="4"/>
        <v>733192169.82741332</v>
      </c>
      <c r="G14" s="20">
        <f t="shared" si="4"/>
        <v>725654487.14294577</v>
      </c>
      <c r="H14" s="23">
        <f t="shared" si="4"/>
        <v>725654487.14294577</v>
      </c>
      <c r="I14" s="27">
        <f>-I32</f>
        <v>210774775.17695427</v>
      </c>
      <c r="J14" s="26">
        <f t="shared" ref="J14:L14" si="5">-J32</f>
        <v>938929014.63348722</v>
      </c>
      <c r="K14" s="20">
        <f t="shared" si="5"/>
        <v>487342456.62078631</v>
      </c>
      <c r="L14" s="23">
        <f t="shared" si="5"/>
        <v>-442971754.9982444</v>
      </c>
    </row>
    <row r="15" spans="1:12" ht="13.5" x14ac:dyDescent="0.25">
      <c r="A15" s="18" t="s">
        <v>32</v>
      </c>
      <c r="B15" s="19" t="s">
        <v>19</v>
      </c>
      <c r="C15" s="35">
        <v>96162775</v>
      </c>
      <c r="D15" s="35">
        <v>89074129</v>
      </c>
      <c r="E15" s="36">
        <v>86774051</v>
      </c>
      <c r="F15" s="39">
        <v>12844378</v>
      </c>
      <c r="G15" s="35">
        <v>12844378</v>
      </c>
      <c r="H15" s="36">
        <v>12844378</v>
      </c>
      <c r="I15" s="38">
        <v>86774051</v>
      </c>
      <c r="J15" s="39">
        <v>14366421</v>
      </c>
      <c r="K15" s="35">
        <v>14368521</v>
      </c>
      <c r="L15" s="36">
        <v>14420520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550960753.36826825</v>
      </c>
      <c r="D18" s="30">
        <f t="shared" si="6"/>
        <v>670904906.48621392</v>
      </c>
      <c r="E18" s="31">
        <f t="shared" si="6"/>
        <v>894239738.21069598</v>
      </c>
      <c r="F18" s="32">
        <f t="shared" si="6"/>
        <v>746978409.82741332</v>
      </c>
      <c r="G18" s="30">
        <f t="shared" si="6"/>
        <v>739440727.14294577</v>
      </c>
      <c r="H18" s="31">
        <f t="shared" si="6"/>
        <v>739440727.14294577</v>
      </c>
      <c r="I18" s="33">
        <f>SUM(I11:I17)</f>
        <v>329827982.17695427</v>
      </c>
      <c r="J18" s="32">
        <f t="shared" ref="J18:L18" si="7">SUM(J11:J17)</f>
        <v>935505888.63348722</v>
      </c>
      <c r="K18" s="30">
        <f t="shared" si="7"/>
        <v>486943828.62078631</v>
      </c>
      <c r="L18" s="31">
        <f t="shared" si="7"/>
        <v>-442312633.9982444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-513362363.36826825</v>
      </c>
      <c r="D19" s="42">
        <f t="shared" si="8"/>
        <v>-606533818.48621392</v>
      </c>
      <c r="E19" s="43">
        <f t="shared" si="8"/>
        <v>-857042216.21069598</v>
      </c>
      <c r="F19" s="44">
        <f t="shared" si="8"/>
        <v>-741600070.82741332</v>
      </c>
      <c r="G19" s="42">
        <f t="shared" si="8"/>
        <v>-735327105.14294577</v>
      </c>
      <c r="H19" s="45">
        <f t="shared" si="8"/>
        <v>-735327105.14294577</v>
      </c>
      <c r="I19" s="46">
        <f>+I8-I18</f>
        <v>-257490362.17695427</v>
      </c>
      <c r="J19" s="47">
        <f t="shared" ref="J19:L19" si="9">+J8-J18</f>
        <v>-914180256.63348722</v>
      </c>
      <c r="K19" s="42">
        <f t="shared" si="9"/>
        <v>-448403629.62078631</v>
      </c>
      <c r="L19" s="43">
        <f t="shared" si="9"/>
        <v>480855233.9982444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-513362363.36826825</v>
      </c>
      <c r="D21" s="42">
        <f t="shared" ref="D21:L21" si="10">+D19-D20</f>
        <v>-606533818.48621392</v>
      </c>
      <c r="E21" s="43">
        <f t="shared" si="10"/>
        <v>-857042216.21069598</v>
      </c>
      <c r="F21" s="44">
        <f t="shared" si="10"/>
        <v>-741600070.82741332</v>
      </c>
      <c r="G21" s="42">
        <f t="shared" si="10"/>
        <v>-735327105.14294577</v>
      </c>
      <c r="H21" s="45">
        <f t="shared" si="10"/>
        <v>-735327105.14294577</v>
      </c>
      <c r="I21" s="46">
        <f t="shared" si="10"/>
        <v>-257490362.17695427</v>
      </c>
      <c r="J21" s="47">
        <f t="shared" si="10"/>
        <v>-914180256.63348722</v>
      </c>
      <c r="K21" s="42">
        <f t="shared" si="10"/>
        <v>-448403629.62078631</v>
      </c>
      <c r="L21" s="43">
        <f t="shared" si="10"/>
        <v>480855233.9982444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160941009.63173172</v>
      </c>
      <c r="D29" s="24">
        <f t="shared" ref="D29:L29" si="11">D35*D36</f>
        <v>335137589.51378602</v>
      </c>
      <c r="E29" s="24">
        <f t="shared" si="11"/>
        <v>401835084.78930402</v>
      </c>
      <c r="F29" s="24">
        <f t="shared" si="11"/>
        <v>257426320.17258674</v>
      </c>
      <c r="G29" s="24">
        <f t="shared" si="11"/>
        <v>264964002.85705417</v>
      </c>
      <c r="H29" s="24">
        <f t="shared" si="11"/>
        <v>264964002.85705417</v>
      </c>
      <c r="I29" s="24">
        <f t="shared" si="11"/>
        <v>1142919089.8230457</v>
      </c>
      <c r="J29" s="24">
        <f t="shared" si="11"/>
        <v>387571185.36651272</v>
      </c>
      <c r="K29" s="24">
        <f t="shared" si="11"/>
        <v>401412677.37921369</v>
      </c>
      <c r="L29" s="24">
        <f t="shared" si="11"/>
        <v>443880509.9982444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605429198</v>
      </c>
      <c r="D31" s="24">
        <v>863533187</v>
      </c>
      <c r="E31" s="24">
        <v>1220705363</v>
      </c>
      <c r="F31" s="24">
        <v>990618490</v>
      </c>
      <c r="G31" s="24">
        <v>990618490</v>
      </c>
      <c r="H31" s="24">
        <v>990618490</v>
      </c>
      <c r="I31" s="24">
        <v>1353693865</v>
      </c>
      <c r="J31" s="24">
        <v>1326500200</v>
      </c>
      <c r="K31" s="24">
        <v>888755134</v>
      </c>
      <c r="L31" s="24">
        <v>908755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-444488188.36826825</v>
      </c>
      <c r="D32" s="54">
        <f t="shared" si="12"/>
        <v>-528395597.48621398</v>
      </c>
      <c r="E32" s="54">
        <f t="shared" si="12"/>
        <v>-818870278.21069598</v>
      </c>
      <c r="F32" s="54">
        <f t="shared" si="12"/>
        <v>-733192169.82741332</v>
      </c>
      <c r="G32" s="54">
        <f t="shared" si="12"/>
        <v>-725654487.14294577</v>
      </c>
      <c r="H32" s="54">
        <f t="shared" si="12"/>
        <v>-725654487.14294577</v>
      </c>
      <c r="I32" s="54">
        <f>+I29-I31</f>
        <v>-210774775.17695427</v>
      </c>
      <c r="J32" s="54">
        <f t="shared" ref="J32:L32" si="13">+J29-J31</f>
        <v>-938929014.63348722</v>
      </c>
      <c r="K32" s="54">
        <f t="shared" si="13"/>
        <v>-487342456.62078631</v>
      </c>
      <c r="L32" s="54">
        <f t="shared" si="13"/>
        <v>442971754.9982444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55485497</v>
      </c>
      <c r="D35" s="24">
        <v>115931765</v>
      </c>
      <c r="E35" s="24">
        <v>157528119</v>
      </c>
      <c r="F35" s="24">
        <v>280832945</v>
      </c>
      <c r="G35" s="24">
        <v>280832945</v>
      </c>
      <c r="H35" s="24">
        <v>280832945</v>
      </c>
      <c r="I35" s="24">
        <v>352452283</v>
      </c>
      <c r="J35" s="24">
        <v>466244599</v>
      </c>
      <c r="K35" s="24">
        <v>467486630</v>
      </c>
      <c r="L35" s="24">
        <v>467202728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2.9005959815360707</v>
      </c>
      <c r="D36" s="56">
        <f t="shared" si="14"/>
        <v>2.8908176246069059</v>
      </c>
      <c r="E36" s="56">
        <f t="shared" si="14"/>
        <v>2.550878454844649</v>
      </c>
      <c r="F36" s="56">
        <f t="shared" si="14"/>
        <v>0.91665285272205776</v>
      </c>
      <c r="G36" s="56">
        <f t="shared" si="14"/>
        <v>0.9434933029565109</v>
      </c>
      <c r="H36" s="56">
        <f t="shared" si="14"/>
        <v>0.9434933029565109</v>
      </c>
      <c r="I36" s="56">
        <f>IF(ISERROR(I74/I73),0,(I74/I73))</f>
        <v>3.2427626233394142</v>
      </c>
      <c r="J36" s="56">
        <f t="shared" ref="J36:L36" si="15">IF(ISERROR(J74/J73),0,(J74/J73))</f>
        <v>0.83126150136167631</v>
      </c>
      <c r="K36" s="56">
        <f t="shared" si="15"/>
        <v>0.85866129985196304</v>
      </c>
      <c r="L36" s="56">
        <f t="shared" si="15"/>
        <v>0.95008116048124702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392082952</v>
      </c>
      <c r="D73" s="24">
        <v>477492295</v>
      </c>
      <c r="E73" s="24">
        <v>451857944</v>
      </c>
      <c r="F73" s="24">
        <v>637152065</v>
      </c>
      <c r="G73" s="24">
        <v>626426722</v>
      </c>
      <c r="H73" s="24">
        <v>626426722</v>
      </c>
      <c r="I73" s="24">
        <v>576379218</v>
      </c>
      <c r="J73" s="24">
        <v>694186282</v>
      </c>
      <c r="K73" s="24">
        <v>725256019</v>
      </c>
      <c r="L73" s="24">
        <v>764598103</v>
      </c>
    </row>
    <row r="74" spans="1:12" ht="13.5" hidden="1" x14ac:dyDescent="0.25">
      <c r="A74" s="50" t="s">
        <v>59</v>
      </c>
      <c r="B74" s="50" t="s">
        <v>19</v>
      </c>
      <c r="C74" s="24">
        <v>1137274235</v>
      </c>
      <c r="D74" s="24">
        <v>1380343142</v>
      </c>
      <c r="E74" s="24">
        <v>1152634694</v>
      </c>
      <c r="F74" s="24">
        <v>584047258</v>
      </c>
      <c r="G74" s="24">
        <v>591029417</v>
      </c>
      <c r="H74" s="24">
        <v>591029417</v>
      </c>
      <c r="I74" s="24">
        <v>1869060985</v>
      </c>
      <c r="J74" s="24">
        <v>577050331</v>
      </c>
      <c r="K74" s="24">
        <v>622749276</v>
      </c>
      <c r="L74" s="24">
        <v>726430253</v>
      </c>
    </row>
    <row r="75" spans="1:12" ht="13.5" hidden="1" x14ac:dyDescent="0.25">
      <c r="A75" s="50" t="s">
        <v>60</v>
      </c>
      <c r="B75" s="50" t="s">
        <v>19</v>
      </c>
      <c r="C75" s="24">
        <v>37598390</v>
      </c>
      <c r="D75" s="24">
        <v>64371088</v>
      </c>
      <c r="E75" s="24">
        <v>37197522</v>
      </c>
      <c r="F75" s="24">
        <v>5378339</v>
      </c>
      <c r="G75" s="24">
        <v>4113622</v>
      </c>
      <c r="H75" s="24">
        <v>4113622</v>
      </c>
      <c r="I75" s="24">
        <v>72337620</v>
      </c>
      <c r="J75" s="24">
        <v>21325632</v>
      </c>
      <c r="K75" s="24">
        <v>38540199</v>
      </c>
      <c r="L75" s="24">
        <v>38542600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1390552272</v>
      </c>
      <c r="D5" s="20">
        <v>585229153</v>
      </c>
      <c r="E5" s="21">
        <v>1035968539</v>
      </c>
      <c r="F5" s="22">
        <v>624739150</v>
      </c>
      <c r="G5" s="20">
        <v>580669402</v>
      </c>
      <c r="H5" s="23">
        <v>580669402</v>
      </c>
      <c r="I5" s="24">
        <v>232373782</v>
      </c>
      <c r="J5" s="22">
        <v>351412930</v>
      </c>
      <c r="K5" s="20">
        <v>715537301</v>
      </c>
      <c r="L5" s="23">
        <v>1013097000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-1219331659</v>
      </c>
      <c r="D6" s="20">
        <f t="shared" si="0"/>
        <v>-223952842</v>
      </c>
      <c r="E6" s="23">
        <f t="shared" si="0"/>
        <v>-930290813</v>
      </c>
      <c r="F6" s="22">
        <f t="shared" si="0"/>
        <v>0</v>
      </c>
      <c r="G6" s="20">
        <f t="shared" si="0"/>
        <v>44069748</v>
      </c>
      <c r="H6" s="23">
        <f t="shared" si="0"/>
        <v>44069748</v>
      </c>
      <c r="I6" s="25">
        <f>+I75-I5</f>
        <v>-214123652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171220613</v>
      </c>
      <c r="D8" s="30">
        <f t="shared" si="2"/>
        <v>361276311</v>
      </c>
      <c r="E8" s="31">
        <f t="shared" si="2"/>
        <v>105677726</v>
      </c>
      <c r="F8" s="32">
        <f t="shared" si="2"/>
        <v>624739150</v>
      </c>
      <c r="G8" s="30">
        <f t="shared" si="2"/>
        <v>624739150</v>
      </c>
      <c r="H8" s="31">
        <f t="shared" si="2"/>
        <v>624739150</v>
      </c>
      <c r="I8" s="33">
        <f>SUM(I5:I7)</f>
        <v>18250130</v>
      </c>
      <c r="J8" s="32">
        <f t="shared" ref="J8:L8" si="3">SUM(J5:J7)</f>
        <v>351412930</v>
      </c>
      <c r="K8" s="30">
        <f t="shared" si="3"/>
        <v>715537301</v>
      </c>
      <c r="L8" s="31">
        <f t="shared" si="3"/>
        <v>1013097000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82540654</v>
      </c>
      <c r="D11" s="20">
        <v>15940589</v>
      </c>
      <c r="E11" s="23">
        <v>32395033</v>
      </c>
      <c r="F11" s="26">
        <v>0</v>
      </c>
      <c r="G11" s="20">
        <v>0</v>
      </c>
      <c r="H11" s="23">
        <v>0</v>
      </c>
      <c r="I11" s="27">
        <v>1873584</v>
      </c>
      <c r="J11" s="26">
        <v>48429044</v>
      </c>
      <c r="K11" s="20">
        <v>50656780</v>
      </c>
      <c r="L11" s="23">
        <v>52936335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36451186</v>
      </c>
      <c r="D13" s="20">
        <v>249347503</v>
      </c>
      <c r="E13" s="23">
        <v>255532409</v>
      </c>
      <c r="F13" s="26">
        <v>204338661</v>
      </c>
      <c r="G13" s="20">
        <v>204338661</v>
      </c>
      <c r="H13" s="23">
        <v>204338661</v>
      </c>
      <c r="I13" s="27">
        <v>307566172</v>
      </c>
      <c r="J13" s="26">
        <v>-451263675</v>
      </c>
      <c r="K13" s="20">
        <v>-472021805</v>
      </c>
      <c r="L13" s="23">
        <v>-493262786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-2119753169.5760984</v>
      </c>
      <c r="D14" s="20">
        <f t="shared" si="4"/>
        <v>25269903.515149236</v>
      </c>
      <c r="E14" s="23">
        <f t="shared" si="4"/>
        <v>133900856.99989939</v>
      </c>
      <c r="F14" s="26">
        <f t="shared" si="4"/>
        <v>-308298887.78322113</v>
      </c>
      <c r="G14" s="20">
        <f t="shared" si="4"/>
        <v>-335951726.01957583</v>
      </c>
      <c r="H14" s="23">
        <f t="shared" si="4"/>
        <v>-335951726.01957583</v>
      </c>
      <c r="I14" s="27">
        <f>-I32</f>
        <v>-133358752.12156343</v>
      </c>
      <c r="J14" s="26">
        <f t="shared" ref="J14:L14" si="5">-J32</f>
        <v>-1774308.258436203</v>
      </c>
      <c r="K14" s="20">
        <f t="shared" si="5"/>
        <v>43279823.502699494</v>
      </c>
      <c r="L14" s="23">
        <f t="shared" si="5"/>
        <v>117147228.92484319</v>
      </c>
    </row>
    <row r="15" spans="1:12" ht="13.5" x14ac:dyDescent="0.25">
      <c r="A15" s="18" t="s">
        <v>32</v>
      </c>
      <c r="B15" s="19" t="s">
        <v>19</v>
      </c>
      <c r="C15" s="35">
        <v>86972318</v>
      </c>
      <c r="D15" s="35">
        <v>84324875</v>
      </c>
      <c r="E15" s="36">
        <v>84324875</v>
      </c>
      <c r="F15" s="39">
        <v>84324875</v>
      </c>
      <c r="G15" s="35">
        <v>84324875</v>
      </c>
      <c r="H15" s="36">
        <v>84324875</v>
      </c>
      <c r="I15" s="38">
        <v>84324875</v>
      </c>
      <c r="J15" s="39">
        <v>88456794</v>
      </c>
      <c r="K15" s="35">
        <v>92525806</v>
      </c>
      <c r="L15" s="36">
        <v>96689467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2690061121</v>
      </c>
      <c r="D17" s="20">
        <v>2690061121</v>
      </c>
      <c r="E17" s="23">
        <v>2690061121</v>
      </c>
      <c r="F17" s="26">
        <v>0</v>
      </c>
      <c r="G17" s="20">
        <v>0</v>
      </c>
      <c r="H17" s="23">
        <v>0</v>
      </c>
      <c r="I17" s="27">
        <v>2690061121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776272109.42390156</v>
      </c>
      <c r="D18" s="30">
        <f t="shared" si="6"/>
        <v>3064943991.5151491</v>
      </c>
      <c r="E18" s="31">
        <f t="shared" si="6"/>
        <v>3196214294.9998994</v>
      </c>
      <c r="F18" s="32">
        <f t="shared" si="6"/>
        <v>-19635351.783221126</v>
      </c>
      <c r="G18" s="30">
        <f t="shared" si="6"/>
        <v>-47288190.019575834</v>
      </c>
      <c r="H18" s="31">
        <f t="shared" si="6"/>
        <v>-47288190.019575834</v>
      </c>
      <c r="I18" s="33">
        <f>SUM(I11:I17)</f>
        <v>2950466999.8784366</v>
      </c>
      <c r="J18" s="32">
        <f t="shared" ref="J18:L18" si="7">SUM(J11:J17)</f>
        <v>-316152145.2584362</v>
      </c>
      <c r="K18" s="30">
        <f t="shared" si="7"/>
        <v>-285559395.49730051</v>
      </c>
      <c r="L18" s="31">
        <f t="shared" si="7"/>
        <v>-226489755.07515681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-605051496.42390156</v>
      </c>
      <c r="D19" s="42">
        <f t="shared" si="8"/>
        <v>-2703667680.5151491</v>
      </c>
      <c r="E19" s="43">
        <f t="shared" si="8"/>
        <v>-3090536568.9998994</v>
      </c>
      <c r="F19" s="44">
        <f t="shared" si="8"/>
        <v>644374501.78322113</v>
      </c>
      <c r="G19" s="42">
        <f t="shared" si="8"/>
        <v>672027340.01957583</v>
      </c>
      <c r="H19" s="45">
        <f t="shared" si="8"/>
        <v>672027340.01957583</v>
      </c>
      <c r="I19" s="46">
        <f>+I8-I18</f>
        <v>-2932216869.8784366</v>
      </c>
      <c r="J19" s="47">
        <f t="shared" ref="J19:L19" si="9">+J8-J18</f>
        <v>667565075.2584362</v>
      </c>
      <c r="K19" s="42">
        <f t="shared" si="9"/>
        <v>1001096696.4973005</v>
      </c>
      <c r="L19" s="43">
        <f t="shared" si="9"/>
        <v>1239586755.0751567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-605051496.42390156</v>
      </c>
      <c r="D21" s="42">
        <f t="shared" ref="D21:L21" si="10">+D19-D20</f>
        <v>-2703667680.5151491</v>
      </c>
      <c r="E21" s="43">
        <f t="shared" si="10"/>
        <v>-3090536568.9998994</v>
      </c>
      <c r="F21" s="44">
        <f t="shared" si="10"/>
        <v>644374501.78322113</v>
      </c>
      <c r="G21" s="42">
        <f t="shared" si="10"/>
        <v>672027340.01957583</v>
      </c>
      <c r="H21" s="45">
        <f t="shared" si="10"/>
        <v>672027340.01957583</v>
      </c>
      <c r="I21" s="46">
        <f t="shared" si="10"/>
        <v>-2932216869.8784366</v>
      </c>
      <c r="J21" s="47">
        <f t="shared" si="10"/>
        <v>667565075.2584362</v>
      </c>
      <c r="K21" s="42">
        <f t="shared" si="10"/>
        <v>1001096696.4973005</v>
      </c>
      <c r="L21" s="43">
        <f t="shared" si="10"/>
        <v>1239586755.0751567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2391720185.5760984</v>
      </c>
      <c r="D29" s="24">
        <f t="shared" ref="D29:L29" si="11">D35*D36</f>
        <v>391378777.48485076</v>
      </c>
      <c r="E29" s="24">
        <f t="shared" si="11"/>
        <v>215379290.00010061</v>
      </c>
      <c r="F29" s="24">
        <f t="shared" si="11"/>
        <v>516825992.78322113</v>
      </c>
      <c r="G29" s="24">
        <f t="shared" si="11"/>
        <v>544478831.01957583</v>
      </c>
      <c r="H29" s="24">
        <f t="shared" si="11"/>
        <v>544478831.01957583</v>
      </c>
      <c r="I29" s="24">
        <f t="shared" si="11"/>
        <v>539007812.12156343</v>
      </c>
      <c r="J29" s="24">
        <f t="shared" si="11"/>
        <v>367034808.2584362</v>
      </c>
      <c r="K29" s="24">
        <f t="shared" si="11"/>
        <v>338782659.49730051</v>
      </c>
      <c r="L29" s="24">
        <f t="shared" si="11"/>
        <v>282108066.07515681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271967016</v>
      </c>
      <c r="D31" s="24">
        <v>416648681</v>
      </c>
      <c r="E31" s="24">
        <v>349280147</v>
      </c>
      <c r="F31" s="24">
        <v>208527105</v>
      </c>
      <c r="G31" s="24">
        <v>208527105</v>
      </c>
      <c r="H31" s="24">
        <v>208527105</v>
      </c>
      <c r="I31" s="24">
        <v>405649060</v>
      </c>
      <c r="J31" s="24">
        <v>365260500</v>
      </c>
      <c r="K31" s="24">
        <v>382062483</v>
      </c>
      <c r="L31" s="24">
        <v>399255295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2119753169.5760984</v>
      </c>
      <c r="D32" s="54">
        <f t="shared" si="12"/>
        <v>-25269903.515149236</v>
      </c>
      <c r="E32" s="54">
        <f t="shared" si="12"/>
        <v>-133900856.99989939</v>
      </c>
      <c r="F32" s="54">
        <f t="shared" si="12"/>
        <v>308298887.78322113</v>
      </c>
      <c r="G32" s="54">
        <f t="shared" si="12"/>
        <v>335951726.01957583</v>
      </c>
      <c r="H32" s="54">
        <f t="shared" si="12"/>
        <v>335951726.01957583</v>
      </c>
      <c r="I32" s="54">
        <f>+I29-I31</f>
        <v>133358752.12156343</v>
      </c>
      <c r="J32" s="54">
        <f t="shared" ref="J32:L32" si="13">+J29-J31</f>
        <v>1774308.258436203</v>
      </c>
      <c r="K32" s="54">
        <f t="shared" si="13"/>
        <v>-43279823.502699494</v>
      </c>
      <c r="L32" s="54">
        <f t="shared" si="13"/>
        <v>-117147228.92484319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420231771</v>
      </c>
      <c r="D35" s="24">
        <v>483491617</v>
      </c>
      <c r="E35" s="24">
        <v>689566491</v>
      </c>
      <c r="F35" s="24">
        <v>683862151</v>
      </c>
      <c r="G35" s="24">
        <v>683862151</v>
      </c>
      <c r="H35" s="24">
        <v>683862151</v>
      </c>
      <c r="I35" s="24">
        <v>1067822181</v>
      </c>
      <c r="J35" s="24">
        <v>649671897</v>
      </c>
      <c r="K35" s="24">
        <v>470356806</v>
      </c>
      <c r="L35" s="24">
        <v>491522861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5.6914311354533407</v>
      </c>
      <c r="D36" s="56">
        <f t="shared" si="14"/>
        <v>0.80948410215114597</v>
      </c>
      <c r="E36" s="56">
        <f t="shared" si="14"/>
        <v>0.31234013370887626</v>
      </c>
      <c r="F36" s="56">
        <f t="shared" si="14"/>
        <v>0.75574586490490114</v>
      </c>
      <c r="G36" s="56">
        <f t="shared" si="14"/>
        <v>0.79618214025062461</v>
      </c>
      <c r="H36" s="56">
        <f t="shared" si="14"/>
        <v>0.79618214025062461</v>
      </c>
      <c r="I36" s="56">
        <f>IF(ISERROR(I74/I73),0,(I74/I73))</f>
        <v>0.5047730059482286</v>
      </c>
      <c r="J36" s="56">
        <f t="shared" ref="J36:L36" si="15">IF(ISERROR(J74/J73),0,(J74/J73))</f>
        <v>0.56495410984113448</v>
      </c>
      <c r="K36" s="56">
        <f t="shared" si="15"/>
        <v>0.72026736974079308</v>
      </c>
      <c r="L36" s="56">
        <f t="shared" si="15"/>
        <v>0.57394698895837681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2690061121</v>
      </c>
      <c r="D55" s="24">
        <v>2690061121</v>
      </c>
      <c r="E55" s="24">
        <v>2690061121</v>
      </c>
      <c r="F55" s="24">
        <v>0</v>
      </c>
      <c r="G55" s="24">
        <v>0</v>
      </c>
      <c r="H55" s="24">
        <v>0</v>
      </c>
      <c r="I55" s="24">
        <v>2690061121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2690061121</v>
      </c>
      <c r="D67" s="54">
        <f t="shared" ref="D67:L67" si="18">SUM(D54:D66)</f>
        <v>2690061121</v>
      </c>
      <c r="E67" s="54">
        <f t="shared" si="18"/>
        <v>2690061121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2690061121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371692420</v>
      </c>
      <c r="D73" s="24">
        <v>369997259</v>
      </c>
      <c r="E73" s="24">
        <v>426142838</v>
      </c>
      <c r="F73" s="24">
        <v>704812690</v>
      </c>
      <c r="G73" s="24">
        <v>704812690</v>
      </c>
      <c r="H73" s="24">
        <v>704812690</v>
      </c>
      <c r="I73" s="24">
        <v>539641167</v>
      </c>
      <c r="J73" s="24">
        <v>679499282</v>
      </c>
      <c r="K73" s="24">
        <v>720269240</v>
      </c>
      <c r="L73" s="24">
        <v>763485394</v>
      </c>
    </row>
    <row r="74" spans="1:12" ht="13.5" hidden="1" x14ac:dyDescent="0.25">
      <c r="A74" s="50" t="s">
        <v>59</v>
      </c>
      <c r="B74" s="50" t="s">
        <v>19</v>
      </c>
      <c r="C74" s="24">
        <v>2115461812</v>
      </c>
      <c r="D74" s="24">
        <v>299506899</v>
      </c>
      <c r="E74" s="24">
        <v>133101511</v>
      </c>
      <c r="F74" s="24">
        <v>532659276</v>
      </c>
      <c r="G74" s="24">
        <v>561159276</v>
      </c>
      <c r="H74" s="24">
        <v>561159276</v>
      </c>
      <c r="I74" s="24">
        <v>272396294</v>
      </c>
      <c r="J74" s="24">
        <v>383885912</v>
      </c>
      <c r="K74" s="24">
        <v>518786431</v>
      </c>
      <c r="L74" s="24">
        <v>438200143</v>
      </c>
    </row>
    <row r="75" spans="1:12" ht="13.5" hidden="1" x14ac:dyDescent="0.25">
      <c r="A75" s="50" t="s">
        <v>60</v>
      </c>
      <c r="B75" s="50" t="s">
        <v>19</v>
      </c>
      <c r="C75" s="24">
        <v>171220613</v>
      </c>
      <c r="D75" s="24">
        <v>361276311</v>
      </c>
      <c r="E75" s="24">
        <v>105677726</v>
      </c>
      <c r="F75" s="24">
        <v>624739150</v>
      </c>
      <c r="G75" s="24">
        <v>624739150</v>
      </c>
      <c r="H75" s="24">
        <v>624739150</v>
      </c>
      <c r="I75" s="24">
        <v>18250130</v>
      </c>
      <c r="J75" s="24">
        <v>351412930</v>
      </c>
      <c r="K75" s="24">
        <v>715537301</v>
      </c>
      <c r="L75" s="24">
        <v>1013097000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333927404</v>
      </c>
      <c r="D5" s="20">
        <v>159765833</v>
      </c>
      <c r="E5" s="21">
        <v>143810948</v>
      </c>
      <c r="F5" s="22">
        <v>86800548</v>
      </c>
      <c r="G5" s="20">
        <v>102788783</v>
      </c>
      <c r="H5" s="23">
        <v>102788783</v>
      </c>
      <c r="I5" s="24">
        <v>200286898</v>
      </c>
      <c r="J5" s="22">
        <v>125064267</v>
      </c>
      <c r="K5" s="20">
        <v>205384703</v>
      </c>
      <c r="L5" s="23">
        <v>284885746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-223398208</v>
      </c>
      <c r="D6" s="20">
        <f t="shared" si="0"/>
        <v>-82452504</v>
      </c>
      <c r="E6" s="23">
        <f t="shared" si="0"/>
        <v>-98058644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-147384490</v>
      </c>
      <c r="J6" s="22">
        <f t="shared" ref="J6:L6" si="1">+J75-J5</f>
        <v>4</v>
      </c>
      <c r="K6" s="20">
        <f t="shared" si="1"/>
        <v>0</v>
      </c>
      <c r="L6" s="23">
        <f t="shared" si="1"/>
        <v>-4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110529196</v>
      </c>
      <c r="D8" s="30">
        <f t="shared" si="2"/>
        <v>77313329</v>
      </c>
      <c r="E8" s="31">
        <f t="shared" si="2"/>
        <v>45752304</v>
      </c>
      <c r="F8" s="32">
        <f t="shared" si="2"/>
        <v>86800548</v>
      </c>
      <c r="G8" s="30">
        <f t="shared" si="2"/>
        <v>102788783</v>
      </c>
      <c r="H8" s="31">
        <f t="shared" si="2"/>
        <v>102788783</v>
      </c>
      <c r="I8" s="33">
        <f>SUM(I5:I7)</f>
        <v>52902408</v>
      </c>
      <c r="J8" s="32">
        <f t="shared" ref="J8:L8" si="3">SUM(J5:J7)</f>
        <v>125064271</v>
      </c>
      <c r="K8" s="30">
        <f t="shared" si="3"/>
        <v>205384703</v>
      </c>
      <c r="L8" s="31">
        <f t="shared" si="3"/>
        <v>284885742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682216</v>
      </c>
      <c r="D11" s="20">
        <v>5588083</v>
      </c>
      <c r="E11" s="23">
        <v>40471</v>
      </c>
      <c r="F11" s="26">
        <v>0</v>
      </c>
      <c r="G11" s="20">
        <v>42900</v>
      </c>
      <c r="H11" s="23">
        <v>42900</v>
      </c>
      <c r="I11" s="27">
        <v>19366103</v>
      </c>
      <c r="J11" s="26">
        <v>42455</v>
      </c>
      <c r="K11" s="20">
        <v>44408</v>
      </c>
      <c r="L11" s="23">
        <v>46451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-69842322</v>
      </c>
      <c r="D13" s="20">
        <v>-84577843</v>
      </c>
      <c r="E13" s="23">
        <v>-104441588</v>
      </c>
      <c r="F13" s="26">
        <v>-3374388</v>
      </c>
      <c r="G13" s="20">
        <v>-8072994</v>
      </c>
      <c r="H13" s="23">
        <v>-8072994</v>
      </c>
      <c r="I13" s="27">
        <v>-122735567</v>
      </c>
      <c r="J13" s="26">
        <v>-11034905</v>
      </c>
      <c r="K13" s="20">
        <v>-11497950</v>
      </c>
      <c r="L13" s="23">
        <v>-12079949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48254704.39145793</v>
      </c>
      <c r="D14" s="20">
        <f t="shared" si="4"/>
        <v>20062182.102216791</v>
      </c>
      <c r="E14" s="23">
        <f t="shared" si="4"/>
        <v>42894623.229995817</v>
      </c>
      <c r="F14" s="26">
        <f t="shared" si="4"/>
        <v>-96346231.795648143</v>
      </c>
      <c r="G14" s="20">
        <f t="shared" si="4"/>
        <v>23545900.124382086</v>
      </c>
      <c r="H14" s="23">
        <f t="shared" si="4"/>
        <v>23545900.124382086</v>
      </c>
      <c r="I14" s="27">
        <f>-I32</f>
        <v>12159344.114003934</v>
      </c>
      <c r="J14" s="26">
        <f t="shared" ref="J14:L14" si="5">-J32</f>
        <v>44369014.919997193</v>
      </c>
      <c r="K14" s="20">
        <f t="shared" si="5"/>
        <v>46222369.391031742</v>
      </c>
      <c r="L14" s="23">
        <f t="shared" si="5"/>
        <v>48975332.866899572</v>
      </c>
    </row>
    <row r="15" spans="1:12" ht="13.5" x14ac:dyDescent="0.25">
      <c r="A15" s="18" t="s">
        <v>32</v>
      </c>
      <c r="B15" s="19" t="s">
        <v>19</v>
      </c>
      <c r="C15" s="35">
        <v>28028236</v>
      </c>
      <c r="D15" s="35">
        <v>42953014</v>
      </c>
      <c r="E15" s="36">
        <v>19161777</v>
      </c>
      <c r="F15" s="39">
        <v>42953000</v>
      </c>
      <c r="G15" s="35">
        <v>27390652</v>
      </c>
      <c r="H15" s="36">
        <v>27390652</v>
      </c>
      <c r="I15" s="38">
        <v>15709911</v>
      </c>
      <c r="J15" s="39">
        <v>33781000</v>
      </c>
      <c r="K15" s="35">
        <v>35334926</v>
      </c>
      <c r="L15" s="36">
        <v>36960333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7122834.3914579302</v>
      </c>
      <c r="D18" s="30">
        <f t="shared" si="6"/>
        <v>-15974563.897783205</v>
      </c>
      <c r="E18" s="31">
        <f t="shared" si="6"/>
        <v>-42344716.770004183</v>
      </c>
      <c r="F18" s="32">
        <f t="shared" si="6"/>
        <v>-56767619.795648143</v>
      </c>
      <c r="G18" s="30">
        <f t="shared" si="6"/>
        <v>42906458.124382086</v>
      </c>
      <c r="H18" s="31">
        <f t="shared" si="6"/>
        <v>42906458.124382086</v>
      </c>
      <c r="I18" s="33">
        <f>SUM(I11:I17)</f>
        <v>-75500208.885996073</v>
      </c>
      <c r="J18" s="32">
        <f t="shared" ref="J18:L18" si="7">SUM(J11:J17)</f>
        <v>67157564.919997185</v>
      </c>
      <c r="K18" s="30">
        <f t="shared" si="7"/>
        <v>70103753.391031742</v>
      </c>
      <c r="L18" s="31">
        <f t="shared" si="7"/>
        <v>73902167.86689958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103406361.60854207</v>
      </c>
      <c r="D19" s="42">
        <f t="shared" si="8"/>
        <v>93287892.897783205</v>
      </c>
      <c r="E19" s="43">
        <f t="shared" si="8"/>
        <v>88097020.770004183</v>
      </c>
      <c r="F19" s="44">
        <f t="shared" si="8"/>
        <v>143568167.79564816</v>
      </c>
      <c r="G19" s="42">
        <f t="shared" si="8"/>
        <v>59882324.875617914</v>
      </c>
      <c r="H19" s="45">
        <f t="shared" si="8"/>
        <v>59882324.875617914</v>
      </c>
      <c r="I19" s="46">
        <f>+I8-I18</f>
        <v>128402616.88599607</v>
      </c>
      <c r="J19" s="47">
        <f t="shared" ref="J19:L19" si="9">+J8-J18</f>
        <v>57906706.080002815</v>
      </c>
      <c r="K19" s="42">
        <f t="shared" si="9"/>
        <v>135280949.60896826</v>
      </c>
      <c r="L19" s="43">
        <f t="shared" si="9"/>
        <v>210983574.13310042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103406361.60854207</v>
      </c>
      <c r="D21" s="42">
        <f t="shared" ref="D21:L21" si="10">+D19-D20</f>
        <v>93287892.897783205</v>
      </c>
      <c r="E21" s="43">
        <f t="shared" si="10"/>
        <v>88097020.770004183</v>
      </c>
      <c r="F21" s="44">
        <f t="shared" si="10"/>
        <v>143568167.79564816</v>
      </c>
      <c r="G21" s="42">
        <f t="shared" si="10"/>
        <v>59882324.875617914</v>
      </c>
      <c r="H21" s="45">
        <f t="shared" si="10"/>
        <v>59882324.875617914</v>
      </c>
      <c r="I21" s="46">
        <f t="shared" si="10"/>
        <v>128402616.88599607</v>
      </c>
      <c r="J21" s="47">
        <f t="shared" si="10"/>
        <v>57906706.080002815</v>
      </c>
      <c r="K21" s="42">
        <f t="shared" si="10"/>
        <v>135280949.60896826</v>
      </c>
      <c r="L21" s="43">
        <f t="shared" si="10"/>
        <v>210983574.13310042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13755747.608542066</v>
      </c>
      <c r="D29" s="24">
        <f t="shared" ref="D29:L29" si="11">D35*D36</f>
        <v>29225513.897783209</v>
      </c>
      <c r="E29" s="24">
        <f t="shared" si="11"/>
        <v>18628758.770004183</v>
      </c>
      <c r="F29" s="24">
        <f t="shared" si="11"/>
        <v>131156443.79564814</v>
      </c>
      <c r="G29" s="24">
        <f t="shared" si="11"/>
        <v>33962258.875617914</v>
      </c>
      <c r="H29" s="24">
        <f t="shared" si="11"/>
        <v>33962258.875617914</v>
      </c>
      <c r="I29" s="24">
        <f t="shared" si="11"/>
        <v>29744225.885996066</v>
      </c>
      <c r="J29" s="24">
        <f t="shared" si="11"/>
        <v>47678944.080002807</v>
      </c>
      <c r="K29" s="24">
        <f t="shared" si="11"/>
        <v>49718152.608968258</v>
      </c>
      <c r="L29" s="24">
        <f t="shared" si="11"/>
        <v>51775932.133100428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62010452</v>
      </c>
      <c r="D31" s="24">
        <v>49287696</v>
      </c>
      <c r="E31" s="24">
        <v>61523382</v>
      </c>
      <c r="F31" s="24">
        <v>34810212</v>
      </c>
      <c r="G31" s="24">
        <v>57508159</v>
      </c>
      <c r="H31" s="24">
        <v>57508159</v>
      </c>
      <c r="I31" s="24">
        <v>41903570</v>
      </c>
      <c r="J31" s="24">
        <v>92047959</v>
      </c>
      <c r="K31" s="24">
        <v>95940522</v>
      </c>
      <c r="L31" s="24">
        <v>100751265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-48254704.39145793</v>
      </c>
      <c r="D32" s="54">
        <f t="shared" si="12"/>
        <v>-20062182.102216791</v>
      </c>
      <c r="E32" s="54">
        <f t="shared" si="12"/>
        <v>-42894623.229995817</v>
      </c>
      <c r="F32" s="54">
        <f t="shared" si="12"/>
        <v>96346231.795648143</v>
      </c>
      <c r="G32" s="54">
        <f t="shared" si="12"/>
        <v>-23545900.124382086</v>
      </c>
      <c r="H32" s="54">
        <f t="shared" si="12"/>
        <v>-23545900.124382086</v>
      </c>
      <c r="I32" s="54">
        <f>+I29-I31</f>
        <v>-12159344.114003934</v>
      </c>
      <c r="J32" s="54">
        <f t="shared" ref="J32:L32" si="13">+J29-J31</f>
        <v>-44369014.919997193</v>
      </c>
      <c r="K32" s="54">
        <f t="shared" si="13"/>
        <v>-46222369.391031742</v>
      </c>
      <c r="L32" s="54">
        <f t="shared" si="13"/>
        <v>-48975332.866899572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27084602</v>
      </c>
      <c r="D35" s="24">
        <v>38666531</v>
      </c>
      <c r="E35" s="24">
        <v>30959264</v>
      </c>
      <c r="F35" s="24">
        <v>123090828</v>
      </c>
      <c r="G35" s="24">
        <v>35644328</v>
      </c>
      <c r="H35" s="24">
        <v>35644328</v>
      </c>
      <c r="I35" s="24">
        <v>49806077</v>
      </c>
      <c r="J35" s="24">
        <v>42944128</v>
      </c>
      <c r="K35" s="24">
        <v>44920558</v>
      </c>
      <c r="L35" s="24">
        <v>46980053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0.50788073638822773</v>
      </c>
      <c r="D36" s="56">
        <f t="shared" si="14"/>
        <v>0.75583490791514785</v>
      </c>
      <c r="E36" s="56">
        <f t="shared" si="14"/>
        <v>0.60171839905509972</v>
      </c>
      <c r="F36" s="56">
        <f t="shared" si="14"/>
        <v>1.065525725406999</v>
      </c>
      <c r="G36" s="56">
        <f t="shared" si="14"/>
        <v>0.95280962726013285</v>
      </c>
      <c r="H36" s="56">
        <f t="shared" si="14"/>
        <v>0.95280962726013285</v>
      </c>
      <c r="I36" s="56">
        <f>IF(ISERROR(I74/I73),0,(I74/I73))</f>
        <v>0.59720073688991937</v>
      </c>
      <c r="J36" s="56">
        <f t="shared" ref="J36:L36" si="15">IF(ISERROR(J74/J73),0,(J74/J73))</f>
        <v>1.1102552619068853</v>
      </c>
      <c r="K36" s="56">
        <f t="shared" si="15"/>
        <v>1.1068017589845669</v>
      </c>
      <c r="L36" s="56">
        <f t="shared" si="15"/>
        <v>1.1020833061448532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79007401</v>
      </c>
      <c r="D73" s="24">
        <v>74332964</v>
      </c>
      <c r="E73" s="24">
        <v>75944525</v>
      </c>
      <c r="F73" s="24">
        <v>203102948</v>
      </c>
      <c r="G73" s="24">
        <v>207161661</v>
      </c>
      <c r="H73" s="24">
        <v>207161661</v>
      </c>
      <c r="I73" s="24">
        <v>91140343</v>
      </c>
      <c r="J73" s="24">
        <v>224795312</v>
      </c>
      <c r="K73" s="24">
        <v>239948211</v>
      </c>
      <c r="L73" s="24">
        <v>266044048</v>
      </c>
    </row>
    <row r="74" spans="1:12" ht="13.5" hidden="1" x14ac:dyDescent="0.25">
      <c r="A74" s="50" t="s">
        <v>59</v>
      </c>
      <c r="B74" s="50" t="s">
        <v>19</v>
      </c>
      <c r="C74" s="24">
        <v>40126337</v>
      </c>
      <c r="D74" s="24">
        <v>56183449</v>
      </c>
      <c r="E74" s="24">
        <v>45697218</v>
      </c>
      <c r="F74" s="24">
        <v>216411416</v>
      </c>
      <c r="G74" s="24">
        <v>197385625</v>
      </c>
      <c r="H74" s="24">
        <v>197385625</v>
      </c>
      <c r="I74" s="24">
        <v>54429080</v>
      </c>
      <c r="J74" s="24">
        <v>249580178</v>
      </c>
      <c r="K74" s="24">
        <v>265575102</v>
      </c>
      <c r="L74" s="24">
        <v>293202704</v>
      </c>
    </row>
    <row r="75" spans="1:12" ht="13.5" hidden="1" x14ac:dyDescent="0.25">
      <c r="A75" s="50" t="s">
        <v>60</v>
      </c>
      <c r="B75" s="50" t="s">
        <v>19</v>
      </c>
      <c r="C75" s="24">
        <v>110529196</v>
      </c>
      <c r="D75" s="24">
        <v>77313329</v>
      </c>
      <c r="E75" s="24">
        <v>45752304</v>
      </c>
      <c r="F75" s="24">
        <v>86800548</v>
      </c>
      <c r="G75" s="24">
        <v>102788783</v>
      </c>
      <c r="H75" s="24">
        <v>102788783</v>
      </c>
      <c r="I75" s="24">
        <v>52902408</v>
      </c>
      <c r="J75" s="24">
        <v>125064271</v>
      </c>
      <c r="K75" s="24">
        <v>205384703</v>
      </c>
      <c r="L75" s="24">
        <v>284885742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466888330</v>
      </c>
      <c r="D5" s="20">
        <v>877023282</v>
      </c>
      <c r="E5" s="21">
        <v>987399443</v>
      </c>
      <c r="F5" s="22">
        <v>304751959</v>
      </c>
      <c r="G5" s="20">
        <v>390175933</v>
      </c>
      <c r="H5" s="23">
        <v>390175933</v>
      </c>
      <c r="I5" s="24">
        <v>343167367</v>
      </c>
      <c r="J5" s="22">
        <v>257984456</v>
      </c>
      <c r="K5" s="20">
        <v>144156034</v>
      </c>
      <c r="L5" s="23">
        <v>123820462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-24669194</v>
      </c>
      <c r="D6" s="20">
        <f t="shared" si="0"/>
        <v>-419010239</v>
      </c>
      <c r="E6" s="23">
        <f t="shared" si="0"/>
        <v>-489573028</v>
      </c>
      <c r="F6" s="22">
        <f t="shared" si="0"/>
        <v>29226568</v>
      </c>
      <c r="G6" s="20">
        <f t="shared" si="0"/>
        <v>213543</v>
      </c>
      <c r="H6" s="23">
        <f t="shared" si="0"/>
        <v>213543</v>
      </c>
      <c r="I6" s="25">
        <f>+I75-I5</f>
        <v>-334117963</v>
      </c>
      <c r="J6" s="22">
        <f t="shared" ref="J6:L6" si="1">+J75-J5</f>
        <v>-843153</v>
      </c>
      <c r="K6" s="20">
        <f t="shared" si="1"/>
        <v>53601440</v>
      </c>
      <c r="L6" s="23">
        <f t="shared" si="1"/>
        <v>-1471573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442219136</v>
      </c>
      <c r="D8" s="30">
        <f t="shared" si="2"/>
        <v>458013043</v>
      </c>
      <c r="E8" s="31">
        <f t="shared" si="2"/>
        <v>497826415</v>
      </c>
      <c r="F8" s="32">
        <f t="shared" si="2"/>
        <v>333978527</v>
      </c>
      <c r="G8" s="30">
        <f t="shared" si="2"/>
        <v>390389476</v>
      </c>
      <c r="H8" s="31">
        <f t="shared" si="2"/>
        <v>390389476</v>
      </c>
      <c r="I8" s="33">
        <f>SUM(I5:I7)</f>
        <v>9049404</v>
      </c>
      <c r="J8" s="32">
        <f t="shared" ref="J8:L8" si="3">SUM(J5:J7)</f>
        <v>257141303</v>
      </c>
      <c r="K8" s="30">
        <f t="shared" si="3"/>
        <v>197757474</v>
      </c>
      <c r="L8" s="31">
        <f t="shared" si="3"/>
        <v>122348889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35013322</v>
      </c>
      <c r="D11" s="20">
        <v>23654626</v>
      </c>
      <c r="E11" s="23">
        <v>27074730</v>
      </c>
      <c r="F11" s="26">
        <v>12805218</v>
      </c>
      <c r="G11" s="20">
        <v>23775801</v>
      </c>
      <c r="H11" s="23">
        <v>23775801</v>
      </c>
      <c r="I11" s="27">
        <v>18862394</v>
      </c>
      <c r="J11" s="26">
        <v>11785396</v>
      </c>
      <c r="K11" s="20">
        <v>11785394</v>
      </c>
      <c r="L11" s="23">
        <v>11785394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-5363716</v>
      </c>
      <c r="D13" s="20">
        <v>-4999016</v>
      </c>
      <c r="E13" s="23">
        <v>-6804796</v>
      </c>
      <c r="F13" s="26">
        <v>-3558084</v>
      </c>
      <c r="G13" s="20">
        <v>-6805156</v>
      </c>
      <c r="H13" s="23">
        <v>-6805156</v>
      </c>
      <c r="I13" s="27">
        <v>3671430</v>
      </c>
      <c r="J13" s="26">
        <v>-6124641</v>
      </c>
      <c r="K13" s="20">
        <v>-5512175</v>
      </c>
      <c r="L13" s="23">
        <v>-4960959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-10724138.840440668</v>
      </c>
      <c r="D14" s="20">
        <f t="shared" si="4"/>
        <v>-114925200.90931179</v>
      </c>
      <c r="E14" s="23">
        <f t="shared" si="4"/>
        <v>-113205405.76769733</v>
      </c>
      <c r="F14" s="26">
        <f t="shared" si="4"/>
        <v>-8470228.5406719036</v>
      </c>
      <c r="G14" s="20">
        <f t="shared" si="4"/>
        <v>-3957710.3221362419</v>
      </c>
      <c r="H14" s="23">
        <f t="shared" si="4"/>
        <v>-3957710.3221362419</v>
      </c>
      <c r="I14" s="27">
        <f>-I32</f>
        <v>-121200493.27202439</v>
      </c>
      <c r="J14" s="26">
        <f t="shared" ref="J14:L14" si="5">-J32</f>
        <v>-2243865.6007619165</v>
      </c>
      <c r="K14" s="20">
        <f t="shared" si="5"/>
        <v>-4576433.3548332453</v>
      </c>
      <c r="L14" s="23">
        <f t="shared" si="5"/>
        <v>-5784155.1097728088</v>
      </c>
    </row>
    <row r="15" spans="1:12" ht="13.5" x14ac:dyDescent="0.25">
      <c r="A15" s="18" t="s">
        <v>32</v>
      </c>
      <c r="B15" s="19" t="s">
        <v>19</v>
      </c>
      <c r="C15" s="35">
        <v>16308248</v>
      </c>
      <c r="D15" s="35">
        <v>21962802</v>
      </c>
      <c r="E15" s="36">
        <v>27001051</v>
      </c>
      <c r="F15" s="39">
        <v>20525537</v>
      </c>
      <c r="G15" s="35">
        <v>21642240</v>
      </c>
      <c r="H15" s="36">
        <v>21642240</v>
      </c>
      <c r="I15" s="38">
        <v>-15480217</v>
      </c>
      <c r="J15" s="39">
        <v>22858951</v>
      </c>
      <c r="K15" s="35">
        <v>24125233</v>
      </c>
      <c r="L15" s="36">
        <v>25489576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243724505</v>
      </c>
      <c r="D17" s="20">
        <v>258644007</v>
      </c>
      <c r="E17" s="23">
        <v>274631676</v>
      </c>
      <c r="F17" s="26">
        <v>302211835</v>
      </c>
      <c r="G17" s="20">
        <v>330234787</v>
      </c>
      <c r="H17" s="23">
        <v>330234787</v>
      </c>
      <c r="I17" s="27">
        <v>0</v>
      </c>
      <c r="J17" s="26">
        <v>218466689</v>
      </c>
      <c r="K17" s="20">
        <v>162107795</v>
      </c>
      <c r="L17" s="23">
        <v>87514206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278958220.15955931</v>
      </c>
      <c r="D18" s="30">
        <f t="shared" si="6"/>
        <v>184337218.09068823</v>
      </c>
      <c r="E18" s="31">
        <f t="shared" si="6"/>
        <v>208697255.23230267</v>
      </c>
      <c r="F18" s="32">
        <f t="shared" si="6"/>
        <v>323514277.45932811</v>
      </c>
      <c r="G18" s="30">
        <f t="shared" si="6"/>
        <v>364889961.67786378</v>
      </c>
      <c r="H18" s="31">
        <f t="shared" si="6"/>
        <v>364889961.67786378</v>
      </c>
      <c r="I18" s="33">
        <f>SUM(I11:I17)</f>
        <v>-114146886.27202439</v>
      </c>
      <c r="J18" s="32">
        <f t="shared" ref="J18:L18" si="7">SUM(J11:J17)</f>
        <v>244742529.39923808</v>
      </c>
      <c r="K18" s="30">
        <f t="shared" si="7"/>
        <v>187929813.64516675</v>
      </c>
      <c r="L18" s="31">
        <f t="shared" si="7"/>
        <v>114044061.8902272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163260915.84044069</v>
      </c>
      <c r="D19" s="42">
        <f t="shared" si="8"/>
        <v>273675824.90931177</v>
      </c>
      <c r="E19" s="43">
        <f t="shared" si="8"/>
        <v>289129159.76769733</v>
      </c>
      <c r="F19" s="44">
        <f t="shared" si="8"/>
        <v>10464249.540671885</v>
      </c>
      <c r="G19" s="42">
        <f t="shared" si="8"/>
        <v>25499514.322136223</v>
      </c>
      <c r="H19" s="45">
        <f t="shared" si="8"/>
        <v>25499514.322136223</v>
      </c>
      <c r="I19" s="46">
        <f>+I8-I18</f>
        <v>123196290.27202439</v>
      </c>
      <c r="J19" s="47">
        <f t="shared" ref="J19:L19" si="9">+J8-J18</f>
        <v>12398773.60076192</v>
      </c>
      <c r="K19" s="42">
        <f t="shared" si="9"/>
        <v>9827660.3548332453</v>
      </c>
      <c r="L19" s="43">
        <f t="shared" si="9"/>
        <v>8304827.1097728014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163260915.84044069</v>
      </c>
      <c r="D21" s="42">
        <f t="shared" ref="D21:L21" si="10">+D19-D20</f>
        <v>273675824.90931177</v>
      </c>
      <c r="E21" s="43">
        <f t="shared" si="10"/>
        <v>289129159.76769733</v>
      </c>
      <c r="F21" s="44">
        <f t="shared" si="10"/>
        <v>10464249.540671885</v>
      </c>
      <c r="G21" s="42">
        <f t="shared" si="10"/>
        <v>25499514.322136223</v>
      </c>
      <c r="H21" s="45">
        <f t="shared" si="10"/>
        <v>25499514.322136223</v>
      </c>
      <c r="I21" s="46">
        <f t="shared" si="10"/>
        <v>123196290.27202439</v>
      </c>
      <c r="J21" s="47">
        <f t="shared" si="10"/>
        <v>12398773.60076192</v>
      </c>
      <c r="K21" s="42">
        <f t="shared" si="10"/>
        <v>9827660.3548332453</v>
      </c>
      <c r="L21" s="43">
        <f t="shared" si="10"/>
        <v>8304827.1097728014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20453330.840440668</v>
      </c>
      <c r="D29" s="24">
        <f t="shared" ref="D29:L29" si="11">D35*D36</f>
        <v>125175500.90931179</v>
      </c>
      <c r="E29" s="24">
        <f t="shared" si="11"/>
        <v>125126238.76769733</v>
      </c>
      <c r="F29" s="24">
        <f t="shared" si="11"/>
        <v>25088933.540671904</v>
      </c>
      <c r="G29" s="24">
        <f t="shared" si="11"/>
        <v>19529206.322136242</v>
      </c>
      <c r="H29" s="24">
        <f t="shared" si="11"/>
        <v>19529206.322136242</v>
      </c>
      <c r="I29" s="24">
        <f t="shared" si="11"/>
        <v>117182258.27202439</v>
      </c>
      <c r="J29" s="24">
        <f t="shared" si="11"/>
        <v>18540521.600761916</v>
      </c>
      <c r="K29" s="24">
        <f t="shared" si="11"/>
        <v>19787785.354833245</v>
      </c>
      <c r="L29" s="24">
        <f t="shared" si="11"/>
        <v>21107849.109772809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9729192</v>
      </c>
      <c r="D31" s="24">
        <v>10250300</v>
      </c>
      <c r="E31" s="24">
        <v>11920833</v>
      </c>
      <c r="F31" s="24">
        <v>16618705</v>
      </c>
      <c r="G31" s="24">
        <v>15571496</v>
      </c>
      <c r="H31" s="24">
        <v>15571496</v>
      </c>
      <c r="I31" s="24">
        <v>-4018235</v>
      </c>
      <c r="J31" s="24">
        <v>16296656</v>
      </c>
      <c r="K31" s="24">
        <v>15211352</v>
      </c>
      <c r="L31" s="24">
        <v>15323694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10724138.840440668</v>
      </c>
      <c r="D32" s="54">
        <f t="shared" si="12"/>
        <v>114925200.90931179</v>
      </c>
      <c r="E32" s="54">
        <f t="shared" si="12"/>
        <v>113205405.76769733</v>
      </c>
      <c r="F32" s="54">
        <f t="shared" si="12"/>
        <v>8470228.5406719036</v>
      </c>
      <c r="G32" s="54">
        <f t="shared" si="12"/>
        <v>3957710.3221362419</v>
      </c>
      <c r="H32" s="54">
        <f t="shared" si="12"/>
        <v>3957710.3221362419</v>
      </c>
      <c r="I32" s="54">
        <f>+I29-I31</f>
        <v>121200493.27202439</v>
      </c>
      <c r="J32" s="54">
        <f t="shared" ref="J32:L32" si="13">+J29-J31</f>
        <v>2243865.6007619165</v>
      </c>
      <c r="K32" s="54">
        <f t="shared" si="13"/>
        <v>4576433.3548332453</v>
      </c>
      <c r="L32" s="54">
        <f t="shared" si="13"/>
        <v>5784155.1097728088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21769143</v>
      </c>
      <c r="D35" s="24">
        <v>20682577</v>
      </c>
      <c r="E35" s="24">
        <v>21543640</v>
      </c>
      <c r="F35" s="24">
        <v>31802075</v>
      </c>
      <c r="G35" s="24">
        <v>21466983</v>
      </c>
      <c r="H35" s="24">
        <v>21466983</v>
      </c>
      <c r="I35" s="24">
        <v>21136002</v>
      </c>
      <c r="J35" s="24">
        <v>22924275</v>
      </c>
      <c r="K35" s="24">
        <v>24464387</v>
      </c>
      <c r="L35" s="24">
        <v>26096085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0.93955608819514247</v>
      </c>
      <c r="D36" s="56">
        <f t="shared" si="14"/>
        <v>6.0522197456009366</v>
      </c>
      <c r="E36" s="56">
        <f t="shared" si="14"/>
        <v>5.8080360963930575</v>
      </c>
      <c r="F36" s="56">
        <f t="shared" si="14"/>
        <v>0.78890869670208319</v>
      </c>
      <c r="G36" s="56">
        <f t="shared" si="14"/>
        <v>0.90973223028761152</v>
      </c>
      <c r="H36" s="56">
        <f t="shared" si="14"/>
        <v>0.90973223028761152</v>
      </c>
      <c r="I36" s="56">
        <f>IF(ISERROR(I74/I73),0,(I74/I73))</f>
        <v>5.5442017024801755</v>
      </c>
      <c r="J36" s="56">
        <f t="shared" ref="J36:L36" si="15">IF(ISERROR(J74/J73),0,(J74/J73))</f>
        <v>0.80877243013189803</v>
      </c>
      <c r="K36" s="56">
        <f t="shared" si="15"/>
        <v>0.80884043221002211</v>
      </c>
      <c r="L36" s="56">
        <f t="shared" si="15"/>
        <v>0.80885117862594369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208547253</v>
      </c>
      <c r="D55" s="24">
        <v>214436701</v>
      </c>
      <c r="E55" s="24">
        <v>225678807</v>
      </c>
      <c r="F55" s="24">
        <v>251663799</v>
      </c>
      <c r="G55" s="24">
        <v>300758171</v>
      </c>
      <c r="H55" s="24">
        <v>300758171</v>
      </c>
      <c r="I55" s="24">
        <v>0</v>
      </c>
      <c r="J55" s="24">
        <v>163175470</v>
      </c>
      <c r="K55" s="24">
        <v>98567705</v>
      </c>
      <c r="L55" s="24">
        <v>14505123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33723249</v>
      </c>
      <c r="D58" s="24">
        <v>42389802</v>
      </c>
      <c r="E58" s="24">
        <v>46750054</v>
      </c>
      <c r="F58" s="24">
        <v>49548036</v>
      </c>
      <c r="G58" s="24">
        <v>26503179</v>
      </c>
      <c r="H58" s="24">
        <v>26503179</v>
      </c>
      <c r="I58" s="24">
        <v>0</v>
      </c>
      <c r="J58" s="24">
        <v>51161849</v>
      </c>
      <c r="K58" s="24">
        <v>57869478</v>
      </c>
      <c r="L58" s="24">
        <v>65411917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1454003</v>
      </c>
      <c r="D60" s="24">
        <v>1817504</v>
      </c>
      <c r="E60" s="24">
        <v>2202815</v>
      </c>
      <c r="F60" s="24">
        <v>1000000</v>
      </c>
      <c r="G60" s="24">
        <v>2973437</v>
      </c>
      <c r="H60" s="24">
        <v>2973437</v>
      </c>
      <c r="I60" s="24">
        <v>0</v>
      </c>
      <c r="J60" s="24">
        <v>4129370</v>
      </c>
      <c r="K60" s="24">
        <v>5670612</v>
      </c>
      <c r="L60" s="24">
        <v>7597166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243724505</v>
      </c>
      <c r="D67" s="54">
        <f t="shared" ref="D67:L67" si="18">SUM(D54:D66)</f>
        <v>258644007</v>
      </c>
      <c r="E67" s="54">
        <f t="shared" si="18"/>
        <v>274631676</v>
      </c>
      <c r="F67" s="54">
        <f t="shared" si="18"/>
        <v>302211835</v>
      </c>
      <c r="G67" s="54">
        <f t="shared" si="18"/>
        <v>330234787</v>
      </c>
      <c r="H67" s="54">
        <f t="shared" si="18"/>
        <v>330234787</v>
      </c>
      <c r="I67" s="54">
        <f t="shared" si="18"/>
        <v>0</v>
      </c>
      <c r="J67" s="54">
        <f t="shared" si="18"/>
        <v>218466689</v>
      </c>
      <c r="K67" s="54">
        <f t="shared" si="18"/>
        <v>162107795</v>
      </c>
      <c r="L67" s="54">
        <f t="shared" si="18"/>
        <v>87514206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73076723</v>
      </c>
      <c r="D73" s="24">
        <v>76246350</v>
      </c>
      <c r="E73" s="24">
        <v>75053704</v>
      </c>
      <c r="F73" s="24">
        <v>92778204</v>
      </c>
      <c r="G73" s="24">
        <v>91397118</v>
      </c>
      <c r="H73" s="24">
        <v>91397118</v>
      </c>
      <c r="I73" s="24">
        <v>85621555</v>
      </c>
      <c r="J73" s="24">
        <v>95937521</v>
      </c>
      <c r="K73" s="24">
        <v>100213132</v>
      </c>
      <c r="L73" s="24">
        <v>104991283</v>
      </c>
    </row>
    <row r="74" spans="1:12" ht="13.5" hidden="1" x14ac:dyDescent="0.25">
      <c r="A74" s="50" t="s">
        <v>59</v>
      </c>
      <c r="B74" s="50" t="s">
        <v>19</v>
      </c>
      <c r="C74" s="24">
        <v>68659680</v>
      </c>
      <c r="D74" s="24">
        <v>461459665</v>
      </c>
      <c r="E74" s="24">
        <v>435914622</v>
      </c>
      <c r="F74" s="24">
        <v>73193532</v>
      </c>
      <c r="G74" s="24">
        <v>83146904</v>
      </c>
      <c r="H74" s="24">
        <v>83146904</v>
      </c>
      <c r="I74" s="24">
        <v>474703171</v>
      </c>
      <c r="J74" s="24">
        <v>77591622</v>
      </c>
      <c r="K74" s="24">
        <v>81056433</v>
      </c>
      <c r="L74" s="24">
        <v>84922323</v>
      </c>
    </row>
    <row r="75" spans="1:12" ht="13.5" hidden="1" x14ac:dyDescent="0.25">
      <c r="A75" s="50" t="s">
        <v>60</v>
      </c>
      <c r="B75" s="50" t="s">
        <v>19</v>
      </c>
      <c r="C75" s="24">
        <v>442219136</v>
      </c>
      <c r="D75" s="24">
        <v>458013043</v>
      </c>
      <c r="E75" s="24">
        <v>497826415</v>
      </c>
      <c r="F75" s="24">
        <v>333978527</v>
      </c>
      <c r="G75" s="24">
        <v>390389476</v>
      </c>
      <c r="H75" s="24">
        <v>390389476</v>
      </c>
      <c r="I75" s="24">
        <v>9049404</v>
      </c>
      <c r="J75" s="24">
        <v>257141303</v>
      </c>
      <c r="K75" s="24">
        <v>197757474</v>
      </c>
      <c r="L75" s="24">
        <v>122348889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-74612112</v>
      </c>
      <c r="D5" s="20">
        <v>-116600230</v>
      </c>
      <c r="E5" s="21">
        <v>-100675615</v>
      </c>
      <c r="F5" s="22">
        <v>23571774</v>
      </c>
      <c r="G5" s="20">
        <v>8405078</v>
      </c>
      <c r="H5" s="23">
        <v>8405078</v>
      </c>
      <c r="I5" s="24">
        <v>68929486</v>
      </c>
      <c r="J5" s="22">
        <v>2955900</v>
      </c>
      <c r="K5" s="20">
        <v>6263512</v>
      </c>
      <c r="L5" s="23">
        <v>8618638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85522870</v>
      </c>
      <c r="D6" s="20">
        <f t="shared" si="0"/>
        <v>141049492</v>
      </c>
      <c r="E6" s="23">
        <f t="shared" si="0"/>
        <v>106047867</v>
      </c>
      <c r="F6" s="22">
        <f t="shared" si="0"/>
        <v>1846337</v>
      </c>
      <c r="G6" s="20">
        <f t="shared" si="0"/>
        <v>22462685</v>
      </c>
      <c r="H6" s="23">
        <f t="shared" si="0"/>
        <v>22462685</v>
      </c>
      <c r="I6" s="25">
        <f>+I75-I5</f>
        <v>-44066014</v>
      </c>
      <c r="J6" s="22">
        <f t="shared" ref="J6:L6" si="1">+J75-J5</f>
        <v>1</v>
      </c>
      <c r="K6" s="20">
        <f t="shared" si="1"/>
        <v>8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10910758</v>
      </c>
      <c r="D8" s="30">
        <f t="shared" si="2"/>
        <v>24449262</v>
      </c>
      <c r="E8" s="31">
        <f t="shared" si="2"/>
        <v>5372252</v>
      </c>
      <c r="F8" s="32">
        <f t="shared" si="2"/>
        <v>25418111</v>
      </c>
      <c r="G8" s="30">
        <f t="shared" si="2"/>
        <v>30867763</v>
      </c>
      <c r="H8" s="31">
        <f t="shared" si="2"/>
        <v>30867763</v>
      </c>
      <c r="I8" s="33">
        <f>SUM(I5:I7)</f>
        <v>24863472</v>
      </c>
      <c r="J8" s="32">
        <f t="shared" ref="J8:L8" si="3">SUM(J5:J7)</f>
        <v>2955901</v>
      </c>
      <c r="K8" s="30">
        <f t="shared" si="3"/>
        <v>6263520</v>
      </c>
      <c r="L8" s="31">
        <f t="shared" si="3"/>
        <v>8618637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3295994</v>
      </c>
      <c r="D11" s="20">
        <v>3802191</v>
      </c>
      <c r="E11" s="23">
        <v>3236000</v>
      </c>
      <c r="F11" s="26">
        <v>-60000</v>
      </c>
      <c r="G11" s="20">
        <v>-60000</v>
      </c>
      <c r="H11" s="23">
        <v>-60000</v>
      </c>
      <c r="I11" s="27">
        <v>6900304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13745806</v>
      </c>
      <c r="D13" s="20">
        <v>-2561130</v>
      </c>
      <c r="E13" s="23">
        <v>13038849</v>
      </c>
      <c r="F13" s="26">
        <v>-7825713</v>
      </c>
      <c r="G13" s="20">
        <v>-8499279</v>
      </c>
      <c r="H13" s="23">
        <v>-8499279</v>
      </c>
      <c r="I13" s="27">
        <v>11147417</v>
      </c>
      <c r="J13" s="26">
        <v>-15956594</v>
      </c>
      <c r="K13" s="20">
        <v>-10836628</v>
      </c>
      <c r="L13" s="23">
        <v>-6284738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412355053.59898931</v>
      </c>
      <c r="D14" s="20">
        <f t="shared" si="4"/>
        <v>548273788</v>
      </c>
      <c r="E14" s="23">
        <f t="shared" si="4"/>
        <v>620121747.57250619</v>
      </c>
      <c r="F14" s="26">
        <f t="shared" si="4"/>
        <v>465464875.62560874</v>
      </c>
      <c r="G14" s="20">
        <f t="shared" si="4"/>
        <v>471640813.63794744</v>
      </c>
      <c r="H14" s="23">
        <f t="shared" si="4"/>
        <v>471640813.63794744</v>
      </c>
      <c r="I14" s="27">
        <f>-I32</f>
        <v>659456670.31320632</v>
      </c>
      <c r="J14" s="26">
        <f t="shared" ref="J14:L14" si="5">-J32</f>
        <v>437175864.93641889</v>
      </c>
      <c r="K14" s="20">
        <f t="shared" si="5"/>
        <v>471341724.57608867</v>
      </c>
      <c r="L14" s="23">
        <f t="shared" si="5"/>
        <v>483366571.58914638</v>
      </c>
    </row>
    <row r="15" spans="1:12" ht="13.5" x14ac:dyDescent="0.25">
      <c r="A15" s="18" t="s">
        <v>32</v>
      </c>
      <c r="B15" s="19" t="s">
        <v>19</v>
      </c>
      <c r="C15" s="35">
        <v>42858702</v>
      </c>
      <c r="D15" s="35">
        <v>48455198</v>
      </c>
      <c r="E15" s="36">
        <v>50265513</v>
      </c>
      <c r="F15" s="39">
        <v>31163691</v>
      </c>
      <c r="G15" s="35">
        <v>31163691</v>
      </c>
      <c r="H15" s="36">
        <v>31163691</v>
      </c>
      <c r="I15" s="38">
        <v>48455198</v>
      </c>
      <c r="J15" s="39">
        <v>29254513</v>
      </c>
      <c r="K15" s="35">
        <v>30600221</v>
      </c>
      <c r="L15" s="36">
        <v>31977231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472255555.59898931</v>
      </c>
      <c r="D18" s="30">
        <f t="shared" si="6"/>
        <v>597970047</v>
      </c>
      <c r="E18" s="31">
        <f t="shared" si="6"/>
        <v>686662109.57250619</v>
      </c>
      <c r="F18" s="32">
        <f t="shared" si="6"/>
        <v>488742853.62560874</v>
      </c>
      <c r="G18" s="30">
        <f t="shared" si="6"/>
        <v>494245225.63794744</v>
      </c>
      <c r="H18" s="31">
        <f t="shared" si="6"/>
        <v>494245225.63794744</v>
      </c>
      <c r="I18" s="33">
        <f>SUM(I11:I17)</f>
        <v>725959589.31320632</v>
      </c>
      <c r="J18" s="32">
        <f t="shared" ref="J18:L18" si="7">SUM(J11:J17)</f>
        <v>450473783.93641889</v>
      </c>
      <c r="K18" s="30">
        <f t="shared" si="7"/>
        <v>491105317.57608867</v>
      </c>
      <c r="L18" s="31">
        <f t="shared" si="7"/>
        <v>509059064.58914638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-461344797.59898931</v>
      </c>
      <c r="D19" s="42">
        <f t="shared" si="8"/>
        <v>-573520785</v>
      </c>
      <c r="E19" s="43">
        <f t="shared" si="8"/>
        <v>-681289857.57250619</v>
      </c>
      <c r="F19" s="44">
        <f t="shared" si="8"/>
        <v>-463324742.62560874</v>
      </c>
      <c r="G19" s="42">
        <f t="shared" si="8"/>
        <v>-463377462.63794744</v>
      </c>
      <c r="H19" s="45">
        <f t="shared" si="8"/>
        <v>-463377462.63794744</v>
      </c>
      <c r="I19" s="46">
        <f>+I8-I18</f>
        <v>-701096117.31320632</v>
      </c>
      <c r="J19" s="47">
        <f t="shared" ref="J19:L19" si="9">+J8-J18</f>
        <v>-447517882.93641889</v>
      </c>
      <c r="K19" s="42">
        <f t="shared" si="9"/>
        <v>-484841797.57608867</v>
      </c>
      <c r="L19" s="43">
        <f t="shared" si="9"/>
        <v>-500440427.58914638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-461344797.59898931</v>
      </c>
      <c r="D21" s="42">
        <f t="shared" ref="D21:L21" si="10">+D19-D20</f>
        <v>-573520785</v>
      </c>
      <c r="E21" s="43">
        <f t="shared" si="10"/>
        <v>-681289857.57250619</v>
      </c>
      <c r="F21" s="44">
        <f t="shared" si="10"/>
        <v>-463324742.62560874</v>
      </c>
      <c r="G21" s="42">
        <f t="shared" si="10"/>
        <v>-463377462.63794744</v>
      </c>
      <c r="H21" s="45">
        <f t="shared" si="10"/>
        <v>-463377462.63794744</v>
      </c>
      <c r="I21" s="46">
        <f t="shared" si="10"/>
        <v>-701096117.31320632</v>
      </c>
      <c r="J21" s="47">
        <f t="shared" si="10"/>
        <v>-447517882.93641889</v>
      </c>
      <c r="K21" s="42">
        <f t="shared" si="10"/>
        <v>-484841797.57608867</v>
      </c>
      <c r="L21" s="43">
        <f t="shared" si="10"/>
        <v>-500440427.58914638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6052.4010106634396</v>
      </c>
      <c r="D29" s="24">
        <f t="shared" ref="D29:L29" si="11">D35*D36</f>
        <v>0</v>
      </c>
      <c r="E29" s="24">
        <f t="shared" si="11"/>
        <v>3762936.4274938223</v>
      </c>
      <c r="F29" s="24">
        <f t="shared" si="11"/>
        <v>96908868.374391243</v>
      </c>
      <c r="G29" s="24">
        <f t="shared" si="11"/>
        <v>90084388.36205253</v>
      </c>
      <c r="H29" s="24">
        <f t="shared" si="11"/>
        <v>90084388.36205253</v>
      </c>
      <c r="I29" s="24">
        <f t="shared" si="11"/>
        <v>119737950.68679366</v>
      </c>
      <c r="J29" s="24">
        <f t="shared" si="11"/>
        <v>82852398.063581094</v>
      </c>
      <c r="K29" s="24">
        <f t="shared" si="11"/>
        <v>75115934.423911333</v>
      </c>
      <c r="L29" s="24">
        <f t="shared" si="11"/>
        <v>87878411.410853639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412361106</v>
      </c>
      <c r="D31" s="24">
        <v>548273788</v>
      </c>
      <c r="E31" s="24">
        <v>623884684</v>
      </c>
      <c r="F31" s="24">
        <v>562373744</v>
      </c>
      <c r="G31" s="24">
        <v>561725202</v>
      </c>
      <c r="H31" s="24">
        <v>561725202</v>
      </c>
      <c r="I31" s="24">
        <v>779194621</v>
      </c>
      <c r="J31" s="24">
        <v>520028263</v>
      </c>
      <c r="K31" s="24">
        <v>546457659</v>
      </c>
      <c r="L31" s="24">
        <v>571244983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-412355053.59898931</v>
      </c>
      <c r="D32" s="54">
        <f t="shared" si="12"/>
        <v>-548273788</v>
      </c>
      <c r="E32" s="54">
        <f t="shared" si="12"/>
        <v>-620121747.57250619</v>
      </c>
      <c r="F32" s="54">
        <f t="shared" si="12"/>
        <v>-465464875.62560874</v>
      </c>
      <c r="G32" s="54">
        <f t="shared" si="12"/>
        <v>-471640813.63794744</v>
      </c>
      <c r="H32" s="54">
        <f t="shared" si="12"/>
        <v>-471640813.63794744</v>
      </c>
      <c r="I32" s="54">
        <f>+I29-I31</f>
        <v>-659456670.31320632</v>
      </c>
      <c r="J32" s="54">
        <f t="shared" ref="J32:L32" si="13">+J29-J31</f>
        <v>-437175864.93641889</v>
      </c>
      <c r="K32" s="54">
        <f t="shared" si="13"/>
        <v>-471341724.57608867</v>
      </c>
      <c r="L32" s="54">
        <f t="shared" si="13"/>
        <v>-483366571.58914638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271169686</v>
      </c>
      <c r="D35" s="24">
        <v>149065899</v>
      </c>
      <c r="E35" s="24">
        <v>229177678</v>
      </c>
      <c r="F35" s="24">
        <v>129162468</v>
      </c>
      <c r="G35" s="24">
        <v>122437011</v>
      </c>
      <c r="H35" s="24">
        <v>122437011</v>
      </c>
      <c r="I35" s="24">
        <v>239248078</v>
      </c>
      <c r="J35" s="24">
        <v>97557253</v>
      </c>
      <c r="K35" s="24">
        <v>80075562</v>
      </c>
      <c r="L35" s="24">
        <v>96138847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2.2319607696353787E-5</v>
      </c>
      <c r="D36" s="56">
        <f t="shared" si="14"/>
        <v>0</v>
      </c>
      <c r="E36" s="56">
        <f t="shared" si="14"/>
        <v>1.6419297290785111E-2</v>
      </c>
      <c r="F36" s="56">
        <f t="shared" si="14"/>
        <v>0.75028659544033516</v>
      </c>
      <c r="G36" s="56">
        <f t="shared" si="14"/>
        <v>0.73576108748728386</v>
      </c>
      <c r="H36" s="56">
        <f t="shared" si="14"/>
        <v>0.73576108748728386</v>
      </c>
      <c r="I36" s="56">
        <f>IF(ISERROR(I74/I73),0,(I74/I73))</f>
        <v>0.50047612372791417</v>
      </c>
      <c r="J36" s="56">
        <f t="shared" ref="J36:L36" si="15">IF(ISERROR(J74/J73),0,(J74/J73))</f>
        <v>0.84926948551514769</v>
      </c>
      <c r="K36" s="56">
        <f t="shared" si="15"/>
        <v>0.93806315619628544</v>
      </c>
      <c r="L36" s="56">
        <f t="shared" si="15"/>
        <v>0.91407806680741277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197449707</v>
      </c>
      <c r="D73" s="24">
        <v>204857419</v>
      </c>
      <c r="E73" s="24">
        <v>239003042</v>
      </c>
      <c r="F73" s="24">
        <v>279760208</v>
      </c>
      <c r="G73" s="24">
        <v>294405208</v>
      </c>
      <c r="H73" s="24">
        <v>294405208</v>
      </c>
      <c r="I73" s="24">
        <v>288475436</v>
      </c>
      <c r="J73" s="24">
        <v>280697788</v>
      </c>
      <c r="K73" s="24">
        <v>312953806</v>
      </c>
      <c r="L73" s="24">
        <v>346594832</v>
      </c>
    </row>
    <row r="74" spans="1:12" ht="13.5" hidden="1" x14ac:dyDescent="0.25">
      <c r="A74" s="50" t="s">
        <v>59</v>
      </c>
      <c r="B74" s="50" t="s">
        <v>19</v>
      </c>
      <c r="C74" s="24">
        <v>4407</v>
      </c>
      <c r="D74" s="24">
        <v>0</v>
      </c>
      <c r="E74" s="24">
        <v>3924262</v>
      </c>
      <c r="F74" s="24">
        <v>209900334</v>
      </c>
      <c r="G74" s="24">
        <v>216611896</v>
      </c>
      <c r="H74" s="24">
        <v>216611896</v>
      </c>
      <c r="I74" s="24">
        <v>144375068</v>
      </c>
      <c r="J74" s="24">
        <v>238388066</v>
      </c>
      <c r="K74" s="24">
        <v>293570435</v>
      </c>
      <c r="L74" s="24">
        <v>316814734</v>
      </c>
    </row>
    <row r="75" spans="1:12" ht="13.5" hidden="1" x14ac:dyDescent="0.25">
      <c r="A75" s="50" t="s">
        <v>60</v>
      </c>
      <c r="B75" s="50" t="s">
        <v>19</v>
      </c>
      <c r="C75" s="24">
        <v>10910758</v>
      </c>
      <c r="D75" s="24">
        <v>24449262</v>
      </c>
      <c r="E75" s="24">
        <v>5372252</v>
      </c>
      <c r="F75" s="24">
        <v>25418111</v>
      </c>
      <c r="G75" s="24">
        <v>30867763</v>
      </c>
      <c r="H75" s="24">
        <v>30867763</v>
      </c>
      <c r="I75" s="24">
        <v>24863472</v>
      </c>
      <c r="J75" s="24">
        <v>2955901</v>
      </c>
      <c r="K75" s="24">
        <v>6263520</v>
      </c>
      <c r="L75" s="24">
        <v>8618637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21429934</v>
      </c>
      <c r="D5" s="20">
        <v>-13705673</v>
      </c>
      <c r="E5" s="21">
        <v>-474937769</v>
      </c>
      <c r="F5" s="22">
        <v>20436353</v>
      </c>
      <c r="G5" s="20">
        <v>76431563</v>
      </c>
      <c r="H5" s="23">
        <v>76431563</v>
      </c>
      <c r="I5" s="24">
        <v>272463900</v>
      </c>
      <c r="J5" s="22">
        <v>7197730</v>
      </c>
      <c r="K5" s="20">
        <v>14908073</v>
      </c>
      <c r="L5" s="23">
        <v>28569428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-16187235</v>
      </c>
      <c r="D6" s="20">
        <f t="shared" si="0"/>
        <v>38636983</v>
      </c>
      <c r="E6" s="23">
        <f t="shared" si="0"/>
        <v>483074969</v>
      </c>
      <c r="F6" s="22">
        <f t="shared" si="0"/>
        <v>4811000</v>
      </c>
      <c r="G6" s="20">
        <f t="shared" si="0"/>
        <v>-46326666</v>
      </c>
      <c r="H6" s="23">
        <f t="shared" si="0"/>
        <v>-46326666</v>
      </c>
      <c r="I6" s="25">
        <f>+I75-I5</f>
        <v>-416610045</v>
      </c>
      <c r="J6" s="22">
        <f t="shared" ref="J6:L6" si="1">+J75-J5</f>
        <v>0</v>
      </c>
      <c r="K6" s="20">
        <f t="shared" si="1"/>
        <v>-1427703</v>
      </c>
      <c r="L6" s="23">
        <f t="shared" si="1"/>
        <v>4337411</v>
      </c>
    </row>
    <row r="7" spans="1:12" ht="13.5" x14ac:dyDescent="0.25">
      <c r="A7" s="18" t="s">
        <v>23</v>
      </c>
      <c r="B7" s="19" t="s">
        <v>21</v>
      </c>
      <c r="C7" s="20">
        <v>3853509</v>
      </c>
      <c r="D7" s="20">
        <v>1988055</v>
      </c>
      <c r="E7" s="23">
        <v>-1432135</v>
      </c>
      <c r="F7" s="26">
        <v>14054681</v>
      </c>
      <c r="G7" s="20">
        <v>621319</v>
      </c>
      <c r="H7" s="23">
        <v>621319</v>
      </c>
      <c r="I7" s="27">
        <v>-1432135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9096208</v>
      </c>
      <c r="D8" s="30">
        <f t="shared" si="2"/>
        <v>26919365</v>
      </c>
      <c r="E8" s="31">
        <f t="shared" si="2"/>
        <v>6705065</v>
      </c>
      <c r="F8" s="32">
        <f t="shared" si="2"/>
        <v>39302034</v>
      </c>
      <c r="G8" s="30">
        <f t="shared" si="2"/>
        <v>30726216</v>
      </c>
      <c r="H8" s="31">
        <f t="shared" si="2"/>
        <v>30726216</v>
      </c>
      <c r="I8" s="33">
        <f>SUM(I5:I7)</f>
        <v>-145578280</v>
      </c>
      <c r="J8" s="32">
        <f t="shared" ref="J8:L8" si="3">SUM(J5:J7)</f>
        <v>7197730</v>
      </c>
      <c r="K8" s="30">
        <f t="shared" si="3"/>
        <v>13480370</v>
      </c>
      <c r="L8" s="31">
        <f t="shared" si="3"/>
        <v>32906839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-9782227</v>
      </c>
      <c r="D11" s="20">
        <v>-11388527</v>
      </c>
      <c r="E11" s="23">
        <v>-6049889</v>
      </c>
      <c r="F11" s="26">
        <v>-6736729</v>
      </c>
      <c r="G11" s="20">
        <v>-16959691</v>
      </c>
      <c r="H11" s="23">
        <v>-16959691</v>
      </c>
      <c r="I11" s="27">
        <v>10001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-34703590</v>
      </c>
      <c r="D13" s="20">
        <v>823134</v>
      </c>
      <c r="E13" s="23">
        <v>23696633</v>
      </c>
      <c r="F13" s="26">
        <v>-119591021</v>
      </c>
      <c r="G13" s="20">
        <v>-12939103</v>
      </c>
      <c r="H13" s="23">
        <v>-12939103</v>
      </c>
      <c r="I13" s="27">
        <v>6180079</v>
      </c>
      <c r="J13" s="26">
        <v>4625317</v>
      </c>
      <c r="K13" s="20">
        <v>5179304</v>
      </c>
      <c r="L13" s="23">
        <v>5837118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100949407</v>
      </c>
      <c r="D14" s="20">
        <f t="shared" si="4"/>
        <v>152814408</v>
      </c>
      <c r="E14" s="23">
        <f t="shared" si="4"/>
        <v>150280235</v>
      </c>
      <c r="F14" s="26">
        <f t="shared" si="4"/>
        <v>-348999802.64633423</v>
      </c>
      <c r="G14" s="20">
        <f t="shared" si="4"/>
        <v>-7968556.394575581</v>
      </c>
      <c r="H14" s="23">
        <f t="shared" si="4"/>
        <v>-7968556.394575581</v>
      </c>
      <c r="I14" s="27">
        <f>-I32</f>
        <v>-476250605.01803273</v>
      </c>
      <c r="J14" s="26">
        <f t="shared" ref="J14:L14" si="5">-J32</f>
        <v>-283800016.15795887</v>
      </c>
      <c r="K14" s="20">
        <f t="shared" si="5"/>
        <v>-303738395.8999384</v>
      </c>
      <c r="L14" s="23">
        <f t="shared" si="5"/>
        <v>-342806035.03036779</v>
      </c>
    </row>
    <row r="15" spans="1:12" ht="13.5" x14ac:dyDescent="0.25">
      <c r="A15" s="18" t="s">
        <v>32</v>
      </c>
      <c r="B15" s="19" t="s">
        <v>19</v>
      </c>
      <c r="C15" s="35">
        <v>37189069</v>
      </c>
      <c r="D15" s="35">
        <v>37184339</v>
      </c>
      <c r="E15" s="36">
        <v>39669019</v>
      </c>
      <c r="F15" s="39">
        <v>45976788</v>
      </c>
      <c r="G15" s="35">
        <v>46152275</v>
      </c>
      <c r="H15" s="36">
        <v>46152275</v>
      </c>
      <c r="I15" s="38">
        <v>28600968</v>
      </c>
      <c r="J15" s="39">
        <v>51327292</v>
      </c>
      <c r="K15" s="35">
        <v>55814755</v>
      </c>
      <c r="L15" s="36">
        <v>60616340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93652659</v>
      </c>
      <c r="D18" s="30">
        <f t="shared" si="6"/>
        <v>179433354</v>
      </c>
      <c r="E18" s="31">
        <f t="shared" si="6"/>
        <v>207595998</v>
      </c>
      <c r="F18" s="32">
        <f t="shared" si="6"/>
        <v>-429350764.64633423</v>
      </c>
      <c r="G18" s="30">
        <f t="shared" si="6"/>
        <v>8284924.605424419</v>
      </c>
      <c r="H18" s="31">
        <f t="shared" si="6"/>
        <v>8284924.605424419</v>
      </c>
      <c r="I18" s="33">
        <f>SUM(I11:I17)</f>
        <v>-441459557.01803273</v>
      </c>
      <c r="J18" s="32">
        <f t="shared" ref="J18:L18" si="7">SUM(J11:J17)</f>
        <v>-227847407.15795887</v>
      </c>
      <c r="K18" s="30">
        <f t="shared" si="7"/>
        <v>-242744336.8999384</v>
      </c>
      <c r="L18" s="31">
        <f t="shared" si="7"/>
        <v>-276352577.03036779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-84556451</v>
      </c>
      <c r="D19" s="42">
        <f t="shared" si="8"/>
        <v>-152513989</v>
      </c>
      <c r="E19" s="43">
        <f t="shared" si="8"/>
        <v>-200890933</v>
      </c>
      <c r="F19" s="44">
        <f t="shared" si="8"/>
        <v>468652798.64633423</v>
      </c>
      <c r="G19" s="42">
        <f t="shared" si="8"/>
        <v>22441291.394575581</v>
      </c>
      <c r="H19" s="45">
        <f t="shared" si="8"/>
        <v>22441291.394575581</v>
      </c>
      <c r="I19" s="46">
        <f>+I8-I18</f>
        <v>295881277.01803273</v>
      </c>
      <c r="J19" s="47">
        <f t="shared" ref="J19:L19" si="9">+J8-J18</f>
        <v>235045137.15795887</v>
      </c>
      <c r="K19" s="42">
        <f t="shared" si="9"/>
        <v>256224706.8999384</v>
      </c>
      <c r="L19" s="43">
        <f t="shared" si="9"/>
        <v>309259416.03036779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-84556451</v>
      </c>
      <c r="D21" s="42">
        <f t="shared" ref="D21:L21" si="10">+D19-D20</f>
        <v>-152513989</v>
      </c>
      <c r="E21" s="43">
        <f t="shared" si="10"/>
        <v>-200890933</v>
      </c>
      <c r="F21" s="44">
        <f t="shared" si="10"/>
        <v>468652798.64633423</v>
      </c>
      <c r="G21" s="42">
        <f t="shared" si="10"/>
        <v>22441291.394575581</v>
      </c>
      <c r="H21" s="45">
        <f t="shared" si="10"/>
        <v>22441291.394575581</v>
      </c>
      <c r="I21" s="46">
        <f t="shared" si="10"/>
        <v>295881277.01803273</v>
      </c>
      <c r="J21" s="47">
        <f t="shared" si="10"/>
        <v>235045137.15795887</v>
      </c>
      <c r="K21" s="42">
        <f t="shared" si="10"/>
        <v>256224706.8999384</v>
      </c>
      <c r="L21" s="43">
        <f t="shared" si="10"/>
        <v>309259416.03036779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520529172.64633423</v>
      </c>
      <c r="G29" s="24">
        <f t="shared" si="11"/>
        <v>95931657.394575581</v>
      </c>
      <c r="H29" s="24">
        <f t="shared" si="11"/>
        <v>95931657.394575581</v>
      </c>
      <c r="I29" s="24">
        <f t="shared" si="11"/>
        <v>472034707.01803273</v>
      </c>
      <c r="J29" s="24">
        <f t="shared" si="11"/>
        <v>413417859.15795887</v>
      </c>
      <c r="K29" s="24">
        <f t="shared" si="11"/>
        <v>440746415.8999384</v>
      </c>
      <c r="L29" s="24">
        <f t="shared" si="11"/>
        <v>487644090.03036779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100949407</v>
      </c>
      <c r="D31" s="24">
        <v>152814408</v>
      </c>
      <c r="E31" s="24">
        <v>150280235</v>
      </c>
      <c r="F31" s="24">
        <v>171529370</v>
      </c>
      <c r="G31" s="24">
        <v>87963101</v>
      </c>
      <c r="H31" s="24">
        <v>87963101</v>
      </c>
      <c r="I31" s="24">
        <v>-4215898</v>
      </c>
      <c r="J31" s="24">
        <v>129617843</v>
      </c>
      <c r="K31" s="24">
        <v>137008020</v>
      </c>
      <c r="L31" s="24">
        <v>144838055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-100949407</v>
      </c>
      <c r="D32" s="54">
        <f t="shared" si="12"/>
        <v>-152814408</v>
      </c>
      <c r="E32" s="54">
        <f t="shared" si="12"/>
        <v>-150280235</v>
      </c>
      <c r="F32" s="54">
        <f t="shared" si="12"/>
        <v>348999802.64633423</v>
      </c>
      <c r="G32" s="54">
        <f t="shared" si="12"/>
        <v>7968556.394575581</v>
      </c>
      <c r="H32" s="54">
        <f t="shared" si="12"/>
        <v>7968556.394575581</v>
      </c>
      <c r="I32" s="54">
        <f>+I29-I31</f>
        <v>476250605.01803273</v>
      </c>
      <c r="J32" s="54">
        <f t="shared" ref="J32:L32" si="13">+J29-J31</f>
        <v>283800016.15795887</v>
      </c>
      <c r="K32" s="54">
        <f t="shared" si="13"/>
        <v>303738395.8999384</v>
      </c>
      <c r="L32" s="54">
        <f t="shared" si="13"/>
        <v>342806035.03036779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377816300</v>
      </c>
      <c r="D35" s="24">
        <v>466940826</v>
      </c>
      <c r="E35" s="24">
        <v>650620893</v>
      </c>
      <c r="F35" s="24">
        <v>733626715</v>
      </c>
      <c r="G35" s="24">
        <v>591350838</v>
      </c>
      <c r="H35" s="24">
        <v>591350838</v>
      </c>
      <c r="I35" s="24">
        <v>945914912</v>
      </c>
      <c r="J35" s="24">
        <v>708840706</v>
      </c>
      <c r="K35" s="24">
        <v>757650787</v>
      </c>
      <c r="L35" s="24">
        <v>838850711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0.70952864992973197</v>
      </c>
      <c r="G36" s="56">
        <f t="shared" si="14"/>
        <v>0.16222460717063461</v>
      </c>
      <c r="H36" s="56">
        <f t="shared" si="14"/>
        <v>0.16222460717063461</v>
      </c>
      <c r="I36" s="56">
        <f>IF(ISERROR(I74/I73),0,(I74/I73))</f>
        <v>0.49902449050093073</v>
      </c>
      <c r="J36" s="56">
        <f t="shared" ref="J36:L36" si="15">IF(ISERROR(J74/J73),0,(J74/J73))</f>
        <v>0.58323097934214696</v>
      </c>
      <c r="K36" s="56">
        <f t="shared" si="15"/>
        <v>0.58172765535573634</v>
      </c>
      <c r="L36" s="56">
        <f t="shared" si="15"/>
        <v>0.58132404686054773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166165595</v>
      </c>
      <c r="D73" s="24">
        <v>151762198</v>
      </c>
      <c r="E73" s="24">
        <v>205762770</v>
      </c>
      <c r="F73" s="24">
        <v>249797035</v>
      </c>
      <c r="G73" s="24">
        <v>225020474</v>
      </c>
      <c r="H73" s="24">
        <v>225020474</v>
      </c>
      <c r="I73" s="24">
        <v>204153317</v>
      </c>
      <c r="J73" s="24">
        <v>336407660</v>
      </c>
      <c r="K73" s="24">
        <v>391512241</v>
      </c>
      <c r="L73" s="24">
        <v>458005829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177238153</v>
      </c>
      <c r="G74" s="24">
        <v>36503858</v>
      </c>
      <c r="H74" s="24">
        <v>36503858</v>
      </c>
      <c r="I74" s="24">
        <v>101877505</v>
      </c>
      <c r="J74" s="24">
        <v>196203369</v>
      </c>
      <c r="K74" s="24">
        <v>227753498</v>
      </c>
      <c r="L74" s="24">
        <v>266249802</v>
      </c>
    </row>
    <row r="75" spans="1:12" ht="13.5" hidden="1" x14ac:dyDescent="0.25">
      <c r="A75" s="50" t="s">
        <v>60</v>
      </c>
      <c r="B75" s="50" t="s">
        <v>19</v>
      </c>
      <c r="C75" s="24">
        <v>5242699</v>
      </c>
      <c r="D75" s="24">
        <v>24931310</v>
      </c>
      <c r="E75" s="24">
        <v>8137200</v>
      </c>
      <c r="F75" s="24">
        <v>25247353</v>
      </c>
      <c r="G75" s="24">
        <v>30104897</v>
      </c>
      <c r="H75" s="24">
        <v>30104897</v>
      </c>
      <c r="I75" s="24">
        <v>-144146145</v>
      </c>
      <c r="J75" s="24">
        <v>7197730</v>
      </c>
      <c r="K75" s="24">
        <v>13480370</v>
      </c>
      <c r="L75" s="24">
        <v>32906839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-31290431</v>
      </c>
      <c r="D5" s="20">
        <v>158914948</v>
      </c>
      <c r="E5" s="21">
        <v>207742284</v>
      </c>
      <c r="F5" s="22">
        <v>153570293</v>
      </c>
      <c r="G5" s="20">
        <v>170442293</v>
      </c>
      <c r="H5" s="23">
        <v>170442293</v>
      </c>
      <c r="I5" s="24">
        <v>580897500</v>
      </c>
      <c r="J5" s="22">
        <v>134980707</v>
      </c>
      <c r="K5" s="20">
        <v>121703022</v>
      </c>
      <c r="L5" s="23">
        <v>107049727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238599478</v>
      </c>
      <c r="D6" s="20">
        <f t="shared" si="0"/>
        <v>49381180</v>
      </c>
      <c r="E6" s="23">
        <f t="shared" si="0"/>
        <v>17914808</v>
      </c>
      <c r="F6" s="22">
        <f t="shared" si="0"/>
        <v>0</v>
      </c>
      <c r="G6" s="20">
        <f t="shared" si="0"/>
        <v>2702382</v>
      </c>
      <c r="H6" s="23">
        <f t="shared" si="0"/>
        <v>2702382</v>
      </c>
      <c r="I6" s="25">
        <f>+I75-I5</f>
        <v>-313230427</v>
      </c>
      <c r="J6" s="22">
        <f t="shared" ref="J6:L6" si="1">+J75-J5</f>
        <v>-1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207309047</v>
      </c>
      <c r="D8" s="30">
        <f t="shared" si="2"/>
        <v>208296128</v>
      </c>
      <c r="E8" s="31">
        <f t="shared" si="2"/>
        <v>225657092</v>
      </c>
      <c r="F8" s="32">
        <f t="shared" si="2"/>
        <v>153570293</v>
      </c>
      <c r="G8" s="30">
        <f t="shared" si="2"/>
        <v>173144675</v>
      </c>
      <c r="H8" s="31">
        <f t="shared" si="2"/>
        <v>173144675</v>
      </c>
      <c r="I8" s="33">
        <f>SUM(I5:I7)</f>
        <v>267667073</v>
      </c>
      <c r="J8" s="32">
        <f t="shared" ref="J8:L8" si="3">SUM(J5:J7)</f>
        <v>134980706</v>
      </c>
      <c r="K8" s="30">
        <f t="shared" si="3"/>
        <v>121703022</v>
      </c>
      <c r="L8" s="31">
        <f t="shared" si="3"/>
        <v>107049727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1058420</v>
      </c>
      <c r="D11" s="20">
        <v>11450643</v>
      </c>
      <c r="E11" s="23">
        <v>5100382</v>
      </c>
      <c r="F11" s="26">
        <v>0</v>
      </c>
      <c r="G11" s="20">
        <v>800000</v>
      </c>
      <c r="H11" s="23">
        <v>800000</v>
      </c>
      <c r="I11" s="27">
        <v>10378557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-22186183</v>
      </c>
      <c r="D13" s="20">
        <v>-13453339</v>
      </c>
      <c r="E13" s="23">
        <v>-6317421</v>
      </c>
      <c r="F13" s="26">
        <v>-8879041</v>
      </c>
      <c r="G13" s="20">
        <v>-8879041</v>
      </c>
      <c r="H13" s="23">
        <v>-8879041</v>
      </c>
      <c r="I13" s="27">
        <v>-5781769</v>
      </c>
      <c r="J13" s="26">
        <v>-14787689</v>
      </c>
      <c r="K13" s="20">
        <v>-18733900</v>
      </c>
      <c r="L13" s="23">
        <v>-22746912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-6665101.5628372431</v>
      </c>
      <c r="D14" s="20">
        <f t="shared" si="4"/>
        <v>-2894258.3272343278</v>
      </c>
      <c r="E14" s="23">
        <f t="shared" si="4"/>
        <v>26915893.39782308</v>
      </c>
      <c r="F14" s="26">
        <f t="shared" si="4"/>
        <v>1457793.433520548</v>
      </c>
      <c r="G14" s="20">
        <f t="shared" si="4"/>
        <v>35671302.97590515</v>
      </c>
      <c r="H14" s="23">
        <f t="shared" si="4"/>
        <v>35671302.97590515</v>
      </c>
      <c r="I14" s="27">
        <f>-I32</f>
        <v>9135561.5488678552</v>
      </c>
      <c r="J14" s="26">
        <f t="shared" ref="J14:L14" si="5">-J32</f>
        <v>9723713.9363936111</v>
      </c>
      <c r="K14" s="20">
        <f t="shared" si="5"/>
        <v>57149808.993860044</v>
      </c>
      <c r="L14" s="23">
        <f t="shared" si="5"/>
        <v>100188099.92818144</v>
      </c>
    </row>
    <row r="15" spans="1:12" ht="13.5" x14ac:dyDescent="0.25">
      <c r="A15" s="18" t="s">
        <v>32</v>
      </c>
      <c r="B15" s="19" t="s">
        <v>19</v>
      </c>
      <c r="C15" s="35">
        <v>2681632</v>
      </c>
      <c r="D15" s="35">
        <v>3548588</v>
      </c>
      <c r="E15" s="36">
        <v>3709315</v>
      </c>
      <c r="F15" s="39">
        <v>4363247</v>
      </c>
      <c r="G15" s="35">
        <v>4363247</v>
      </c>
      <c r="H15" s="36">
        <v>4363247</v>
      </c>
      <c r="I15" s="38">
        <v>3709315</v>
      </c>
      <c r="J15" s="39">
        <v>2578621</v>
      </c>
      <c r="K15" s="35">
        <v>3678625</v>
      </c>
      <c r="L15" s="36">
        <v>4778629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-25111232.562837243</v>
      </c>
      <c r="D18" s="30">
        <f t="shared" si="6"/>
        <v>-1348366.3272343278</v>
      </c>
      <c r="E18" s="31">
        <f t="shared" si="6"/>
        <v>29408169.39782308</v>
      </c>
      <c r="F18" s="32">
        <f t="shared" si="6"/>
        <v>-3058000.566479452</v>
      </c>
      <c r="G18" s="30">
        <f t="shared" si="6"/>
        <v>31955508.97590515</v>
      </c>
      <c r="H18" s="31">
        <f t="shared" si="6"/>
        <v>31955508.97590515</v>
      </c>
      <c r="I18" s="33">
        <f>SUM(I11:I17)</f>
        <v>17441664.548867855</v>
      </c>
      <c r="J18" s="32">
        <f t="shared" ref="J18:L18" si="7">SUM(J11:J17)</f>
        <v>-2485354.0636063889</v>
      </c>
      <c r="K18" s="30">
        <f t="shared" si="7"/>
        <v>42094533.993860044</v>
      </c>
      <c r="L18" s="31">
        <f t="shared" si="7"/>
        <v>82219816.92818144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232420279.56283724</v>
      </c>
      <c r="D19" s="42">
        <f t="shared" si="8"/>
        <v>209644494.32723433</v>
      </c>
      <c r="E19" s="43">
        <f t="shared" si="8"/>
        <v>196248922.6021769</v>
      </c>
      <c r="F19" s="44">
        <f t="shared" si="8"/>
        <v>156628293.56647944</v>
      </c>
      <c r="G19" s="42">
        <f t="shared" si="8"/>
        <v>141189166.02409485</v>
      </c>
      <c r="H19" s="45">
        <f t="shared" si="8"/>
        <v>141189166.02409485</v>
      </c>
      <c r="I19" s="46">
        <f>+I8-I18</f>
        <v>250225408.45113215</v>
      </c>
      <c r="J19" s="47">
        <f t="shared" ref="J19:L19" si="9">+J8-J18</f>
        <v>137466060.06360638</v>
      </c>
      <c r="K19" s="42">
        <f t="shared" si="9"/>
        <v>79608488.006139964</v>
      </c>
      <c r="L19" s="43">
        <f t="shared" si="9"/>
        <v>24829910.07181856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232420279.56283724</v>
      </c>
      <c r="D21" s="42">
        <f t="shared" ref="D21:L21" si="10">+D19-D20</f>
        <v>209644494.32723433</v>
      </c>
      <c r="E21" s="43">
        <f t="shared" si="10"/>
        <v>196248922.6021769</v>
      </c>
      <c r="F21" s="44">
        <f t="shared" si="10"/>
        <v>156628293.56647944</v>
      </c>
      <c r="G21" s="42">
        <f t="shared" si="10"/>
        <v>141189166.02409485</v>
      </c>
      <c r="H21" s="45">
        <f t="shared" si="10"/>
        <v>141189166.02409485</v>
      </c>
      <c r="I21" s="46">
        <f t="shared" si="10"/>
        <v>250225408.45113215</v>
      </c>
      <c r="J21" s="47">
        <f t="shared" si="10"/>
        <v>137466060.06360638</v>
      </c>
      <c r="K21" s="42">
        <f t="shared" si="10"/>
        <v>79608488.006139964</v>
      </c>
      <c r="L21" s="43">
        <f t="shared" si="10"/>
        <v>24829910.07181856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34125095.562837243</v>
      </c>
      <c r="D29" s="24">
        <f t="shared" ref="D29:L29" si="11">D35*D36</f>
        <v>47336938.327234328</v>
      </c>
      <c r="E29" s="24">
        <f t="shared" si="11"/>
        <v>18057521.60217692</v>
      </c>
      <c r="F29" s="24">
        <f t="shared" si="11"/>
        <v>29892756.566479452</v>
      </c>
      <c r="G29" s="24">
        <f t="shared" si="11"/>
        <v>50351097.02409485</v>
      </c>
      <c r="H29" s="24">
        <f t="shared" si="11"/>
        <v>50351097.02409485</v>
      </c>
      <c r="I29" s="24">
        <f t="shared" si="11"/>
        <v>20165793.451132145</v>
      </c>
      <c r="J29" s="24">
        <f t="shared" si="11"/>
        <v>66395552.063606389</v>
      </c>
      <c r="K29" s="24">
        <f t="shared" si="11"/>
        <v>49513299.006139956</v>
      </c>
      <c r="L29" s="24">
        <f t="shared" si="11"/>
        <v>37544280.071818568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27459994</v>
      </c>
      <c r="D31" s="24">
        <v>44442680</v>
      </c>
      <c r="E31" s="24">
        <v>44973415</v>
      </c>
      <c r="F31" s="24">
        <v>31350550</v>
      </c>
      <c r="G31" s="24">
        <v>86022400</v>
      </c>
      <c r="H31" s="24">
        <v>86022400</v>
      </c>
      <c r="I31" s="24">
        <v>29301355</v>
      </c>
      <c r="J31" s="24">
        <v>76119266</v>
      </c>
      <c r="K31" s="24">
        <v>106663108</v>
      </c>
      <c r="L31" s="24">
        <v>137732380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6665101.5628372431</v>
      </c>
      <c r="D32" s="54">
        <f t="shared" si="12"/>
        <v>2894258.3272343278</v>
      </c>
      <c r="E32" s="54">
        <f t="shared" si="12"/>
        <v>-26915893.39782308</v>
      </c>
      <c r="F32" s="54">
        <f t="shared" si="12"/>
        <v>-1457793.433520548</v>
      </c>
      <c r="G32" s="54">
        <f t="shared" si="12"/>
        <v>-35671302.97590515</v>
      </c>
      <c r="H32" s="54">
        <f t="shared" si="12"/>
        <v>-35671302.97590515</v>
      </c>
      <c r="I32" s="54">
        <f>+I29-I31</f>
        <v>-9135561.5488678552</v>
      </c>
      <c r="J32" s="54">
        <f t="shared" ref="J32:L32" si="13">+J29-J31</f>
        <v>-9723713.9363936111</v>
      </c>
      <c r="K32" s="54">
        <f t="shared" si="13"/>
        <v>-57149808.993860044</v>
      </c>
      <c r="L32" s="54">
        <f t="shared" si="13"/>
        <v>-100188099.92818144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25509565</v>
      </c>
      <c r="D35" s="24">
        <v>26919353</v>
      </c>
      <c r="E35" s="24">
        <v>14127861</v>
      </c>
      <c r="F35" s="24">
        <v>33425326</v>
      </c>
      <c r="G35" s="24">
        <v>56301326</v>
      </c>
      <c r="H35" s="24">
        <v>56301326</v>
      </c>
      <c r="I35" s="24">
        <v>21019203</v>
      </c>
      <c r="J35" s="24">
        <v>39512457</v>
      </c>
      <c r="K35" s="24">
        <v>32288758</v>
      </c>
      <c r="L35" s="24">
        <v>24699249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1.3377372590570338</v>
      </c>
      <c r="D36" s="56">
        <f t="shared" si="14"/>
        <v>1.758472364741988</v>
      </c>
      <c r="E36" s="56">
        <f t="shared" si="14"/>
        <v>1.2781497214742501</v>
      </c>
      <c r="F36" s="56">
        <f t="shared" si="14"/>
        <v>0.89431458548764642</v>
      </c>
      <c r="G36" s="56">
        <f t="shared" si="14"/>
        <v>0.89431458548764642</v>
      </c>
      <c r="H36" s="56">
        <f t="shared" si="14"/>
        <v>0.89431458548764642</v>
      </c>
      <c r="I36" s="56">
        <f>IF(ISERROR(I74/I73),0,(I74/I73))</f>
        <v>0.95939857715500176</v>
      </c>
      <c r="J36" s="56">
        <f t="shared" ref="J36:L36" si="15">IF(ISERROR(J74/J73),0,(J74/J73))</f>
        <v>1.6803701188110471</v>
      </c>
      <c r="K36" s="56">
        <f t="shared" si="15"/>
        <v>1.5334531915454894</v>
      </c>
      <c r="L36" s="56">
        <f t="shared" si="15"/>
        <v>1.5200575560746228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40500456</v>
      </c>
      <c r="D73" s="24">
        <v>39831707</v>
      </c>
      <c r="E73" s="24">
        <v>38462512</v>
      </c>
      <c r="F73" s="24">
        <v>52429704</v>
      </c>
      <c r="G73" s="24">
        <v>52429704</v>
      </c>
      <c r="H73" s="24">
        <v>52429704</v>
      </c>
      <c r="I73" s="24">
        <v>44900323</v>
      </c>
      <c r="J73" s="24">
        <v>52036912</v>
      </c>
      <c r="K73" s="24">
        <v>54586720</v>
      </c>
      <c r="L73" s="24">
        <v>57097709</v>
      </c>
    </row>
    <row r="74" spans="1:12" ht="13.5" hidden="1" x14ac:dyDescent="0.25">
      <c r="A74" s="50" t="s">
        <v>59</v>
      </c>
      <c r="B74" s="50" t="s">
        <v>19</v>
      </c>
      <c r="C74" s="24">
        <v>54178969</v>
      </c>
      <c r="D74" s="24">
        <v>70042956</v>
      </c>
      <c r="E74" s="24">
        <v>49160849</v>
      </c>
      <c r="F74" s="24">
        <v>46888649</v>
      </c>
      <c r="G74" s="24">
        <v>46888649</v>
      </c>
      <c r="H74" s="24">
        <v>46888649</v>
      </c>
      <c r="I74" s="24">
        <v>43077306</v>
      </c>
      <c r="J74" s="24">
        <v>87441272</v>
      </c>
      <c r="K74" s="24">
        <v>83706180</v>
      </c>
      <c r="L74" s="24">
        <v>86791804</v>
      </c>
    </row>
    <row r="75" spans="1:12" ht="13.5" hidden="1" x14ac:dyDescent="0.25">
      <c r="A75" s="50" t="s">
        <v>60</v>
      </c>
      <c r="B75" s="50" t="s">
        <v>19</v>
      </c>
      <c r="C75" s="24">
        <v>207309047</v>
      </c>
      <c r="D75" s="24">
        <v>208296128</v>
      </c>
      <c r="E75" s="24">
        <v>225657092</v>
      </c>
      <c r="F75" s="24">
        <v>153570293</v>
      </c>
      <c r="G75" s="24">
        <v>173144675</v>
      </c>
      <c r="H75" s="24">
        <v>173144675</v>
      </c>
      <c r="I75" s="24">
        <v>267667073</v>
      </c>
      <c r="J75" s="24">
        <v>134980706</v>
      </c>
      <c r="K75" s="24">
        <v>121703022</v>
      </c>
      <c r="L75" s="24">
        <v>107049727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815918719</v>
      </c>
      <c r="D5" s="20">
        <v>272473445</v>
      </c>
      <c r="E5" s="21">
        <v>255499057</v>
      </c>
      <c r="F5" s="22">
        <v>66949159</v>
      </c>
      <c r="G5" s="20">
        <v>58896445</v>
      </c>
      <c r="H5" s="23">
        <v>58896445</v>
      </c>
      <c r="I5" s="24">
        <v>469555018</v>
      </c>
      <c r="J5" s="22">
        <v>32063958</v>
      </c>
      <c r="K5" s="20">
        <v>26427110</v>
      </c>
      <c r="L5" s="23">
        <v>21589624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-668944711</v>
      </c>
      <c r="D6" s="20">
        <f t="shared" si="0"/>
        <v>-150485969</v>
      </c>
      <c r="E6" s="23">
        <f t="shared" si="0"/>
        <v>-102526133</v>
      </c>
      <c r="F6" s="22">
        <f t="shared" si="0"/>
        <v>46598616</v>
      </c>
      <c r="G6" s="20">
        <f t="shared" si="0"/>
        <v>53856963</v>
      </c>
      <c r="H6" s="23">
        <f t="shared" si="0"/>
        <v>53856963</v>
      </c>
      <c r="I6" s="25">
        <f>+I75-I5</f>
        <v>-303821478</v>
      </c>
      <c r="J6" s="22">
        <f t="shared" ref="J6:L6" si="1">+J75-J5</f>
        <v>86612774</v>
      </c>
      <c r="K6" s="20">
        <f t="shared" si="1"/>
        <v>90858503</v>
      </c>
      <c r="L6" s="23">
        <f t="shared" si="1"/>
        <v>95312357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146974008</v>
      </c>
      <c r="D8" s="30">
        <f t="shared" si="2"/>
        <v>121987476</v>
      </c>
      <c r="E8" s="31">
        <f t="shared" si="2"/>
        <v>152972924</v>
      </c>
      <c r="F8" s="32">
        <f t="shared" si="2"/>
        <v>113547775</v>
      </c>
      <c r="G8" s="30">
        <f t="shared" si="2"/>
        <v>112753408</v>
      </c>
      <c r="H8" s="31">
        <f t="shared" si="2"/>
        <v>112753408</v>
      </c>
      <c r="I8" s="33">
        <f>SUM(I5:I7)</f>
        <v>165733540</v>
      </c>
      <c r="J8" s="32">
        <f t="shared" ref="J8:L8" si="3">SUM(J5:J7)</f>
        <v>118676732</v>
      </c>
      <c r="K8" s="30">
        <f t="shared" si="3"/>
        <v>117285613</v>
      </c>
      <c r="L8" s="31">
        <f t="shared" si="3"/>
        <v>116901981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16464744</v>
      </c>
      <c r="D11" s="20">
        <v>8098712</v>
      </c>
      <c r="E11" s="23">
        <v>21205666</v>
      </c>
      <c r="F11" s="26">
        <v>8098711</v>
      </c>
      <c r="G11" s="20">
        <v>8098711</v>
      </c>
      <c r="H11" s="23">
        <v>8098711</v>
      </c>
      <c r="I11" s="27">
        <v>51062586</v>
      </c>
      <c r="J11" s="26">
        <v>8098711</v>
      </c>
      <c r="K11" s="20">
        <v>8098711</v>
      </c>
      <c r="L11" s="23">
        <v>8098711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-1858660</v>
      </c>
      <c r="D13" s="20">
        <v>-2497319</v>
      </c>
      <c r="E13" s="23">
        <v>-2789663</v>
      </c>
      <c r="F13" s="26">
        <v>-2497319</v>
      </c>
      <c r="G13" s="20">
        <v>-2497320</v>
      </c>
      <c r="H13" s="23">
        <v>-2497320</v>
      </c>
      <c r="I13" s="27">
        <v>3161846</v>
      </c>
      <c r="J13" s="26">
        <v>-2497319</v>
      </c>
      <c r="K13" s="20">
        <v>-2497319</v>
      </c>
      <c r="L13" s="23">
        <v>-2497319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23260338.512734175</v>
      </c>
      <c r="D14" s="20">
        <f t="shared" si="4"/>
        <v>31627671.821339041</v>
      </c>
      <c r="E14" s="23">
        <f t="shared" si="4"/>
        <v>31289682.761502691</v>
      </c>
      <c r="F14" s="26">
        <f t="shared" si="4"/>
        <v>32055290.399562757</v>
      </c>
      <c r="G14" s="20">
        <f t="shared" si="4"/>
        <v>31630167.839842979</v>
      </c>
      <c r="H14" s="23">
        <f t="shared" si="4"/>
        <v>31630167.839842979</v>
      </c>
      <c r="I14" s="27">
        <f>-I32</f>
        <v>33226755.877167478</v>
      </c>
      <c r="J14" s="26">
        <f t="shared" ref="J14:L14" si="5">-J32</f>
        <v>21422510.49142066</v>
      </c>
      <c r="K14" s="20">
        <f t="shared" si="5"/>
        <v>20432454.965211526</v>
      </c>
      <c r="L14" s="23">
        <f t="shared" si="5"/>
        <v>18916514.895610314</v>
      </c>
    </row>
    <row r="15" spans="1:12" ht="13.5" x14ac:dyDescent="0.25">
      <c r="A15" s="18" t="s">
        <v>32</v>
      </c>
      <c r="B15" s="19" t="s">
        <v>19</v>
      </c>
      <c r="C15" s="35">
        <v>14856644</v>
      </c>
      <c r="D15" s="35">
        <v>12686715</v>
      </c>
      <c r="E15" s="36">
        <v>11454957</v>
      </c>
      <c r="F15" s="39">
        <v>15197185</v>
      </c>
      <c r="G15" s="35">
        <v>15197185</v>
      </c>
      <c r="H15" s="36">
        <v>15197185</v>
      </c>
      <c r="I15" s="38">
        <v>11453951</v>
      </c>
      <c r="J15" s="39">
        <v>15197185</v>
      </c>
      <c r="K15" s="35">
        <v>15197185</v>
      </c>
      <c r="L15" s="36">
        <v>15197185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52723066.512734175</v>
      </c>
      <c r="D18" s="30">
        <f t="shared" si="6"/>
        <v>49915779.821339041</v>
      </c>
      <c r="E18" s="31">
        <f t="shared" si="6"/>
        <v>61160642.761502691</v>
      </c>
      <c r="F18" s="32">
        <f t="shared" si="6"/>
        <v>52853867.399562761</v>
      </c>
      <c r="G18" s="30">
        <f t="shared" si="6"/>
        <v>52428743.839842975</v>
      </c>
      <c r="H18" s="31">
        <f t="shared" si="6"/>
        <v>52428743.839842975</v>
      </c>
      <c r="I18" s="33">
        <f>SUM(I11:I17)</f>
        <v>98905138.877167478</v>
      </c>
      <c r="J18" s="32">
        <f t="shared" ref="J18:L18" si="7">SUM(J11:J17)</f>
        <v>42221087.491420656</v>
      </c>
      <c r="K18" s="30">
        <f t="shared" si="7"/>
        <v>41231031.965211526</v>
      </c>
      <c r="L18" s="31">
        <f t="shared" si="7"/>
        <v>39715091.895610318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94250941.487265825</v>
      </c>
      <c r="D19" s="42">
        <f t="shared" si="8"/>
        <v>72071696.178660959</v>
      </c>
      <c r="E19" s="43">
        <f t="shared" si="8"/>
        <v>91812281.238497317</v>
      </c>
      <c r="F19" s="44">
        <f t="shared" si="8"/>
        <v>60693907.600437239</v>
      </c>
      <c r="G19" s="42">
        <f t="shared" si="8"/>
        <v>60324664.160157025</v>
      </c>
      <c r="H19" s="45">
        <f t="shared" si="8"/>
        <v>60324664.160157025</v>
      </c>
      <c r="I19" s="46">
        <f>+I8-I18</f>
        <v>66828401.122832522</v>
      </c>
      <c r="J19" s="47">
        <f t="shared" ref="J19:L19" si="9">+J8-J18</f>
        <v>76455644.508579344</v>
      </c>
      <c r="K19" s="42">
        <f t="shared" si="9"/>
        <v>76054581.034788474</v>
      </c>
      <c r="L19" s="43">
        <f t="shared" si="9"/>
        <v>77186889.104389682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94250941.487265825</v>
      </c>
      <c r="D21" s="42">
        <f t="shared" ref="D21:L21" si="10">+D19-D20</f>
        <v>72071696.178660959</v>
      </c>
      <c r="E21" s="43">
        <f t="shared" si="10"/>
        <v>91812281.238497317</v>
      </c>
      <c r="F21" s="44">
        <f t="shared" si="10"/>
        <v>60693907.600437239</v>
      </c>
      <c r="G21" s="42">
        <f t="shared" si="10"/>
        <v>60324664.160157025</v>
      </c>
      <c r="H21" s="45">
        <f t="shared" si="10"/>
        <v>60324664.160157025</v>
      </c>
      <c r="I21" s="46">
        <f t="shared" si="10"/>
        <v>66828401.122832522</v>
      </c>
      <c r="J21" s="47">
        <f t="shared" si="10"/>
        <v>76455644.508579344</v>
      </c>
      <c r="K21" s="42">
        <f t="shared" si="10"/>
        <v>76054581.034788474</v>
      </c>
      <c r="L21" s="43">
        <f t="shared" si="10"/>
        <v>77186889.104389682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1254217.4872658271</v>
      </c>
      <c r="D29" s="24">
        <f t="shared" ref="D29:L29" si="11">D35*D36</f>
        <v>2746332.1786609571</v>
      </c>
      <c r="E29" s="24">
        <f t="shared" si="11"/>
        <v>8868669.2384973094</v>
      </c>
      <c r="F29" s="24">
        <f t="shared" si="11"/>
        <v>6999969.6004372416</v>
      </c>
      <c r="G29" s="24">
        <f t="shared" si="11"/>
        <v>7425092.1601570221</v>
      </c>
      <c r="H29" s="24">
        <f t="shared" si="11"/>
        <v>7425092.1601570221</v>
      </c>
      <c r="I29" s="24">
        <f t="shared" si="11"/>
        <v>12454852.122832524</v>
      </c>
      <c r="J29" s="24">
        <f t="shared" si="11"/>
        <v>17632749.50857934</v>
      </c>
      <c r="K29" s="24">
        <f t="shared" si="11"/>
        <v>18622805.034788474</v>
      </c>
      <c r="L29" s="24">
        <f t="shared" si="11"/>
        <v>20138745.104389686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24514556</v>
      </c>
      <c r="D31" s="24">
        <v>34374004</v>
      </c>
      <c r="E31" s="24">
        <v>40158352</v>
      </c>
      <c r="F31" s="24">
        <v>39055260</v>
      </c>
      <c r="G31" s="24">
        <v>39055260</v>
      </c>
      <c r="H31" s="24">
        <v>39055260</v>
      </c>
      <c r="I31" s="24">
        <v>45681608</v>
      </c>
      <c r="J31" s="24">
        <v>39055260</v>
      </c>
      <c r="K31" s="24">
        <v>39055260</v>
      </c>
      <c r="L31" s="24">
        <v>39055260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-23260338.512734175</v>
      </c>
      <c r="D32" s="54">
        <f t="shared" si="12"/>
        <v>-31627671.821339041</v>
      </c>
      <c r="E32" s="54">
        <f t="shared" si="12"/>
        <v>-31289682.761502691</v>
      </c>
      <c r="F32" s="54">
        <f t="shared" si="12"/>
        <v>-32055290.399562757</v>
      </c>
      <c r="G32" s="54">
        <f t="shared" si="12"/>
        <v>-31630167.839842979</v>
      </c>
      <c r="H32" s="54">
        <f t="shared" si="12"/>
        <v>-31630167.839842979</v>
      </c>
      <c r="I32" s="54">
        <f>+I29-I31</f>
        <v>-33226755.877167478</v>
      </c>
      <c r="J32" s="54">
        <f t="shared" ref="J32:L32" si="13">+J29-J31</f>
        <v>-21422510.49142066</v>
      </c>
      <c r="K32" s="54">
        <f t="shared" si="13"/>
        <v>-20432454.965211526</v>
      </c>
      <c r="L32" s="54">
        <f t="shared" si="13"/>
        <v>-18916514.895610314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7699874</v>
      </c>
      <c r="D35" s="24">
        <v>9554766</v>
      </c>
      <c r="E35" s="24">
        <v>10992069</v>
      </c>
      <c r="F35" s="24">
        <v>11739825</v>
      </c>
      <c r="G35" s="24">
        <v>13064892</v>
      </c>
      <c r="H35" s="24">
        <v>13064892</v>
      </c>
      <c r="I35" s="24">
        <v>27127019</v>
      </c>
      <c r="J35" s="24">
        <v>10413222</v>
      </c>
      <c r="K35" s="24">
        <v>11313741</v>
      </c>
      <c r="L35" s="24">
        <v>12258386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0.1628880533974747</v>
      </c>
      <c r="D36" s="56">
        <f t="shared" si="14"/>
        <v>0.28743060569572892</v>
      </c>
      <c r="E36" s="56">
        <f t="shared" si="14"/>
        <v>0.80682437842205224</v>
      </c>
      <c r="F36" s="56">
        <f t="shared" si="14"/>
        <v>0.59625842808025176</v>
      </c>
      <c r="G36" s="56">
        <f t="shared" si="14"/>
        <v>0.568324036674549</v>
      </c>
      <c r="H36" s="56">
        <f t="shared" si="14"/>
        <v>0.568324036674549</v>
      </c>
      <c r="I36" s="56">
        <f>IF(ISERROR(I74/I73),0,(I74/I73))</f>
        <v>0.45913088064827628</v>
      </c>
      <c r="J36" s="56">
        <f t="shared" ref="J36:L36" si="15">IF(ISERROR(J74/J73),0,(J74/J73))</f>
        <v>1.6933039081063805</v>
      </c>
      <c r="K36" s="56">
        <f t="shared" si="15"/>
        <v>1.6460342370210239</v>
      </c>
      <c r="L36" s="56">
        <f t="shared" si="15"/>
        <v>1.642854540915067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14707512</v>
      </c>
      <c r="D73" s="24">
        <v>7301752</v>
      </c>
      <c r="E73" s="24">
        <v>19127046</v>
      </c>
      <c r="F73" s="24">
        <v>15371828</v>
      </c>
      <c r="G73" s="24">
        <v>19319665</v>
      </c>
      <c r="H73" s="24">
        <v>19319665</v>
      </c>
      <c r="I73" s="24">
        <v>21020174</v>
      </c>
      <c r="J73" s="24">
        <v>22165108</v>
      </c>
      <c r="K73" s="24">
        <v>23659243</v>
      </c>
      <c r="L73" s="24">
        <v>24816628</v>
      </c>
    </row>
    <row r="74" spans="1:12" ht="13.5" hidden="1" x14ac:dyDescent="0.25">
      <c r="A74" s="50" t="s">
        <v>59</v>
      </c>
      <c r="B74" s="50" t="s">
        <v>19</v>
      </c>
      <c r="C74" s="24">
        <v>2395678</v>
      </c>
      <c r="D74" s="24">
        <v>2098747</v>
      </c>
      <c r="E74" s="24">
        <v>15432167</v>
      </c>
      <c r="F74" s="24">
        <v>9165582</v>
      </c>
      <c r="G74" s="24">
        <v>10979830</v>
      </c>
      <c r="H74" s="24">
        <v>10979830</v>
      </c>
      <c r="I74" s="24">
        <v>9651011</v>
      </c>
      <c r="J74" s="24">
        <v>37532264</v>
      </c>
      <c r="K74" s="24">
        <v>38943924</v>
      </c>
      <c r="L74" s="24">
        <v>40770110</v>
      </c>
    </row>
    <row r="75" spans="1:12" ht="13.5" hidden="1" x14ac:dyDescent="0.25">
      <c r="A75" s="50" t="s">
        <v>60</v>
      </c>
      <c r="B75" s="50" t="s">
        <v>19</v>
      </c>
      <c r="C75" s="24">
        <v>146974008</v>
      </c>
      <c r="D75" s="24">
        <v>121987476</v>
      </c>
      <c r="E75" s="24">
        <v>152972924</v>
      </c>
      <c r="F75" s="24">
        <v>113547775</v>
      </c>
      <c r="G75" s="24">
        <v>112753408</v>
      </c>
      <c r="H75" s="24">
        <v>112753408</v>
      </c>
      <c r="I75" s="24">
        <v>165733540</v>
      </c>
      <c r="J75" s="24">
        <v>118676732</v>
      </c>
      <c r="K75" s="24">
        <v>117285613</v>
      </c>
      <c r="L75" s="24">
        <v>116901981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22214446</v>
      </c>
      <c r="D5" s="20">
        <v>16586517</v>
      </c>
      <c r="E5" s="21">
        <v>441822349</v>
      </c>
      <c r="F5" s="22">
        <v>199833248</v>
      </c>
      <c r="G5" s="20">
        <v>194634313</v>
      </c>
      <c r="H5" s="23">
        <v>194634313</v>
      </c>
      <c r="I5" s="24">
        <v>872127887</v>
      </c>
      <c r="J5" s="22">
        <v>129941952</v>
      </c>
      <c r="K5" s="20">
        <v>215188223</v>
      </c>
      <c r="L5" s="23">
        <v>171280959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239589311</v>
      </c>
      <c r="D6" s="20">
        <f t="shared" si="0"/>
        <v>-279165998</v>
      </c>
      <c r="E6" s="23">
        <f t="shared" si="0"/>
        <v>-14797397</v>
      </c>
      <c r="F6" s="22">
        <f t="shared" si="0"/>
        <v>51302952</v>
      </c>
      <c r="G6" s="20">
        <f t="shared" si="0"/>
        <v>33969054</v>
      </c>
      <c r="H6" s="23">
        <f t="shared" si="0"/>
        <v>33969054</v>
      </c>
      <c r="I6" s="25">
        <f>+I75-I5</f>
        <v>-371184302</v>
      </c>
      <c r="J6" s="22">
        <f t="shared" ref="J6:L6" si="1">+J75-J5</f>
        <v>-199748</v>
      </c>
      <c r="K6" s="20">
        <f t="shared" si="1"/>
        <v>33911589</v>
      </c>
      <c r="L6" s="23">
        <f t="shared" si="1"/>
        <v>33911589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261803757</v>
      </c>
      <c r="D8" s="30">
        <f t="shared" si="2"/>
        <v>-262579481</v>
      </c>
      <c r="E8" s="31">
        <f t="shared" si="2"/>
        <v>427024952</v>
      </c>
      <c r="F8" s="32">
        <f t="shared" si="2"/>
        <v>251136200</v>
      </c>
      <c r="G8" s="30">
        <f t="shared" si="2"/>
        <v>228603367</v>
      </c>
      <c r="H8" s="31">
        <f t="shared" si="2"/>
        <v>228603367</v>
      </c>
      <c r="I8" s="33">
        <f>SUM(I5:I7)</f>
        <v>500943585</v>
      </c>
      <c r="J8" s="32">
        <f t="shared" ref="J8:L8" si="3">SUM(J5:J7)</f>
        <v>129742204</v>
      </c>
      <c r="K8" s="30">
        <f t="shared" si="3"/>
        <v>249099812</v>
      </c>
      <c r="L8" s="31">
        <f t="shared" si="3"/>
        <v>205192548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-40035929</v>
      </c>
      <c r="E11" s="23">
        <v>15703323</v>
      </c>
      <c r="F11" s="26">
        <v>7353789</v>
      </c>
      <c r="G11" s="20">
        <v>7353789</v>
      </c>
      <c r="H11" s="23">
        <v>7353789</v>
      </c>
      <c r="I11" s="27">
        <v>34975521</v>
      </c>
      <c r="J11" s="26">
        <v>7353789</v>
      </c>
      <c r="K11" s="20">
        <v>7353789</v>
      </c>
      <c r="L11" s="23">
        <v>7353789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46889353</v>
      </c>
      <c r="D13" s="20">
        <v>-93438360</v>
      </c>
      <c r="E13" s="23">
        <v>-121998217</v>
      </c>
      <c r="F13" s="26">
        <v>-93518698</v>
      </c>
      <c r="G13" s="20">
        <v>-86405075</v>
      </c>
      <c r="H13" s="23">
        <v>-86405075</v>
      </c>
      <c r="I13" s="27">
        <v>-155082562</v>
      </c>
      <c r="J13" s="26">
        <v>-93518699</v>
      </c>
      <c r="K13" s="20">
        <v>-93518699</v>
      </c>
      <c r="L13" s="23">
        <v>-93518699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-55802283.223763108</v>
      </c>
      <c r="D14" s="20">
        <f t="shared" si="4"/>
        <v>-614909541.25810862</v>
      </c>
      <c r="E14" s="23">
        <f t="shared" si="4"/>
        <v>-27626428.187575772</v>
      </c>
      <c r="F14" s="26">
        <f t="shared" si="4"/>
        <v>34204223.327862732</v>
      </c>
      <c r="G14" s="20">
        <f t="shared" si="4"/>
        <v>30652698.779605418</v>
      </c>
      <c r="H14" s="23">
        <f t="shared" si="4"/>
        <v>30652698.779605418</v>
      </c>
      <c r="I14" s="27">
        <f>-I32</f>
        <v>41162555.413844414</v>
      </c>
      <c r="J14" s="26">
        <f t="shared" ref="J14:L14" si="5">-J32</f>
        <v>-142862401.28426224</v>
      </c>
      <c r="K14" s="20">
        <f t="shared" si="5"/>
        <v>8766797.6515261494</v>
      </c>
      <c r="L14" s="23">
        <f t="shared" si="5"/>
        <v>1999084.1383140534</v>
      </c>
    </row>
    <row r="15" spans="1:12" ht="13.5" x14ac:dyDescent="0.25">
      <c r="A15" s="18" t="s">
        <v>32</v>
      </c>
      <c r="B15" s="19" t="s">
        <v>19</v>
      </c>
      <c r="C15" s="35">
        <v>-5742234</v>
      </c>
      <c r="D15" s="35">
        <v>4676370</v>
      </c>
      <c r="E15" s="36">
        <v>3423459</v>
      </c>
      <c r="F15" s="39">
        <v>1960557</v>
      </c>
      <c r="G15" s="35">
        <v>1960557</v>
      </c>
      <c r="H15" s="36">
        <v>1960557</v>
      </c>
      <c r="I15" s="38">
        <v>1960557</v>
      </c>
      <c r="J15" s="39">
        <v>1960557</v>
      </c>
      <c r="K15" s="35">
        <v>1960557</v>
      </c>
      <c r="L15" s="36">
        <v>1960557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-14655164.223763108</v>
      </c>
      <c r="D18" s="30">
        <f t="shared" si="6"/>
        <v>-743707460.25810862</v>
      </c>
      <c r="E18" s="31">
        <f t="shared" si="6"/>
        <v>-130497863.18757577</v>
      </c>
      <c r="F18" s="32">
        <f t="shared" si="6"/>
        <v>-50000128.672137268</v>
      </c>
      <c r="G18" s="30">
        <f t="shared" si="6"/>
        <v>-46438030.220394582</v>
      </c>
      <c r="H18" s="31">
        <f t="shared" si="6"/>
        <v>-46438030.220394582</v>
      </c>
      <c r="I18" s="33">
        <f>SUM(I11:I17)</f>
        <v>-76983928.586155593</v>
      </c>
      <c r="J18" s="32">
        <f t="shared" ref="J18:L18" si="7">SUM(J11:J17)</f>
        <v>-227066754.28426224</v>
      </c>
      <c r="K18" s="30">
        <f t="shared" si="7"/>
        <v>-75437555.348473847</v>
      </c>
      <c r="L18" s="31">
        <f t="shared" si="7"/>
        <v>-82205268.861685947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276458921.22376311</v>
      </c>
      <c r="D19" s="42">
        <f t="shared" si="8"/>
        <v>481127979.25810862</v>
      </c>
      <c r="E19" s="43">
        <f t="shared" si="8"/>
        <v>557522815.18757582</v>
      </c>
      <c r="F19" s="44">
        <f t="shared" si="8"/>
        <v>301136328.67213726</v>
      </c>
      <c r="G19" s="42">
        <f t="shared" si="8"/>
        <v>275041397.22039461</v>
      </c>
      <c r="H19" s="45">
        <f t="shared" si="8"/>
        <v>275041397.22039461</v>
      </c>
      <c r="I19" s="46">
        <f>+I8-I18</f>
        <v>577927513.58615565</v>
      </c>
      <c r="J19" s="47">
        <f t="shared" ref="J19:L19" si="9">+J8-J18</f>
        <v>356808958.28426224</v>
      </c>
      <c r="K19" s="42">
        <f t="shared" si="9"/>
        <v>324537367.34847385</v>
      </c>
      <c r="L19" s="43">
        <f t="shared" si="9"/>
        <v>287397816.86168593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276458921.22376311</v>
      </c>
      <c r="D21" s="42">
        <f t="shared" ref="D21:L21" si="10">+D19-D20</f>
        <v>481127979.25810862</v>
      </c>
      <c r="E21" s="43">
        <f t="shared" si="10"/>
        <v>557522815.18757582</v>
      </c>
      <c r="F21" s="44">
        <f t="shared" si="10"/>
        <v>301136328.67213726</v>
      </c>
      <c r="G21" s="42">
        <f t="shared" si="10"/>
        <v>275041397.22039461</v>
      </c>
      <c r="H21" s="45">
        <f t="shared" si="10"/>
        <v>275041397.22039461</v>
      </c>
      <c r="I21" s="46">
        <f t="shared" si="10"/>
        <v>577927513.58615565</v>
      </c>
      <c r="J21" s="47">
        <f t="shared" si="10"/>
        <v>356808958.28426224</v>
      </c>
      <c r="K21" s="42">
        <f t="shared" si="10"/>
        <v>324537367.34847385</v>
      </c>
      <c r="L21" s="43">
        <f t="shared" si="10"/>
        <v>287397816.86168593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7556.2237631119342</v>
      </c>
      <c r="D29" s="24">
        <f t="shared" ref="D29:L29" si="11">D35*D36</f>
        <v>2261358.258108668</v>
      </c>
      <c r="E29" s="24">
        <f t="shared" si="11"/>
        <v>70430651.187575772</v>
      </c>
      <c r="F29" s="24">
        <f t="shared" si="11"/>
        <v>1756501.6721372691</v>
      </c>
      <c r="G29" s="24">
        <f t="shared" si="11"/>
        <v>5308026.2203945806</v>
      </c>
      <c r="H29" s="24">
        <f t="shared" si="11"/>
        <v>5308026.2203945806</v>
      </c>
      <c r="I29" s="24">
        <f t="shared" si="11"/>
        <v>12328642.586155588</v>
      </c>
      <c r="J29" s="24">
        <f t="shared" si="11"/>
        <v>15880708.28426224</v>
      </c>
      <c r="K29" s="24">
        <f t="shared" si="11"/>
        <v>27193927.348473851</v>
      </c>
      <c r="L29" s="24">
        <f t="shared" si="11"/>
        <v>33961640.861685947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-55794727</v>
      </c>
      <c r="D31" s="24">
        <v>-612648183</v>
      </c>
      <c r="E31" s="24">
        <v>42804223</v>
      </c>
      <c r="F31" s="24">
        <v>35960725</v>
      </c>
      <c r="G31" s="24">
        <v>35960725</v>
      </c>
      <c r="H31" s="24">
        <v>35960725</v>
      </c>
      <c r="I31" s="24">
        <v>53491198</v>
      </c>
      <c r="J31" s="24">
        <v>-126981693</v>
      </c>
      <c r="K31" s="24">
        <v>35960725</v>
      </c>
      <c r="L31" s="24">
        <v>35960725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55802283.223763108</v>
      </c>
      <c r="D32" s="54">
        <f t="shared" si="12"/>
        <v>614909541.25810862</v>
      </c>
      <c r="E32" s="54">
        <f t="shared" si="12"/>
        <v>27626428.187575772</v>
      </c>
      <c r="F32" s="54">
        <f t="shared" si="12"/>
        <v>-34204223.327862732</v>
      </c>
      <c r="G32" s="54">
        <f t="shared" si="12"/>
        <v>-30652698.779605418</v>
      </c>
      <c r="H32" s="54">
        <f t="shared" si="12"/>
        <v>-30652698.779605418</v>
      </c>
      <c r="I32" s="54">
        <f>+I29-I31</f>
        <v>-41162555.413844414</v>
      </c>
      <c r="J32" s="54">
        <f t="shared" ref="J32:L32" si="13">+J29-J31</f>
        <v>142862401.28426224</v>
      </c>
      <c r="K32" s="54">
        <f t="shared" si="13"/>
        <v>-8766797.6515261494</v>
      </c>
      <c r="L32" s="54">
        <f t="shared" si="13"/>
        <v>-1999084.1383140534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3070080</v>
      </c>
      <c r="D35" s="24">
        <v>5821334</v>
      </c>
      <c r="E35" s="24">
        <v>18326256</v>
      </c>
      <c r="F35" s="24">
        <v>2317919</v>
      </c>
      <c r="G35" s="24">
        <v>12240973</v>
      </c>
      <c r="H35" s="24">
        <v>12240973</v>
      </c>
      <c r="I35" s="24">
        <v>32163769</v>
      </c>
      <c r="J35" s="24">
        <v>12440736</v>
      </c>
      <c r="K35" s="24">
        <v>16914024</v>
      </c>
      <c r="L35" s="24">
        <v>21593083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2.4612465353058988E-3</v>
      </c>
      <c r="D36" s="56">
        <f t="shared" si="14"/>
        <v>0.3884604900025781</v>
      </c>
      <c r="E36" s="56">
        <f t="shared" si="14"/>
        <v>3.843155480725347</v>
      </c>
      <c r="F36" s="56">
        <f t="shared" si="14"/>
        <v>0.75779251653628499</v>
      </c>
      <c r="G36" s="56">
        <f t="shared" si="14"/>
        <v>0.43362780233193721</v>
      </c>
      <c r="H36" s="56">
        <f t="shared" si="14"/>
        <v>0.43362780233193721</v>
      </c>
      <c r="I36" s="56">
        <f>IF(ISERROR(I74/I73),0,(I74/I73))</f>
        <v>0.38330839231420882</v>
      </c>
      <c r="J36" s="56">
        <f t="shared" ref="J36:L36" si="15">IF(ISERROR(J74/J73),0,(J74/J73))</f>
        <v>1.2765087438767482</v>
      </c>
      <c r="K36" s="56">
        <f t="shared" si="15"/>
        <v>1.6077739601453711</v>
      </c>
      <c r="L36" s="56">
        <f t="shared" si="15"/>
        <v>1.5728018487071043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23616082</v>
      </c>
      <c r="D73" s="24">
        <v>37857760</v>
      </c>
      <c r="E73" s="24">
        <v>36628701</v>
      </c>
      <c r="F73" s="24">
        <v>28113479</v>
      </c>
      <c r="G73" s="24">
        <v>29295557</v>
      </c>
      <c r="H73" s="24">
        <v>29295557</v>
      </c>
      <c r="I73" s="24">
        <v>48096805</v>
      </c>
      <c r="J73" s="24">
        <v>29549250</v>
      </c>
      <c r="K73" s="24">
        <v>30825679</v>
      </c>
      <c r="L73" s="24">
        <v>32143545</v>
      </c>
    </row>
    <row r="74" spans="1:12" ht="13.5" hidden="1" x14ac:dyDescent="0.25">
      <c r="A74" s="50" t="s">
        <v>59</v>
      </c>
      <c r="B74" s="50" t="s">
        <v>19</v>
      </c>
      <c r="C74" s="24">
        <v>58125</v>
      </c>
      <c r="D74" s="24">
        <v>14706244</v>
      </c>
      <c r="E74" s="24">
        <v>140769793</v>
      </c>
      <c r="F74" s="24">
        <v>21304184</v>
      </c>
      <c r="G74" s="24">
        <v>12703368</v>
      </c>
      <c r="H74" s="24">
        <v>12703368</v>
      </c>
      <c r="I74" s="24">
        <v>18435909</v>
      </c>
      <c r="J74" s="24">
        <v>37719876</v>
      </c>
      <c r="K74" s="24">
        <v>49560724</v>
      </c>
      <c r="L74" s="24">
        <v>50555427</v>
      </c>
    </row>
    <row r="75" spans="1:12" ht="13.5" hidden="1" x14ac:dyDescent="0.25">
      <c r="A75" s="50" t="s">
        <v>60</v>
      </c>
      <c r="B75" s="50" t="s">
        <v>19</v>
      </c>
      <c r="C75" s="24">
        <v>261803757</v>
      </c>
      <c r="D75" s="24">
        <v>-262579481</v>
      </c>
      <c r="E75" s="24">
        <v>427024952</v>
      </c>
      <c r="F75" s="24">
        <v>251136200</v>
      </c>
      <c r="G75" s="24">
        <v>228603367</v>
      </c>
      <c r="H75" s="24">
        <v>228603367</v>
      </c>
      <c r="I75" s="24">
        <v>500943585</v>
      </c>
      <c r="J75" s="24">
        <v>129742204</v>
      </c>
      <c r="K75" s="24">
        <v>249099812</v>
      </c>
      <c r="L75" s="24">
        <v>205192548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126267814</v>
      </c>
      <c r="D5" s="20">
        <v>45626682</v>
      </c>
      <c r="E5" s="21">
        <v>58388543</v>
      </c>
      <c r="F5" s="22">
        <v>141809209</v>
      </c>
      <c r="G5" s="20">
        <v>149208638</v>
      </c>
      <c r="H5" s="23">
        <v>149208638</v>
      </c>
      <c r="I5" s="24">
        <v>242996040</v>
      </c>
      <c r="J5" s="22">
        <v>162341359</v>
      </c>
      <c r="K5" s="20">
        <v>208611223</v>
      </c>
      <c r="L5" s="23">
        <v>261588179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43687698</v>
      </c>
      <c r="D6" s="20">
        <f t="shared" si="0"/>
        <v>81754578</v>
      </c>
      <c r="E6" s="23">
        <f t="shared" si="0"/>
        <v>68992719</v>
      </c>
      <c r="F6" s="22">
        <f t="shared" si="0"/>
        <v>-37260774</v>
      </c>
      <c r="G6" s="20">
        <f t="shared" si="0"/>
        <v>-20564042</v>
      </c>
      <c r="H6" s="23">
        <f t="shared" si="0"/>
        <v>-20564042</v>
      </c>
      <c r="I6" s="25">
        <f>+I75-I5</f>
        <v>-116497010</v>
      </c>
      <c r="J6" s="22">
        <f t="shared" ref="J6:L6" si="1">+J75-J5</f>
        <v>-30449637</v>
      </c>
      <c r="K6" s="20">
        <f t="shared" si="1"/>
        <v>-36361637</v>
      </c>
      <c r="L6" s="23">
        <f t="shared" si="1"/>
        <v>-40769726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169955512</v>
      </c>
      <c r="D8" s="30">
        <f t="shared" si="2"/>
        <v>127381260</v>
      </c>
      <c r="E8" s="31">
        <f t="shared" si="2"/>
        <v>127381262</v>
      </c>
      <c r="F8" s="32">
        <f t="shared" si="2"/>
        <v>104548435</v>
      </c>
      <c r="G8" s="30">
        <f t="shared" si="2"/>
        <v>128644596</v>
      </c>
      <c r="H8" s="31">
        <f t="shared" si="2"/>
        <v>128644596</v>
      </c>
      <c r="I8" s="33">
        <f>SUM(I5:I7)</f>
        <v>126499030</v>
      </c>
      <c r="J8" s="32">
        <f t="shared" ref="J8:L8" si="3">SUM(J5:J7)</f>
        <v>131891722</v>
      </c>
      <c r="K8" s="30">
        <f t="shared" si="3"/>
        <v>172249586</v>
      </c>
      <c r="L8" s="31">
        <f t="shared" si="3"/>
        <v>220818453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1505324</v>
      </c>
      <c r="D11" s="20">
        <v>5115001</v>
      </c>
      <c r="E11" s="23">
        <v>5115001</v>
      </c>
      <c r="F11" s="26">
        <v>19632857</v>
      </c>
      <c r="G11" s="20">
        <v>5115001</v>
      </c>
      <c r="H11" s="23">
        <v>5115001</v>
      </c>
      <c r="I11" s="27">
        <v>48266773</v>
      </c>
      <c r="J11" s="26">
        <v>5115001</v>
      </c>
      <c r="K11" s="20">
        <v>5115001</v>
      </c>
      <c r="L11" s="23">
        <v>5115001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-8900742</v>
      </c>
      <c r="D13" s="20">
        <v>-4054755</v>
      </c>
      <c r="E13" s="23">
        <v>-4054759</v>
      </c>
      <c r="F13" s="26">
        <v>-13679020</v>
      </c>
      <c r="G13" s="20">
        <v>-4054760</v>
      </c>
      <c r="H13" s="23">
        <v>-4054760</v>
      </c>
      <c r="I13" s="27">
        <v>-10980790</v>
      </c>
      <c r="J13" s="26">
        <v>-4054760</v>
      </c>
      <c r="K13" s="20">
        <v>-4054760</v>
      </c>
      <c r="L13" s="23">
        <v>-4054760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159084.03260756878</v>
      </c>
      <c r="D14" s="20">
        <f t="shared" si="4"/>
        <v>31378118.172921892</v>
      </c>
      <c r="E14" s="23">
        <f t="shared" si="4"/>
        <v>13755465.383371238</v>
      </c>
      <c r="F14" s="26">
        <f t="shared" si="4"/>
        <v>18512020.662616268</v>
      </c>
      <c r="G14" s="20">
        <f t="shared" si="4"/>
        <v>102425440.4169281</v>
      </c>
      <c r="H14" s="23">
        <f t="shared" si="4"/>
        <v>102425440.4169281</v>
      </c>
      <c r="I14" s="27">
        <f>-I32</f>
        <v>-2262318.2921497561</v>
      </c>
      <c r="J14" s="26">
        <f t="shared" ref="J14:L14" si="5">-J32</f>
        <v>15450459.991261706</v>
      </c>
      <c r="K14" s="20">
        <f t="shared" si="5"/>
        <v>12995042.612610176</v>
      </c>
      <c r="L14" s="23">
        <f t="shared" si="5"/>
        <v>12184155.802047595</v>
      </c>
    </row>
    <row r="15" spans="1:12" ht="13.5" x14ac:dyDescent="0.25">
      <c r="A15" s="18" t="s">
        <v>32</v>
      </c>
      <c r="B15" s="19" t="s">
        <v>19</v>
      </c>
      <c r="C15" s="35">
        <v>23577404</v>
      </c>
      <c r="D15" s="35">
        <v>29225581</v>
      </c>
      <c r="E15" s="36">
        <v>29225581</v>
      </c>
      <c r="F15" s="39">
        <v>24389704</v>
      </c>
      <c r="G15" s="35">
        <v>29225582</v>
      </c>
      <c r="H15" s="36">
        <v>29225582</v>
      </c>
      <c r="I15" s="38">
        <v>22089747</v>
      </c>
      <c r="J15" s="39">
        <v>27385429</v>
      </c>
      <c r="K15" s="35">
        <v>29225582</v>
      </c>
      <c r="L15" s="36">
        <v>29225582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16341070.032607568</v>
      </c>
      <c r="D18" s="30">
        <f t="shared" si="6"/>
        <v>61663945.172921896</v>
      </c>
      <c r="E18" s="31">
        <f t="shared" si="6"/>
        <v>44041288.383371234</v>
      </c>
      <c r="F18" s="32">
        <f t="shared" si="6"/>
        <v>48855561.662616268</v>
      </c>
      <c r="G18" s="30">
        <f t="shared" si="6"/>
        <v>132711263.4169281</v>
      </c>
      <c r="H18" s="31">
        <f t="shared" si="6"/>
        <v>132711263.4169281</v>
      </c>
      <c r="I18" s="33">
        <f>SUM(I11:I17)</f>
        <v>57113411.707850248</v>
      </c>
      <c r="J18" s="32">
        <f t="shared" ref="J18:L18" si="7">SUM(J11:J17)</f>
        <v>43896129.991261706</v>
      </c>
      <c r="K18" s="30">
        <f t="shared" si="7"/>
        <v>43280865.612610176</v>
      </c>
      <c r="L18" s="31">
        <f t="shared" si="7"/>
        <v>42469978.802047595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153614441.96739244</v>
      </c>
      <c r="D19" s="42">
        <f t="shared" si="8"/>
        <v>65717314.827078104</v>
      </c>
      <c r="E19" s="43">
        <f t="shared" si="8"/>
        <v>83339973.616628766</v>
      </c>
      <c r="F19" s="44">
        <f t="shared" si="8"/>
        <v>55692873.337383732</v>
      </c>
      <c r="G19" s="42">
        <f t="shared" si="8"/>
        <v>-4066667.4169280976</v>
      </c>
      <c r="H19" s="45">
        <f t="shared" si="8"/>
        <v>-4066667.4169280976</v>
      </c>
      <c r="I19" s="46">
        <f>+I8-I18</f>
        <v>69385618.292149752</v>
      </c>
      <c r="J19" s="47">
        <f t="shared" ref="J19:L19" si="9">+J8-J18</f>
        <v>87995592.008738294</v>
      </c>
      <c r="K19" s="42">
        <f t="shared" si="9"/>
        <v>128968720.38738982</v>
      </c>
      <c r="L19" s="43">
        <f t="shared" si="9"/>
        <v>178348474.19795239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153614441.96739244</v>
      </c>
      <c r="D21" s="42">
        <f t="shared" ref="D21:L21" si="10">+D19-D20</f>
        <v>65717314.827078104</v>
      </c>
      <c r="E21" s="43">
        <f t="shared" si="10"/>
        <v>83339973.616628766</v>
      </c>
      <c r="F21" s="44">
        <f t="shared" si="10"/>
        <v>55692873.337383732</v>
      </c>
      <c r="G21" s="42">
        <f t="shared" si="10"/>
        <v>-4066667.4169280976</v>
      </c>
      <c r="H21" s="45">
        <f t="shared" si="10"/>
        <v>-4066667.4169280976</v>
      </c>
      <c r="I21" s="46">
        <f t="shared" si="10"/>
        <v>69385618.292149752</v>
      </c>
      <c r="J21" s="47">
        <f t="shared" si="10"/>
        <v>87995592.008738294</v>
      </c>
      <c r="K21" s="42">
        <f t="shared" si="10"/>
        <v>128968720.38738982</v>
      </c>
      <c r="L21" s="43">
        <f t="shared" si="10"/>
        <v>178348474.19795239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783890.96739243122</v>
      </c>
      <c r="D29" s="24">
        <f t="shared" ref="D29:L29" si="11">D35*D36</f>
        <v>-13315116.172921892</v>
      </c>
      <c r="E29" s="24">
        <f t="shared" si="11"/>
        <v>4307529.6166287614</v>
      </c>
      <c r="F29" s="24">
        <f t="shared" si="11"/>
        <v>1907805.3373837324</v>
      </c>
      <c r="G29" s="24">
        <f t="shared" si="11"/>
        <v>9260229.5830718968</v>
      </c>
      <c r="H29" s="24">
        <f t="shared" si="11"/>
        <v>9260229.5830718968</v>
      </c>
      <c r="I29" s="24">
        <f t="shared" si="11"/>
        <v>20641634.292149756</v>
      </c>
      <c r="J29" s="24">
        <f t="shared" si="11"/>
        <v>2612533.0087382933</v>
      </c>
      <c r="K29" s="24">
        <f t="shared" si="11"/>
        <v>5067950.3873898247</v>
      </c>
      <c r="L29" s="24">
        <f t="shared" si="11"/>
        <v>5878837.1979524055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942975</v>
      </c>
      <c r="D31" s="24">
        <v>18063002</v>
      </c>
      <c r="E31" s="24">
        <v>18062995</v>
      </c>
      <c r="F31" s="24">
        <v>20419826</v>
      </c>
      <c r="G31" s="24">
        <v>111685670</v>
      </c>
      <c r="H31" s="24">
        <v>111685670</v>
      </c>
      <c r="I31" s="24">
        <v>18379316</v>
      </c>
      <c r="J31" s="24">
        <v>18062993</v>
      </c>
      <c r="K31" s="24">
        <v>18062993</v>
      </c>
      <c r="L31" s="24">
        <v>18062993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-159084.03260756878</v>
      </c>
      <c r="D32" s="54">
        <f t="shared" si="12"/>
        <v>-31378118.172921892</v>
      </c>
      <c r="E32" s="54">
        <f t="shared" si="12"/>
        <v>-13755465.383371238</v>
      </c>
      <c r="F32" s="54">
        <f t="shared" si="12"/>
        <v>-18512020.662616268</v>
      </c>
      <c r="G32" s="54">
        <f t="shared" si="12"/>
        <v>-102425440.4169281</v>
      </c>
      <c r="H32" s="54">
        <f t="shared" si="12"/>
        <v>-102425440.4169281</v>
      </c>
      <c r="I32" s="54">
        <f>+I29-I31</f>
        <v>2262318.2921497561</v>
      </c>
      <c r="J32" s="54">
        <f t="shared" ref="J32:L32" si="13">+J29-J31</f>
        <v>-15450459.991261706</v>
      </c>
      <c r="K32" s="54">
        <f t="shared" si="13"/>
        <v>-12995042.612610176</v>
      </c>
      <c r="L32" s="54">
        <f t="shared" si="13"/>
        <v>-12184155.802047595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1923111</v>
      </c>
      <c r="D35" s="24">
        <v>3889715</v>
      </c>
      <c r="E35" s="24">
        <v>3889716</v>
      </c>
      <c r="F35" s="24">
        <v>2972146</v>
      </c>
      <c r="G35" s="24">
        <v>14338043</v>
      </c>
      <c r="H35" s="24">
        <v>14338043</v>
      </c>
      <c r="I35" s="24">
        <v>36054515</v>
      </c>
      <c r="J35" s="24">
        <v>2861259</v>
      </c>
      <c r="K35" s="24">
        <v>5550444</v>
      </c>
      <c r="L35" s="24">
        <v>6438531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0.40761608008712508</v>
      </c>
      <c r="D36" s="56">
        <f t="shared" si="14"/>
        <v>-3.4231598389398434</v>
      </c>
      <c r="E36" s="56">
        <f t="shared" si="14"/>
        <v>1.1074149415095502</v>
      </c>
      <c r="F36" s="56">
        <f t="shared" si="14"/>
        <v>0.64189489257382792</v>
      </c>
      <c r="G36" s="56">
        <f t="shared" si="14"/>
        <v>0.64585031465395226</v>
      </c>
      <c r="H36" s="56">
        <f t="shared" si="14"/>
        <v>0.64585031465395226</v>
      </c>
      <c r="I36" s="56">
        <f>IF(ISERROR(I74/I73),0,(I74/I73))</f>
        <v>0.57251177257965491</v>
      </c>
      <c r="J36" s="56">
        <f t="shared" ref="J36:L36" si="15">IF(ISERROR(J74/J73),0,(J74/J73))</f>
        <v>0.91307113712470389</v>
      </c>
      <c r="K36" s="56">
        <f t="shared" si="15"/>
        <v>0.91307116825065249</v>
      </c>
      <c r="L36" s="56">
        <f t="shared" si="15"/>
        <v>0.91307119558054561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37215470</v>
      </c>
      <c r="D73" s="24">
        <v>81354944</v>
      </c>
      <c r="E73" s="24">
        <v>42430773</v>
      </c>
      <c r="F73" s="24">
        <v>42181853</v>
      </c>
      <c r="G73" s="24">
        <v>41923516</v>
      </c>
      <c r="H73" s="24">
        <v>41923516</v>
      </c>
      <c r="I73" s="24">
        <v>42237769</v>
      </c>
      <c r="J73" s="24">
        <v>44715597</v>
      </c>
      <c r="K73" s="24">
        <v>46772514</v>
      </c>
      <c r="L73" s="24">
        <v>48924048</v>
      </c>
    </row>
    <row r="74" spans="1:12" ht="13.5" hidden="1" x14ac:dyDescent="0.25">
      <c r="A74" s="50" t="s">
        <v>59</v>
      </c>
      <c r="B74" s="50" t="s">
        <v>19</v>
      </c>
      <c r="C74" s="24">
        <v>15169624</v>
      </c>
      <c r="D74" s="24">
        <v>-278490977</v>
      </c>
      <c r="E74" s="24">
        <v>46988472</v>
      </c>
      <c r="F74" s="24">
        <v>27076316</v>
      </c>
      <c r="G74" s="24">
        <v>27076316</v>
      </c>
      <c r="H74" s="24">
        <v>27076316</v>
      </c>
      <c r="I74" s="24">
        <v>24181620</v>
      </c>
      <c r="J74" s="24">
        <v>40828521</v>
      </c>
      <c r="K74" s="24">
        <v>42706634</v>
      </c>
      <c r="L74" s="24">
        <v>44671139</v>
      </c>
    </row>
    <row r="75" spans="1:12" ht="13.5" hidden="1" x14ac:dyDescent="0.25">
      <c r="A75" s="50" t="s">
        <v>60</v>
      </c>
      <c r="B75" s="50" t="s">
        <v>19</v>
      </c>
      <c r="C75" s="24">
        <v>169955512</v>
      </c>
      <c r="D75" s="24">
        <v>127381260</v>
      </c>
      <c r="E75" s="24">
        <v>127381262</v>
      </c>
      <c r="F75" s="24">
        <v>104548435</v>
      </c>
      <c r="G75" s="24">
        <v>128644596</v>
      </c>
      <c r="H75" s="24">
        <v>128644596</v>
      </c>
      <c r="I75" s="24">
        <v>126499030</v>
      </c>
      <c r="J75" s="24">
        <v>131891722</v>
      </c>
      <c r="K75" s="24">
        <v>172249586</v>
      </c>
      <c r="L75" s="24">
        <v>220818453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284381659</v>
      </c>
      <c r="D5" s="20">
        <v>-644005422</v>
      </c>
      <c r="E5" s="21">
        <v>-215586362</v>
      </c>
      <c r="F5" s="22">
        <v>207712474</v>
      </c>
      <c r="G5" s="20">
        <v>79122136</v>
      </c>
      <c r="H5" s="23">
        <v>79122136</v>
      </c>
      <c r="I5" s="24">
        <v>2100569</v>
      </c>
      <c r="J5" s="22">
        <v>291554613</v>
      </c>
      <c r="K5" s="20">
        <v>485646121</v>
      </c>
      <c r="L5" s="23">
        <v>1073503539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-234838840</v>
      </c>
      <c r="D6" s="20">
        <f t="shared" si="0"/>
        <v>660235611</v>
      </c>
      <c r="E6" s="23">
        <f t="shared" si="0"/>
        <v>273378632</v>
      </c>
      <c r="F6" s="22">
        <f t="shared" si="0"/>
        <v>-11918351</v>
      </c>
      <c r="G6" s="20">
        <f t="shared" si="0"/>
        <v>14638373</v>
      </c>
      <c r="H6" s="23">
        <f t="shared" si="0"/>
        <v>14638373</v>
      </c>
      <c r="I6" s="25">
        <f>+I75-I5</f>
        <v>53846488</v>
      </c>
      <c r="J6" s="22">
        <f t="shared" ref="J6:L6" si="1">+J75-J5</f>
        <v>-349518</v>
      </c>
      <c r="K6" s="20">
        <f t="shared" si="1"/>
        <v>-349518</v>
      </c>
      <c r="L6" s="23">
        <f t="shared" si="1"/>
        <v>-699036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49542819</v>
      </c>
      <c r="D8" s="30">
        <f t="shared" si="2"/>
        <v>16230189</v>
      </c>
      <c r="E8" s="31">
        <f t="shared" si="2"/>
        <v>57792270</v>
      </c>
      <c r="F8" s="32">
        <f t="shared" si="2"/>
        <v>195794123</v>
      </c>
      <c r="G8" s="30">
        <f t="shared" si="2"/>
        <v>93760509</v>
      </c>
      <c r="H8" s="31">
        <f t="shared" si="2"/>
        <v>93760509</v>
      </c>
      <c r="I8" s="33">
        <f>SUM(I5:I7)</f>
        <v>55947057</v>
      </c>
      <c r="J8" s="32">
        <f t="shared" ref="J8:L8" si="3">SUM(J5:J7)</f>
        <v>291205095</v>
      </c>
      <c r="K8" s="30">
        <f t="shared" si="3"/>
        <v>485296603</v>
      </c>
      <c r="L8" s="31">
        <f t="shared" si="3"/>
        <v>1072804503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17686427</v>
      </c>
      <c r="D11" s="20">
        <v>15707073</v>
      </c>
      <c r="E11" s="23">
        <v>29528428</v>
      </c>
      <c r="F11" s="26">
        <v>17451834</v>
      </c>
      <c r="G11" s="20">
        <v>17451834</v>
      </c>
      <c r="H11" s="23">
        <v>17451834</v>
      </c>
      <c r="I11" s="27">
        <v>53082624</v>
      </c>
      <c r="J11" s="26">
        <v>31273639</v>
      </c>
      <c r="K11" s="20">
        <v>31273639</v>
      </c>
      <c r="L11" s="23">
        <v>62547278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6899089</v>
      </c>
      <c r="D13" s="20">
        <v>11440364</v>
      </c>
      <c r="E13" s="23">
        <v>8255106</v>
      </c>
      <c r="F13" s="26">
        <v>14337258</v>
      </c>
      <c r="G13" s="20">
        <v>14337259</v>
      </c>
      <c r="H13" s="23">
        <v>14337259</v>
      </c>
      <c r="I13" s="27">
        <v>43579150</v>
      </c>
      <c r="J13" s="26">
        <v>28355107</v>
      </c>
      <c r="K13" s="20">
        <v>23879707</v>
      </c>
      <c r="L13" s="23">
        <v>16405148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320764568.90293211</v>
      </c>
      <c r="D14" s="20">
        <f t="shared" si="4"/>
        <v>365514662.67443764</v>
      </c>
      <c r="E14" s="23">
        <f t="shared" si="4"/>
        <v>308418408.29933894</v>
      </c>
      <c r="F14" s="26">
        <f t="shared" si="4"/>
        <v>223717325.32253698</v>
      </c>
      <c r="G14" s="20">
        <f t="shared" si="4"/>
        <v>196372086.03808323</v>
      </c>
      <c r="H14" s="23">
        <f t="shared" si="4"/>
        <v>196372086.03808323</v>
      </c>
      <c r="I14" s="27">
        <f>-I32</f>
        <v>119905561.25804412</v>
      </c>
      <c r="J14" s="26">
        <f t="shared" ref="J14:L14" si="5">-J32</f>
        <v>171889292.17775798</v>
      </c>
      <c r="K14" s="20">
        <f t="shared" si="5"/>
        <v>125209243.09539658</v>
      </c>
      <c r="L14" s="23">
        <f t="shared" si="5"/>
        <v>228080310.16116381</v>
      </c>
    </row>
    <row r="15" spans="1:12" ht="13.5" x14ac:dyDescent="0.25">
      <c r="A15" s="18" t="s">
        <v>32</v>
      </c>
      <c r="B15" s="19" t="s">
        <v>19</v>
      </c>
      <c r="C15" s="35">
        <v>2500</v>
      </c>
      <c r="D15" s="35">
        <v>2500</v>
      </c>
      <c r="E15" s="36">
        <v>2500</v>
      </c>
      <c r="F15" s="39">
        <v>2500</v>
      </c>
      <c r="G15" s="35">
        <v>2500</v>
      </c>
      <c r="H15" s="36">
        <v>2500</v>
      </c>
      <c r="I15" s="38">
        <v>2500</v>
      </c>
      <c r="J15" s="39">
        <v>2500</v>
      </c>
      <c r="K15" s="35">
        <v>2500</v>
      </c>
      <c r="L15" s="36">
        <v>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3834223</v>
      </c>
      <c r="D17" s="20">
        <v>3881786</v>
      </c>
      <c r="E17" s="23">
        <v>4041814</v>
      </c>
      <c r="F17" s="26">
        <v>3881786</v>
      </c>
      <c r="G17" s="20">
        <v>3881786</v>
      </c>
      <c r="H17" s="23">
        <v>3881786</v>
      </c>
      <c r="I17" s="27">
        <v>4041814</v>
      </c>
      <c r="J17" s="26">
        <v>4041814</v>
      </c>
      <c r="K17" s="20">
        <v>4041814</v>
      </c>
      <c r="L17" s="23">
        <v>8083628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349186807.90293211</v>
      </c>
      <c r="D18" s="30">
        <f t="shared" si="6"/>
        <v>396546385.67443764</v>
      </c>
      <c r="E18" s="31">
        <f t="shared" si="6"/>
        <v>350246256.29933894</v>
      </c>
      <c r="F18" s="32">
        <f t="shared" si="6"/>
        <v>259390703.32253698</v>
      </c>
      <c r="G18" s="30">
        <f t="shared" si="6"/>
        <v>232045465.03808323</v>
      </c>
      <c r="H18" s="31">
        <f t="shared" si="6"/>
        <v>232045465.03808323</v>
      </c>
      <c r="I18" s="33">
        <f>SUM(I11:I17)</f>
        <v>220611649.25804412</v>
      </c>
      <c r="J18" s="32">
        <f t="shared" ref="J18:L18" si="7">SUM(J11:J17)</f>
        <v>235562352.17775798</v>
      </c>
      <c r="K18" s="30">
        <f t="shared" si="7"/>
        <v>184406903.09539658</v>
      </c>
      <c r="L18" s="31">
        <f t="shared" si="7"/>
        <v>315121364.16116381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-299643988.90293211</v>
      </c>
      <c r="D19" s="42">
        <f t="shared" si="8"/>
        <v>-380316196.67443764</v>
      </c>
      <c r="E19" s="43">
        <f t="shared" si="8"/>
        <v>-292453986.29933894</v>
      </c>
      <c r="F19" s="44">
        <f t="shared" si="8"/>
        <v>-63596580.322536975</v>
      </c>
      <c r="G19" s="42">
        <f t="shared" si="8"/>
        <v>-138284956.03808323</v>
      </c>
      <c r="H19" s="45">
        <f t="shared" si="8"/>
        <v>-138284956.03808323</v>
      </c>
      <c r="I19" s="46">
        <f>+I8-I18</f>
        <v>-164664592.25804412</v>
      </c>
      <c r="J19" s="47">
        <f t="shared" ref="J19:L19" si="9">+J8-J18</f>
        <v>55642742.822242022</v>
      </c>
      <c r="K19" s="42">
        <f t="shared" si="9"/>
        <v>300889699.90460342</v>
      </c>
      <c r="L19" s="43">
        <f t="shared" si="9"/>
        <v>757683138.83883619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-299643988.90293211</v>
      </c>
      <c r="D21" s="42">
        <f t="shared" ref="D21:L21" si="10">+D19-D20</f>
        <v>-380316196.67443764</v>
      </c>
      <c r="E21" s="43">
        <f t="shared" si="10"/>
        <v>-292453986.29933894</v>
      </c>
      <c r="F21" s="44">
        <f t="shared" si="10"/>
        <v>-63596580.322536975</v>
      </c>
      <c r="G21" s="42">
        <f t="shared" si="10"/>
        <v>-138284956.03808323</v>
      </c>
      <c r="H21" s="45">
        <f t="shared" si="10"/>
        <v>-138284956.03808323</v>
      </c>
      <c r="I21" s="46">
        <f t="shared" si="10"/>
        <v>-164664592.25804412</v>
      </c>
      <c r="J21" s="47">
        <f t="shared" si="10"/>
        <v>55642742.822242022</v>
      </c>
      <c r="K21" s="42">
        <f t="shared" si="10"/>
        <v>300889699.90460342</v>
      </c>
      <c r="L21" s="43">
        <f t="shared" si="10"/>
        <v>757683138.83883619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24897653.0970679</v>
      </c>
      <c r="D29" s="24">
        <f t="shared" ref="D29:L29" si="11">D35*D36</f>
        <v>30456849.325562373</v>
      </c>
      <c r="E29" s="24">
        <f t="shared" si="11"/>
        <v>135133467.70066109</v>
      </c>
      <c r="F29" s="24">
        <f t="shared" si="11"/>
        <v>157158143.67746302</v>
      </c>
      <c r="G29" s="24">
        <f t="shared" si="11"/>
        <v>184503386.96191677</v>
      </c>
      <c r="H29" s="24">
        <f t="shared" si="11"/>
        <v>184503386.96191677</v>
      </c>
      <c r="I29" s="24">
        <f t="shared" si="11"/>
        <v>367919662.74195588</v>
      </c>
      <c r="J29" s="24">
        <f t="shared" si="11"/>
        <v>269917365.82224202</v>
      </c>
      <c r="K29" s="24">
        <f t="shared" si="11"/>
        <v>316597414.90460342</v>
      </c>
      <c r="L29" s="24">
        <f t="shared" si="11"/>
        <v>655533005.83883619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345662222</v>
      </c>
      <c r="D31" s="24">
        <v>395971512</v>
      </c>
      <c r="E31" s="24">
        <v>443551876</v>
      </c>
      <c r="F31" s="24">
        <v>380875469</v>
      </c>
      <c r="G31" s="24">
        <v>380875473</v>
      </c>
      <c r="H31" s="24">
        <v>380875473</v>
      </c>
      <c r="I31" s="24">
        <v>487825224</v>
      </c>
      <c r="J31" s="24">
        <v>441806658</v>
      </c>
      <c r="K31" s="24">
        <v>441806658</v>
      </c>
      <c r="L31" s="24">
        <v>883613316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-320764568.90293211</v>
      </c>
      <c r="D32" s="54">
        <f t="shared" si="12"/>
        <v>-365514662.67443764</v>
      </c>
      <c r="E32" s="54">
        <f t="shared" si="12"/>
        <v>-308418408.29933894</v>
      </c>
      <c r="F32" s="54">
        <f t="shared" si="12"/>
        <v>-223717325.32253698</v>
      </c>
      <c r="G32" s="54">
        <f t="shared" si="12"/>
        <v>-196372086.03808323</v>
      </c>
      <c r="H32" s="54">
        <f t="shared" si="12"/>
        <v>-196372086.03808323</v>
      </c>
      <c r="I32" s="54">
        <f>+I29-I31</f>
        <v>-119905561.25804412</v>
      </c>
      <c r="J32" s="54">
        <f t="shared" ref="J32:L32" si="13">+J29-J31</f>
        <v>-171889292.17775798</v>
      </c>
      <c r="K32" s="54">
        <f t="shared" si="13"/>
        <v>-125209243.09539658</v>
      </c>
      <c r="L32" s="54">
        <f t="shared" si="13"/>
        <v>-228080310.16116381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81189525</v>
      </c>
      <c r="D35" s="24">
        <v>111753083</v>
      </c>
      <c r="E35" s="24">
        <v>181706964</v>
      </c>
      <c r="F35" s="24">
        <v>152316062</v>
      </c>
      <c r="G35" s="24">
        <v>194580313</v>
      </c>
      <c r="H35" s="24">
        <v>194580313</v>
      </c>
      <c r="I35" s="24">
        <v>430420890</v>
      </c>
      <c r="J35" s="24">
        <v>245104449</v>
      </c>
      <c r="K35" s="24">
        <v>285918215</v>
      </c>
      <c r="L35" s="24">
        <v>587854629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0.30666090357183268</v>
      </c>
      <c r="D36" s="56">
        <f t="shared" si="14"/>
        <v>0.27253699412983867</v>
      </c>
      <c r="E36" s="56">
        <f t="shared" si="14"/>
        <v>0.74368898541863859</v>
      </c>
      <c r="F36" s="56">
        <f t="shared" si="14"/>
        <v>1.0317896984328745</v>
      </c>
      <c r="G36" s="56">
        <f t="shared" si="14"/>
        <v>0.94821199594800099</v>
      </c>
      <c r="H36" s="56">
        <f t="shared" si="14"/>
        <v>0.94821199594800099</v>
      </c>
      <c r="I36" s="56">
        <f>IF(ISERROR(I74/I73),0,(I74/I73))</f>
        <v>0.85479044184392605</v>
      </c>
      <c r="J36" s="56">
        <f t="shared" ref="J36:L36" si="15">IF(ISERROR(J74/J73),0,(J74/J73))</f>
        <v>1.1012340531698877</v>
      </c>
      <c r="K36" s="56">
        <f t="shared" si="15"/>
        <v>1.1073006135849142</v>
      </c>
      <c r="L36" s="56">
        <f t="shared" si="15"/>
        <v>1.1151277433231477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3834223</v>
      </c>
      <c r="D56" s="24">
        <v>3881786</v>
      </c>
      <c r="E56" s="24">
        <v>4041814</v>
      </c>
      <c r="F56" s="24">
        <v>3881786</v>
      </c>
      <c r="G56" s="24">
        <v>3881786</v>
      </c>
      <c r="H56" s="24">
        <v>3881786</v>
      </c>
      <c r="I56" s="24">
        <v>4041814</v>
      </c>
      <c r="J56" s="24">
        <v>4041814</v>
      </c>
      <c r="K56" s="24">
        <v>4041814</v>
      </c>
      <c r="L56" s="24">
        <v>8083628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3834223</v>
      </c>
      <c r="D67" s="54">
        <f t="shared" ref="D67:L67" si="18">SUM(D54:D66)</f>
        <v>3881786</v>
      </c>
      <c r="E67" s="54">
        <f t="shared" si="18"/>
        <v>4041814</v>
      </c>
      <c r="F67" s="54">
        <f t="shared" si="18"/>
        <v>3881786</v>
      </c>
      <c r="G67" s="54">
        <f t="shared" si="18"/>
        <v>3881786</v>
      </c>
      <c r="H67" s="54">
        <f t="shared" si="18"/>
        <v>3881786</v>
      </c>
      <c r="I67" s="54">
        <f t="shared" si="18"/>
        <v>4041814</v>
      </c>
      <c r="J67" s="54">
        <f t="shared" si="18"/>
        <v>4041814</v>
      </c>
      <c r="K67" s="54">
        <f t="shared" si="18"/>
        <v>4041814</v>
      </c>
      <c r="L67" s="54">
        <f t="shared" si="18"/>
        <v>8083628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788467562</v>
      </c>
      <c r="D73" s="24">
        <v>908906025</v>
      </c>
      <c r="E73" s="24">
        <v>894362852</v>
      </c>
      <c r="F73" s="24">
        <v>1151662136</v>
      </c>
      <c r="G73" s="24">
        <v>1132702159</v>
      </c>
      <c r="H73" s="24">
        <v>1132702159</v>
      </c>
      <c r="I73" s="24">
        <v>1098751508</v>
      </c>
      <c r="J73" s="24">
        <v>1306605128</v>
      </c>
      <c r="K73" s="24">
        <v>1366708960</v>
      </c>
      <c r="L73" s="24">
        <v>1429577574</v>
      </c>
    </row>
    <row r="74" spans="1:12" ht="13.5" hidden="1" x14ac:dyDescent="0.25">
      <c r="A74" s="50" t="s">
        <v>59</v>
      </c>
      <c r="B74" s="50" t="s">
        <v>19</v>
      </c>
      <c r="C74" s="24">
        <v>241792175</v>
      </c>
      <c r="D74" s="24">
        <v>247710516</v>
      </c>
      <c r="E74" s="24">
        <v>665127802</v>
      </c>
      <c r="F74" s="24">
        <v>1188273128</v>
      </c>
      <c r="G74" s="24">
        <v>1074041775</v>
      </c>
      <c r="H74" s="24">
        <v>1074041775</v>
      </c>
      <c r="I74" s="24">
        <v>939202287</v>
      </c>
      <c r="J74" s="24">
        <v>1438878061</v>
      </c>
      <c r="K74" s="24">
        <v>1513357670</v>
      </c>
      <c r="L74" s="24">
        <v>1594161614</v>
      </c>
    </row>
    <row r="75" spans="1:12" ht="13.5" hidden="1" x14ac:dyDescent="0.25">
      <c r="A75" s="50" t="s">
        <v>60</v>
      </c>
      <c r="B75" s="50" t="s">
        <v>19</v>
      </c>
      <c r="C75" s="24">
        <v>49542819</v>
      </c>
      <c r="D75" s="24">
        <v>16230189</v>
      </c>
      <c r="E75" s="24">
        <v>57792270</v>
      </c>
      <c r="F75" s="24">
        <v>195794123</v>
      </c>
      <c r="G75" s="24">
        <v>93760509</v>
      </c>
      <c r="H75" s="24">
        <v>93760509</v>
      </c>
      <c r="I75" s="24">
        <v>55947057</v>
      </c>
      <c r="J75" s="24">
        <v>291205095</v>
      </c>
      <c r="K75" s="24">
        <v>485296603</v>
      </c>
      <c r="L75" s="24">
        <v>1072804503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872696708</v>
      </c>
      <c r="D5" s="20">
        <v>483482240</v>
      </c>
      <c r="E5" s="21">
        <v>241271914</v>
      </c>
      <c r="F5" s="22">
        <v>311173010</v>
      </c>
      <c r="G5" s="20">
        <v>328176075</v>
      </c>
      <c r="H5" s="23">
        <v>328176075</v>
      </c>
      <c r="I5" s="24">
        <v>-7998828</v>
      </c>
      <c r="J5" s="22">
        <v>537933584</v>
      </c>
      <c r="K5" s="20">
        <v>721077445</v>
      </c>
      <c r="L5" s="23">
        <v>477310154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-475293653</v>
      </c>
      <c r="D6" s="20">
        <f t="shared" si="0"/>
        <v>-99680883</v>
      </c>
      <c r="E6" s="23">
        <f t="shared" si="0"/>
        <v>222883543</v>
      </c>
      <c r="F6" s="22">
        <f t="shared" si="0"/>
        <v>188153601</v>
      </c>
      <c r="G6" s="20">
        <f t="shared" si="0"/>
        <v>182320536</v>
      </c>
      <c r="H6" s="23">
        <f t="shared" si="0"/>
        <v>182320536</v>
      </c>
      <c r="I6" s="25">
        <f>+I75-I5</f>
        <v>476034526</v>
      </c>
      <c r="J6" s="22">
        <f t="shared" ref="J6:L6" si="1">+J75-J5</f>
        <v>-1463105</v>
      </c>
      <c r="K6" s="20">
        <f t="shared" si="1"/>
        <v>34657958</v>
      </c>
      <c r="L6" s="23">
        <f t="shared" si="1"/>
        <v>278214004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397403055</v>
      </c>
      <c r="D8" s="30">
        <f t="shared" si="2"/>
        <v>383801357</v>
      </c>
      <c r="E8" s="31">
        <f t="shared" si="2"/>
        <v>464155457</v>
      </c>
      <c r="F8" s="32">
        <f t="shared" si="2"/>
        <v>499326611</v>
      </c>
      <c r="G8" s="30">
        <f t="shared" si="2"/>
        <v>510496611</v>
      </c>
      <c r="H8" s="31">
        <f t="shared" si="2"/>
        <v>510496611</v>
      </c>
      <c r="I8" s="33">
        <f>SUM(I5:I7)</f>
        <v>468035698</v>
      </c>
      <c r="J8" s="32">
        <f t="shared" ref="J8:L8" si="3">SUM(J5:J7)</f>
        <v>536470479</v>
      </c>
      <c r="K8" s="30">
        <f t="shared" si="3"/>
        <v>755735403</v>
      </c>
      <c r="L8" s="31">
        <f t="shared" si="3"/>
        <v>755524158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245743311</v>
      </c>
      <c r="D11" s="20">
        <v>227708155</v>
      </c>
      <c r="E11" s="23">
        <v>155665561</v>
      </c>
      <c r="F11" s="26">
        <v>0</v>
      </c>
      <c r="G11" s="20">
        <v>0</v>
      </c>
      <c r="H11" s="23">
        <v>0</v>
      </c>
      <c r="I11" s="27">
        <v>1041315701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-35533778</v>
      </c>
      <c r="D13" s="20">
        <v>-59966712</v>
      </c>
      <c r="E13" s="23">
        <v>-51182084</v>
      </c>
      <c r="F13" s="26">
        <v>-203977673</v>
      </c>
      <c r="G13" s="20">
        <v>-203977673</v>
      </c>
      <c r="H13" s="23">
        <v>-203977673</v>
      </c>
      <c r="I13" s="27">
        <v>-13317700</v>
      </c>
      <c r="J13" s="26">
        <v>-154445365</v>
      </c>
      <c r="K13" s="20">
        <v>-140676005</v>
      </c>
      <c r="L13" s="23">
        <v>-150523931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45854184.679215431</v>
      </c>
      <c r="D14" s="20">
        <f t="shared" si="4"/>
        <v>22619658.584207594</v>
      </c>
      <c r="E14" s="23">
        <f t="shared" si="4"/>
        <v>-89156620.203869402</v>
      </c>
      <c r="F14" s="26">
        <f t="shared" si="4"/>
        <v>66424701.54984802</v>
      </c>
      <c r="G14" s="20">
        <f t="shared" si="4"/>
        <v>82925244.006129026</v>
      </c>
      <c r="H14" s="23">
        <f t="shared" si="4"/>
        <v>82925244.006129026</v>
      </c>
      <c r="I14" s="27">
        <f>-I32</f>
        <v>78455074.026387796</v>
      </c>
      <c r="J14" s="26">
        <f t="shared" ref="J14:L14" si="5">-J32</f>
        <v>13583094.610566854</v>
      </c>
      <c r="K14" s="20">
        <f t="shared" si="5"/>
        <v>-2877395.7469462752</v>
      </c>
      <c r="L14" s="23">
        <f t="shared" si="5"/>
        <v>-116452047.93496335</v>
      </c>
    </row>
    <row r="15" spans="1:12" ht="13.5" x14ac:dyDescent="0.25">
      <c r="A15" s="18" t="s">
        <v>32</v>
      </c>
      <c r="B15" s="19" t="s">
        <v>19</v>
      </c>
      <c r="C15" s="35">
        <v>258773637</v>
      </c>
      <c r="D15" s="35">
        <v>261128939</v>
      </c>
      <c r="E15" s="36">
        <v>190742281</v>
      </c>
      <c r="F15" s="39">
        <v>333025897</v>
      </c>
      <c r="G15" s="35">
        <v>333025897</v>
      </c>
      <c r="H15" s="36">
        <v>333025897</v>
      </c>
      <c r="I15" s="38">
        <v>190742281</v>
      </c>
      <c r="J15" s="39">
        <v>299061829</v>
      </c>
      <c r="K15" s="35">
        <v>333423302</v>
      </c>
      <c r="L15" s="36">
        <v>369365404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514837354.67921543</v>
      </c>
      <c r="D18" s="30">
        <f t="shared" si="6"/>
        <v>451490040.58420759</v>
      </c>
      <c r="E18" s="31">
        <f t="shared" si="6"/>
        <v>206069137.7961306</v>
      </c>
      <c r="F18" s="32">
        <f t="shared" si="6"/>
        <v>195472925.54984802</v>
      </c>
      <c r="G18" s="30">
        <f t="shared" si="6"/>
        <v>211973468.00612903</v>
      </c>
      <c r="H18" s="31">
        <f t="shared" si="6"/>
        <v>211973468.00612903</v>
      </c>
      <c r="I18" s="33">
        <f>SUM(I11:I17)</f>
        <v>1297195356.0263877</v>
      </c>
      <c r="J18" s="32">
        <f t="shared" ref="J18:L18" si="7">SUM(J11:J17)</f>
        <v>158199558.61056685</v>
      </c>
      <c r="K18" s="30">
        <f t="shared" si="7"/>
        <v>189869901.25305372</v>
      </c>
      <c r="L18" s="31">
        <f t="shared" si="7"/>
        <v>102389425.06503665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-117434299.67921543</v>
      </c>
      <c r="D19" s="42">
        <f t="shared" si="8"/>
        <v>-67688683.584207594</v>
      </c>
      <c r="E19" s="43">
        <f t="shared" si="8"/>
        <v>258086319.2038694</v>
      </c>
      <c r="F19" s="44">
        <f t="shared" si="8"/>
        <v>303853685.45015198</v>
      </c>
      <c r="G19" s="42">
        <f t="shared" si="8"/>
        <v>298523142.99387097</v>
      </c>
      <c r="H19" s="45">
        <f t="shared" si="8"/>
        <v>298523142.99387097</v>
      </c>
      <c r="I19" s="46">
        <f>+I8-I18</f>
        <v>-829159658.02638769</v>
      </c>
      <c r="J19" s="47">
        <f t="shared" ref="J19:L19" si="9">+J8-J18</f>
        <v>378270920.38943315</v>
      </c>
      <c r="K19" s="42">
        <f t="shared" si="9"/>
        <v>565865501.74694633</v>
      </c>
      <c r="L19" s="43">
        <f t="shared" si="9"/>
        <v>653134732.93496335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-117434299.67921543</v>
      </c>
      <c r="D21" s="42">
        <f t="shared" ref="D21:L21" si="10">+D19-D20</f>
        <v>-67688683.584207594</v>
      </c>
      <c r="E21" s="43">
        <f t="shared" si="10"/>
        <v>258086319.2038694</v>
      </c>
      <c r="F21" s="44">
        <f t="shared" si="10"/>
        <v>303853685.45015198</v>
      </c>
      <c r="G21" s="42">
        <f t="shared" si="10"/>
        <v>298523142.99387097</v>
      </c>
      <c r="H21" s="45">
        <f t="shared" si="10"/>
        <v>298523142.99387097</v>
      </c>
      <c r="I21" s="46">
        <f t="shared" si="10"/>
        <v>-829159658.02638769</v>
      </c>
      <c r="J21" s="47">
        <f t="shared" si="10"/>
        <v>378270920.38943315</v>
      </c>
      <c r="K21" s="42">
        <f t="shared" si="10"/>
        <v>565865501.74694633</v>
      </c>
      <c r="L21" s="43">
        <f t="shared" si="10"/>
        <v>653134732.93496335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353077516.32078457</v>
      </c>
      <c r="D29" s="24">
        <f t="shared" ref="D29:L29" si="11">D35*D36</f>
        <v>451596156.41579241</v>
      </c>
      <c r="E29" s="24">
        <f t="shared" si="11"/>
        <v>520179177.2038694</v>
      </c>
      <c r="F29" s="24">
        <f t="shared" si="11"/>
        <v>169061616.45015198</v>
      </c>
      <c r="G29" s="24">
        <f t="shared" si="11"/>
        <v>171081529.99387097</v>
      </c>
      <c r="H29" s="24">
        <f t="shared" si="11"/>
        <v>171081529.99387097</v>
      </c>
      <c r="I29" s="24">
        <f t="shared" si="11"/>
        <v>133616590.9736122</v>
      </c>
      <c r="J29" s="24">
        <f t="shared" si="11"/>
        <v>166351154.38943315</v>
      </c>
      <c r="K29" s="24">
        <f t="shared" si="11"/>
        <v>85183159.746946275</v>
      </c>
      <c r="L29" s="24">
        <f t="shared" si="11"/>
        <v>57741190.934963346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398931701</v>
      </c>
      <c r="D31" s="24">
        <v>474215815</v>
      </c>
      <c r="E31" s="24">
        <v>431022557</v>
      </c>
      <c r="F31" s="24">
        <v>235486318</v>
      </c>
      <c r="G31" s="24">
        <v>254006774</v>
      </c>
      <c r="H31" s="24">
        <v>254006774</v>
      </c>
      <c r="I31" s="24">
        <v>212071665</v>
      </c>
      <c r="J31" s="24">
        <v>179934249</v>
      </c>
      <c r="K31" s="24">
        <v>82305764</v>
      </c>
      <c r="L31" s="24">
        <v>-58710857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-45854184.679215431</v>
      </c>
      <c r="D32" s="54">
        <f t="shared" si="12"/>
        <v>-22619658.584207594</v>
      </c>
      <c r="E32" s="54">
        <f t="shared" si="12"/>
        <v>89156620.203869402</v>
      </c>
      <c r="F32" s="54">
        <f t="shared" si="12"/>
        <v>-66424701.54984802</v>
      </c>
      <c r="G32" s="54">
        <f t="shared" si="12"/>
        <v>-82925244.006129026</v>
      </c>
      <c r="H32" s="54">
        <f t="shared" si="12"/>
        <v>-82925244.006129026</v>
      </c>
      <c r="I32" s="54">
        <f>+I29-I31</f>
        <v>-78455074.026387796</v>
      </c>
      <c r="J32" s="54">
        <f t="shared" ref="J32:L32" si="13">+J29-J31</f>
        <v>-13583094.610566854</v>
      </c>
      <c r="K32" s="54">
        <f t="shared" si="13"/>
        <v>2877395.7469462752</v>
      </c>
      <c r="L32" s="54">
        <f t="shared" si="13"/>
        <v>116452047.93496335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226732395</v>
      </c>
      <c r="D35" s="24">
        <v>158278252</v>
      </c>
      <c r="E35" s="24">
        <v>158632100</v>
      </c>
      <c r="F35" s="24">
        <v>219918763</v>
      </c>
      <c r="G35" s="24">
        <v>219918763</v>
      </c>
      <c r="H35" s="24">
        <v>219918763</v>
      </c>
      <c r="I35" s="24">
        <v>312449994</v>
      </c>
      <c r="J35" s="24">
        <v>149506172</v>
      </c>
      <c r="K35" s="24">
        <v>77715397</v>
      </c>
      <c r="L35" s="24">
        <v>55381881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1.5572433587215651</v>
      </c>
      <c r="D36" s="56">
        <f t="shared" si="14"/>
        <v>2.8531788209020177</v>
      </c>
      <c r="E36" s="56">
        <f t="shared" si="14"/>
        <v>3.279154579709084</v>
      </c>
      <c r="F36" s="56">
        <f t="shared" si="14"/>
        <v>0.7687457593154613</v>
      </c>
      <c r="G36" s="56">
        <f t="shared" si="14"/>
        <v>0.7779305760912768</v>
      </c>
      <c r="H36" s="56">
        <f t="shared" si="14"/>
        <v>0.7779305760912768</v>
      </c>
      <c r="I36" s="56">
        <f>IF(ISERROR(I74/I73),0,(I74/I73))</f>
        <v>0.42764152196979144</v>
      </c>
      <c r="J36" s="56">
        <f t="shared" ref="J36:L36" si="15">IF(ISERROR(J74/J73),0,(J74/J73))</f>
        <v>1.112670815954228</v>
      </c>
      <c r="K36" s="56">
        <f t="shared" si="15"/>
        <v>1.0960911612784565</v>
      </c>
      <c r="L36" s="56">
        <f t="shared" si="15"/>
        <v>1.0426007548382719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302876550</v>
      </c>
      <c r="D73" s="24">
        <v>308618016</v>
      </c>
      <c r="E73" s="24">
        <v>290208128</v>
      </c>
      <c r="F73" s="24">
        <v>578438452</v>
      </c>
      <c r="G73" s="24">
        <v>571608985</v>
      </c>
      <c r="H73" s="24">
        <v>571608985</v>
      </c>
      <c r="I73" s="24">
        <v>315856913</v>
      </c>
      <c r="J73" s="24">
        <v>476870781</v>
      </c>
      <c r="K73" s="24">
        <v>494865109</v>
      </c>
      <c r="L73" s="24">
        <v>512786665</v>
      </c>
    </row>
    <row r="74" spans="1:12" ht="13.5" hidden="1" x14ac:dyDescent="0.25">
      <c r="A74" s="50" t="s">
        <v>59</v>
      </c>
      <c r="B74" s="50" t="s">
        <v>19</v>
      </c>
      <c r="C74" s="24">
        <v>471652496</v>
      </c>
      <c r="D74" s="24">
        <v>880542387</v>
      </c>
      <c r="E74" s="24">
        <v>951637312</v>
      </c>
      <c r="F74" s="24">
        <v>444672107</v>
      </c>
      <c r="G74" s="24">
        <v>444672107</v>
      </c>
      <c r="H74" s="24">
        <v>444672107</v>
      </c>
      <c r="I74" s="24">
        <v>135073531</v>
      </c>
      <c r="J74" s="24">
        <v>530600201</v>
      </c>
      <c r="K74" s="24">
        <v>542417272</v>
      </c>
      <c r="L74" s="24">
        <v>534631764</v>
      </c>
    </row>
    <row r="75" spans="1:12" ht="13.5" hidden="1" x14ac:dyDescent="0.25">
      <c r="A75" s="50" t="s">
        <v>60</v>
      </c>
      <c r="B75" s="50" t="s">
        <v>19</v>
      </c>
      <c r="C75" s="24">
        <v>397403055</v>
      </c>
      <c r="D75" s="24">
        <v>383801357</v>
      </c>
      <c r="E75" s="24">
        <v>464155457</v>
      </c>
      <c r="F75" s="24">
        <v>499326611</v>
      </c>
      <c r="G75" s="24">
        <v>510496611</v>
      </c>
      <c r="H75" s="24">
        <v>510496611</v>
      </c>
      <c r="I75" s="24">
        <v>468035698</v>
      </c>
      <c r="J75" s="24">
        <v>536470479</v>
      </c>
      <c r="K75" s="24">
        <v>755735403</v>
      </c>
      <c r="L75" s="24">
        <v>755524158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212427076</v>
      </c>
      <c r="D5" s="20">
        <v>377094910</v>
      </c>
      <c r="E5" s="21">
        <v>446558021</v>
      </c>
      <c r="F5" s="22">
        <v>327203972</v>
      </c>
      <c r="G5" s="20">
        <v>290979352</v>
      </c>
      <c r="H5" s="23">
        <v>290979352</v>
      </c>
      <c r="I5" s="24">
        <v>727645819</v>
      </c>
      <c r="J5" s="22">
        <v>290162233</v>
      </c>
      <c r="K5" s="20">
        <v>269911635</v>
      </c>
      <c r="L5" s="23">
        <v>298719126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11995237</v>
      </c>
      <c r="D6" s="20">
        <f t="shared" si="0"/>
        <v>-140362998</v>
      </c>
      <c r="E6" s="23">
        <f t="shared" si="0"/>
        <v>-191770922</v>
      </c>
      <c r="F6" s="22">
        <f t="shared" si="0"/>
        <v>-279996</v>
      </c>
      <c r="G6" s="20">
        <f t="shared" si="0"/>
        <v>-329996</v>
      </c>
      <c r="H6" s="23">
        <f t="shared" si="0"/>
        <v>-329996</v>
      </c>
      <c r="I6" s="25">
        <f>+I75-I5</f>
        <v>-469501233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224422313</v>
      </c>
      <c r="D8" s="30">
        <f t="shared" si="2"/>
        <v>236731912</v>
      </c>
      <c r="E8" s="31">
        <f t="shared" si="2"/>
        <v>254787099</v>
      </c>
      <c r="F8" s="32">
        <f t="shared" si="2"/>
        <v>326923976</v>
      </c>
      <c r="G8" s="30">
        <f t="shared" si="2"/>
        <v>290649356</v>
      </c>
      <c r="H8" s="31">
        <f t="shared" si="2"/>
        <v>290649356</v>
      </c>
      <c r="I8" s="33">
        <f>SUM(I5:I7)</f>
        <v>258144586</v>
      </c>
      <c r="J8" s="32">
        <f t="shared" ref="J8:L8" si="3">SUM(J5:J7)</f>
        <v>290162233</v>
      </c>
      <c r="K8" s="30">
        <f t="shared" si="3"/>
        <v>269911635</v>
      </c>
      <c r="L8" s="31">
        <f t="shared" si="3"/>
        <v>298719126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4460916</v>
      </c>
      <c r="D11" s="20">
        <v>12339858</v>
      </c>
      <c r="E11" s="23">
        <v>4904469</v>
      </c>
      <c r="F11" s="26">
        <v>0</v>
      </c>
      <c r="G11" s="20">
        <v>0</v>
      </c>
      <c r="H11" s="23">
        <v>0</v>
      </c>
      <c r="I11" s="27">
        <v>27259491</v>
      </c>
      <c r="J11" s="26">
        <v>20746248</v>
      </c>
      <c r="K11" s="20">
        <v>20746252</v>
      </c>
      <c r="L11" s="23">
        <v>20746256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57702020</v>
      </c>
      <c r="D13" s="20">
        <v>77577280</v>
      </c>
      <c r="E13" s="23">
        <v>84502113</v>
      </c>
      <c r="F13" s="26">
        <v>-4280592</v>
      </c>
      <c r="G13" s="20">
        <v>10841000</v>
      </c>
      <c r="H13" s="23">
        <v>10841000</v>
      </c>
      <c r="I13" s="27">
        <v>84964041</v>
      </c>
      <c r="J13" s="26">
        <v>1449059</v>
      </c>
      <c r="K13" s="20">
        <v>2384075</v>
      </c>
      <c r="L13" s="23">
        <v>3045748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-31693538.076828793</v>
      </c>
      <c r="D14" s="20">
        <f t="shared" si="4"/>
        <v>-43718456.323868647</v>
      </c>
      <c r="E14" s="23">
        <f t="shared" si="4"/>
        <v>-66349597.326864317</v>
      </c>
      <c r="F14" s="26">
        <f t="shared" si="4"/>
        <v>-144978341.75788566</v>
      </c>
      <c r="G14" s="20">
        <f t="shared" si="4"/>
        <v>-93228894.294516861</v>
      </c>
      <c r="H14" s="23">
        <f t="shared" si="4"/>
        <v>-93228894.294516861</v>
      </c>
      <c r="I14" s="27">
        <f>-I32</f>
        <v>-116151479.40924725</v>
      </c>
      <c r="J14" s="26">
        <f t="shared" ref="J14:L14" si="5">-J32</f>
        <v>-59996073.303948224</v>
      </c>
      <c r="K14" s="20">
        <f t="shared" si="5"/>
        <v>-82940441.5802176</v>
      </c>
      <c r="L14" s="23">
        <f t="shared" si="5"/>
        <v>-104601882.20514208</v>
      </c>
    </row>
    <row r="15" spans="1:12" ht="13.5" x14ac:dyDescent="0.25">
      <c r="A15" s="18" t="s">
        <v>32</v>
      </c>
      <c r="B15" s="19" t="s">
        <v>19</v>
      </c>
      <c r="C15" s="35">
        <v>15317626</v>
      </c>
      <c r="D15" s="35">
        <v>14310317</v>
      </c>
      <c r="E15" s="36">
        <v>14776165</v>
      </c>
      <c r="F15" s="39">
        <v>90868040</v>
      </c>
      <c r="G15" s="35">
        <v>29992680</v>
      </c>
      <c r="H15" s="36">
        <v>29992680</v>
      </c>
      <c r="I15" s="38">
        <v>23331208</v>
      </c>
      <c r="J15" s="39">
        <v>29992680</v>
      </c>
      <c r="K15" s="35">
        <v>29992680</v>
      </c>
      <c r="L15" s="36">
        <v>29992680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364732039</v>
      </c>
      <c r="D17" s="20">
        <v>364732039</v>
      </c>
      <c r="E17" s="23">
        <v>364732039</v>
      </c>
      <c r="F17" s="26">
        <v>86235799</v>
      </c>
      <c r="G17" s="20">
        <v>86235799</v>
      </c>
      <c r="H17" s="23">
        <v>86235799</v>
      </c>
      <c r="I17" s="27">
        <v>364732039</v>
      </c>
      <c r="J17" s="26">
        <v>86236007</v>
      </c>
      <c r="K17" s="20">
        <v>48912000</v>
      </c>
      <c r="L17" s="23">
        <v>40383000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410519062.92317122</v>
      </c>
      <c r="D18" s="30">
        <f t="shared" si="6"/>
        <v>425241037.67613137</v>
      </c>
      <c r="E18" s="31">
        <f t="shared" si="6"/>
        <v>402565188.6731357</v>
      </c>
      <c r="F18" s="32">
        <f t="shared" si="6"/>
        <v>27844905.242114335</v>
      </c>
      <c r="G18" s="30">
        <f t="shared" si="6"/>
        <v>33840584.705483139</v>
      </c>
      <c r="H18" s="31">
        <f t="shared" si="6"/>
        <v>33840584.705483139</v>
      </c>
      <c r="I18" s="33">
        <f>SUM(I11:I17)</f>
        <v>384135299.59075272</v>
      </c>
      <c r="J18" s="32">
        <f t="shared" ref="J18:L18" si="7">SUM(J11:J17)</f>
        <v>78427920.696051776</v>
      </c>
      <c r="K18" s="30">
        <f t="shared" si="7"/>
        <v>19094565.4197824</v>
      </c>
      <c r="L18" s="31">
        <f t="shared" si="7"/>
        <v>-10434198.205142081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-186096749.92317122</v>
      </c>
      <c r="D19" s="42">
        <f t="shared" si="8"/>
        <v>-188509125.67613137</v>
      </c>
      <c r="E19" s="43">
        <f t="shared" si="8"/>
        <v>-147778089.6731357</v>
      </c>
      <c r="F19" s="44">
        <f t="shared" si="8"/>
        <v>299079070.75788569</v>
      </c>
      <c r="G19" s="42">
        <f t="shared" si="8"/>
        <v>256808771.29451686</v>
      </c>
      <c r="H19" s="45">
        <f t="shared" si="8"/>
        <v>256808771.29451686</v>
      </c>
      <c r="I19" s="46">
        <f>+I8-I18</f>
        <v>-125990713.59075272</v>
      </c>
      <c r="J19" s="47">
        <f t="shared" ref="J19:L19" si="9">+J8-J18</f>
        <v>211734312.30394822</v>
      </c>
      <c r="K19" s="42">
        <f t="shared" si="9"/>
        <v>250817069.5802176</v>
      </c>
      <c r="L19" s="43">
        <f t="shared" si="9"/>
        <v>309153324.20514208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-186096749.92317122</v>
      </c>
      <c r="D21" s="42">
        <f t="shared" ref="D21:L21" si="10">+D19-D20</f>
        <v>-188509125.67613137</v>
      </c>
      <c r="E21" s="43">
        <f t="shared" si="10"/>
        <v>-147778089.6731357</v>
      </c>
      <c r="F21" s="44">
        <f t="shared" si="10"/>
        <v>299079070.75788569</v>
      </c>
      <c r="G21" s="42">
        <f t="shared" si="10"/>
        <v>256808771.29451686</v>
      </c>
      <c r="H21" s="45">
        <f t="shared" si="10"/>
        <v>256808771.29451686</v>
      </c>
      <c r="I21" s="46">
        <f t="shared" si="10"/>
        <v>-125990713.59075272</v>
      </c>
      <c r="J21" s="47">
        <f t="shared" si="10"/>
        <v>211734312.30394822</v>
      </c>
      <c r="K21" s="42">
        <f t="shared" si="10"/>
        <v>250817069.5802176</v>
      </c>
      <c r="L21" s="43">
        <f t="shared" si="10"/>
        <v>309153324.20514208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79359208.076828793</v>
      </c>
      <c r="D29" s="24">
        <f t="shared" ref="D29:L29" si="11">D35*D36</f>
        <v>97786570.323868647</v>
      </c>
      <c r="E29" s="24">
        <f t="shared" si="11"/>
        <v>123899795.32686432</v>
      </c>
      <c r="F29" s="24">
        <f t="shared" si="11"/>
        <v>201049229.75788566</v>
      </c>
      <c r="G29" s="24">
        <f t="shared" si="11"/>
        <v>154778892.29451686</v>
      </c>
      <c r="H29" s="24">
        <f t="shared" si="11"/>
        <v>154778892.29451686</v>
      </c>
      <c r="I29" s="24">
        <f t="shared" si="11"/>
        <v>155346489.40924725</v>
      </c>
      <c r="J29" s="24">
        <f t="shared" si="11"/>
        <v>186886316.30394822</v>
      </c>
      <c r="K29" s="24">
        <f t="shared" si="11"/>
        <v>203906392.5802176</v>
      </c>
      <c r="L29" s="24">
        <f t="shared" si="11"/>
        <v>221746900.20514208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47665670</v>
      </c>
      <c r="D31" s="24">
        <v>54068114</v>
      </c>
      <c r="E31" s="24">
        <v>57550198</v>
      </c>
      <c r="F31" s="24">
        <v>56070888</v>
      </c>
      <c r="G31" s="24">
        <v>61549998</v>
      </c>
      <c r="H31" s="24">
        <v>61549998</v>
      </c>
      <c r="I31" s="24">
        <v>39195010</v>
      </c>
      <c r="J31" s="24">
        <v>126890243</v>
      </c>
      <c r="K31" s="24">
        <v>120965951</v>
      </c>
      <c r="L31" s="24">
        <v>117145018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31693538.076828793</v>
      </c>
      <c r="D32" s="54">
        <f t="shared" si="12"/>
        <v>43718456.323868647</v>
      </c>
      <c r="E32" s="54">
        <f t="shared" si="12"/>
        <v>66349597.326864317</v>
      </c>
      <c r="F32" s="54">
        <f t="shared" si="12"/>
        <v>144978341.75788566</v>
      </c>
      <c r="G32" s="54">
        <f t="shared" si="12"/>
        <v>93228894.294516861</v>
      </c>
      <c r="H32" s="54">
        <f t="shared" si="12"/>
        <v>93228894.294516861</v>
      </c>
      <c r="I32" s="54">
        <f>+I29-I31</f>
        <v>116151479.40924725</v>
      </c>
      <c r="J32" s="54">
        <f t="shared" ref="J32:L32" si="13">+J29-J31</f>
        <v>59996073.303948224</v>
      </c>
      <c r="K32" s="54">
        <f t="shared" si="13"/>
        <v>82940441.5802176</v>
      </c>
      <c r="L32" s="54">
        <f t="shared" si="13"/>
        <v>104601882.20514208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90388491</v>
      </c>
      <c r="D35" s="24">
        <v>105651315</v>
      </c>
      <c r="E35" s="24">
        <v>115816090</v>
      </c>
      <c r="F35" s="24">
        <v>177587093</v>
      </c>
      <c r="G35" s="24">
        <v>136476985</v>
      </c>
      <c r="H35" s="24">
        <v>136476985</v>
      </c>
      <c r="I35" s="24">
        <v>130442061</v>
      </c>
      <c r="J35" s="24">
        <v>164255460</v>
      </c>
      <c r="K35" s="24">
        <v>185298727</v>
      </c>
      <c r="L35" s="24">
        <v>207290824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0.87797912321413574</v>
      </c>
      <c r="D36" s="56">
        <f t="shared" si="14"/>
        <v>0.92555942464008756</v>
      </c>
      <c r="E36" s="56">
        <f t="shared" si="14"/>
        <v>1.0697977744445035</v>
      </c>
      <c r="F36" s="56">
        <f t="shared" si="14"/>
        <v>1.1321162273763086</v>
      </c>
      <c r="G36" s="56">
        <f t="shared" si="14"/>
        <v>1.1341025176846986</v>
      </c>
      <c r="H36" s="56">
        <f t="shared" si="14"/>
        <v>1.1341025176846986</v>
      </c>
      <c r="I36" s="56">
        <f>IF(ISERROR(I74/I73),0,(I74/I73))</f>
        <v>1.1909232974266426</v>
      </c>
      <c r="J36" s="56">
        <f t="shared" ref="J36:L36" si="15">IF(ISERROR(J74/J73),0,(J74/J73))</f>
        <v>1.1377784111648297</v>
      </c>
      <c r="K36" s="56">
        <f t="shared" si="15"/>
        <v>1.1004198241481584</v>
      </c>
      <c r="L36" s="56">
        <f t="shared" si="15"/>
        <v>1.0697381385542761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1665596</v>
      </c>
      <c r="D54" s="24">
        <v>1665596</v>
      </c>
      <c r="E54" s="24">
        <v>1665596</v>
      </c>
      <c r="F54" s="24">
        <v>0</v>
      </c>
      <c r="G54" s="24">
        <v>0</v>
      </c>
      <c r="H54" s="24">
        <v>0</v>
      </c>
      <c r="I54" s="24">
        <v>1665596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183390575</v>
      </c>
      <c r="D55" s="24">
        <v>183390575</v>
      </c>
      <c r="E55" s="24">
        <v>183390575</v>
      </c>
      <c r="F55" s="24">
        <v>86235799</v>
      </c>
      <c r="G55" s="24">
        <v>86235799</v>
      </c>
      <c r="H55" s="24">
        <v>86235799</v>
      </c>
      <c r="I55" s="24">
        <v>183390575</v>
      </c>
      <c r="J55" s="24">
        <v>86236007</v>
      </c>
      <c r="K55" s="24">
        <v>48912000</v>
      </c>
      <c r="L55" s="24">
        <v>40383000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179675868</v>
      </c>
      <c r="D59" s="24">
        <v>179675868</v>
      </c>
      <c r="E59" s="24">
        <v>179675868</v>
      </c>
      <c r="F59" s="24">
        <v>0</v>
      </c>
      <c r="G59" s="24">
        <v>0</v>
      </c>
      <c r="H59" s="24">
        <v>0</v>
      </c>
      <c r="I59" s="24">
        <v>179675868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364732039</v>
      </c>
      <c r="D67" s="54">
        <f t="shared" ref="D67:L67" si="18">SUM(D54:D66)</f>
        <v>364732039</v>
      </c>
      <c r="E67" s="54">
        <f t="shared" si="18"/>
        <v>364732039</v>
      </c>
      <c r="F67" s="54">
        <f t="shared" si="18"/>
        <v>86235799</v>
      </c>
      <c r="G67" s="54">
        <f t="shared" si="18"/>
        <v>86235799</v>
      </c>
      <c r="H67" s="54">
        <f t="shared" si="18"/>
        <v>86235799</v>
      </c>
      <c r="I67" s="54">
        <f t="shared" si="18"/>
        <v>364732039</v>
      </c>
      <c r="J67" s="54">
        <f t="shared" si="18"/>
        <v>86236007</v>
      </c>
      <c r="K67" s="54">
        <f t="shared" si="18"/>
        <v>48912000</v>
      </c>
      <c r="L67" s="54">
        <f t="shared" si="18"/>
        <v>40383000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120586570</v>
      </c>
      <c r="D73" s="24">
        <v>123542288</v>
      </c>
      <c r="E73" s="24">
        <v>126946913</v>
      </c>
      <c r="F73" s="24">
        <v>152084376</v>
      </c>
      <c r="G73" s="24">
        <v>149831788</v>
      </c>
      <c r="H73" s="24">
        <v>149831788</v>
      </c>
      <c r="I73" s="24">
        <v>135116601</v>
      </c>
      <c r="J73" s="24">
        <v>191183784</v>
      </c>
      <c r="K73" s="24">
        <v>195673356</v>
      </c>
      <c r="L73" s="24">
        <v>211468320</v>
      </c>
    </row>
    <row r="74" spans="1:12" ht="13.5" hidden="1" x14ac:dyDescent="0.25">
      <c r="A74" s="50" t="s">
        <v>59</v>
      </c>
      <c r="B74" s="50" t="s">
        <v>19</v>
      </c>
      <c r="C74" s="24">
        <v>105872491</v>
      </c>
      <c r="D74" s="24">
        <v>114345729</v>
      </c>
      <c r="E74" s="24">
        <v>135807525</v>
      </c>
      <c r="F74" s="24">
        <v>172177190</v>
      </c>
      <c r="G74" s="24">
        <v>169924608</v>
      </c>
      <c r="H74" s="24">
        <v>169924608</v>
      </c>
      <c r="I74" s="24">
        <v>160913508</v>
      </c>
      <c r="J74" s="24">
        <v>217524782</v>
      </c>
      <c r="K74" s="24">
        <v>215322840</v>
      </c>
      <c r="L74" s="24">
        <v>226215727</v>
      </c>
    </row>
    <row r="75" spans="1:12" ht="13.5" hidden="1" x14ac:dyDescent="0.25">
      <c r="A75" s="50" t="s">
        <v>60</v>
      </c>
      <c r="B75" s="50" t="s">
        <v>19</v>
      </c>
      <c r="C75" s="24">
        <v>224422313</v>
      </c>
      <c r="D75" s="24">
        <v>236731912</v>
      </c>
      <c r="E75" s="24">
        <v>254787099</v>
      </c>
      <c r="F75" s="24">
        <v>326923976</v>
      </c>
      <c r="G75" s="24">
        <v>290649356</v>
      </c>
      <c r="H75" s="24">
        <v>290649356</v>
      </c>
      <c r="I75" s="24">
        <v>258144586</v>
      </c>
      <c r="J75" s="24">
        <v>290162233</v>
      </c>
      <c r="K75" s="24">
        <v>269911635</v>
      </c>
      <c r="L75" s="24">
        <v>298719126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888351620</v>
      </c>
      <c r="D5" s="20">
        <v>808927876</v>
      </c>
      <c r="E5" s="21">
        <v>124195665</v>
      </c>
      <c r="F5" s="22">
        <v>130958287</v>
      </c>
      <c r="G5" s="20">
        <v>60607405</v>
      </c>
      <c r="H5" s="23">
        <v>60607405</v>
      </c>
      <c r="I5" s="24">
        <v>-189185018</v>
      </c>
      <c r="J5" s="22">
        <v>108105965</v>
      </c>
      <c r="K5" s="20">
        <v>133698349</v>
      </c>
      <c r="L5" s="23">
        <v>132893284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-763735551</v>
      </c>
      <c r="D6" s="20">
        <f t="shared" si="0"/>
        <v>-706019776</v>
      </c>
      <c r="E6" s="23">
        <f t="shared" si="0"/>
        <v>-45090380</v>
      </c>
      <c r="F6" s="22">
        <f t="shared" si="0"/>
        <v>-400000</v>
      </c>
      <c r="G6" s="20">
        <f t="shared" si="0"/>
        <v>-400000</v>
      </c>
      <c r="H6" s="23">
        <f t="shared" si="0"/>
        <v>-400000</v>
      </c>
      <c r="I6" s="25">
        <f>+I75-I5</f>
        <v>224795863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124616069</v>
      </c>
      <c r="D8" s="30">
        <f t="shared" si="2"/>
        <v>102908100</v>
      </c>
      <c r="E8" s="31">
        <f t="shared" si="2"/>
        <v>79105285</v>
      </c>
      <c r="F8" s="32">
        <f t="shared" si="2"/>
        <v>130558287</v>
      </c>
      <c r="G8" s="30">
        <f t="shared" si="2"/>
        <v>60207405</v>
      </c>
      <c r="H8" s="31">
        <f t="shared" si="2"/>
        <v>60207405</v>
      </c>
      <c r="I8" s="33">
        <f>SUM(I5:I7)</f>
        <v>35610845</v>
      </c>
      <c r="J8" s="32">
        <f t="shared" ref="J8:L8" si="3">SUM(J5:J7)</f>
        <v>108105965</v>
      </c>
      <c r="K8" s="30">
        <f t="shared" si="3"/>
        <v>133698349</v>
      </c>
      <c r="L8" s="31">
        <f t="shared" si="3"/>
        <v>132893284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14300024</v>
      </c>
      <c r="D11" s="20">
        <v>388094</v>
      </c>
      <c r="E11" s="23">
        <v>-998</v>
      </c>
      <c r="F11" s="26">
        <v>-58742778</v>
      </c>
      <c r="G11" s="20">
        <v>61004796</v>
      </c>
      <c r="H11" s="23">
        <v>61004796</v>
      </c>
      <c r="I11" s="27">
        <v>15124545</v>
      </c>
      <c r="J11" s="26">
        <v>6179911</v>
      </c>
      <c r="K11" s="20">
        <v>5359907</v>
      </c>
      <c r="L11" s="23">
        <v>4539907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-32667713</v>
      </c>
      <c r="D13" s="20">
        <v>-6860741</v>
      </c>
      <c r="E13" s="23">
        <v>-12605801</v>
      </c>
      <c r="F13" s="26">
        <v>14292785</v>
      </c>
      <c r="G13" s="20">
        <v>0</v>
      </c>
      <c r="H13" s="23">
        <v>0</v>
      </c>
      <c r="I13" s="27">
        <v>-11796908</v>
      </c>
      <c r="J13" s="26">
        <v>-20365922</v>
      </c>
      <c r="K13" s="20">
        <v>-22947467</v>
      </c>
      <c r="L13" s="23">
        <v>-25006146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21519586.25159359</v>
      </c>
      <c r="D14" s="20">
        <f t="shared" si="4"/>
        <v>26592838.871416524</v>
      </c>
      <c r="E14" s="23">
        <f t="shared" si="4"/>
        <v>40382987.032167137</v>
      </c>
      <c r="F14" s="26">
        <f t="shared" si="4"/>
        <v>115255672.12229021</v>
      </c>
      <c r="G14" s="20">
        <f t="shared" si="4"/>
        <v>-53848673.748484924</v>
      </c>
      <c r="H14" s="23">
        <f t="shared" si="4"/>
        <v>-53848673.748484924</v>
      </c>
      <c r="I14" s="27">
        <f>-I32</f>
        <v>31736953.161267731</v>
      </c>
      <c r="J14" s="26">
        <f t="shared" ref="J14:L14" si="5">-J32</f>
        <v>26247529.222909376</v>
      </c>
      <c r="K14" s="20">
        <f t="shared" si="5"/>
        <v>63001639.80722139</v>
      </c>
      <c r="L14" s="23">
        <f t="shared" si="5"/>
        <v>84953526.074883193</v>
      </c>
    </row>
    <row r="15" spans="1:12" ht="13.5" x14ac:dyDescent="0.25">
      <c r="A15" s="18" t="s">
        <v>32</v>
      </c>
      <c r="B15" s="19" t="s">
        <v>19</v>
      </c>
      <c r="C15" s="35">
        <v>-2453686</v>
      </c>
      <c r="D15" s="35">
        <v>-1560808</v>
      </c>
      <c r="E15" s="36">
        <v>3720419</v>
      </c>
      <c r="F15" s="39">
        <v>10558625</v>
      </c>
      <c r="G15" s="35">
        <v>10558625</v>
      </c>
      <c r="H15" s="36">
        <v>10558625</v>
      </c>
      <c r="I15" s="38">
        <v>3317317</v>
      </c>
      <c r="J15" s="39">
        <v>13649988</v>
      </c>
      <c r="K15" s="35">
        <v>13671988</v>
      </c>
      <c r="L15" s="36">
        <v>13696988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30874974</v>
      </c>
      <c r="D17" s="20">
        <v>31842322</v>
      </c>
      <c r="E17" s="23">
        <v>34013374</v>
      </c>
      <c r="F17" s="26">
        <v>0</v>
      </c>
      <c r="G17" s="20">
        <v>0</v>
      </c>
      <c r="H17" s="23">
        <v>0</v>
      </c>
      <c r="I17" s="27">
        <v>34013373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31573185.25159359</v>
      </c>
      <c r="D18" s="30">
        <f t="shared" si="6"/>
        <v>50401705.871416524</v>
      </c>
      <c r="E18" s="31">
        <f t="shared" si="6"/>
        <v>65509981.032167137</v>
      </c>
      <c r="F18" s="32">
        <f t="shared" si="6"/>
        <v>81364304.122290209</v>
      </c>
      <c r="G18" s="30">
        <f t="shared" si="6"/>
        <v>17714747.251515076</v>
      </c>
      <c r="H18" s="31">
        <f t="shared" si="6"/>
        <v>17714747.251515076</v>
      </c>
      <c r="I18" s="33">
        <f>SUM(I11:I17)</f>
        <v>72395280.161267728</v>
      </c>
      <c r="J18" s="32">
        <f t="shared" ref="J18:L18" si="7">SUM(J11:J17)</f>
        <v>25711506.222909376</v>
      </c>
      <c r="K18" s="30">
        <f t="shared" si="7"/>
        <v>59086067.80722139</v>
      </c>
      <c r="L18" s="31">
        <f t="shared" si="7"/>
        <v>78184275.074883193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93042883.74840641</v>
      </c>
      <c r="D19" s="42">
        <f t="shared" si="8"/>
        <v>52506394.128583476</v>
      </c>
      <c r="E19" s="43">
        <f t="shared" si="8"/>
        <v>13595303.967832863</v>
      </c>
      <c r="F19" s="44">
        <f t="shared" si="8"/>
        <v>49193982.877709791</v>
      </c>
      <c r="G19" s="42">
        <f t="shared" si="8"/>
        <v>42492657.748484924</v>
      </c>
      <c r="H19" s="45">
        <f t="shared" si="8"/>
        <v>42492657.748484924</v>
      </c>
      <c r="I19" s="46">
        <f>+I8-I18</f>
        <v>-36784435.161267728</v>
      </c>
      <c r="J19" s="47">
        <f t="shared" ref="J19:L19" si="9">+J8-J18</f>
        <v>82394458.777090624</v>
      </c>
      <c r="K19" s="42">
        <f t="shared" si="9"/>
        <v>74612281.192778617</v>
      </c>
      <c r="L19" s="43">
        <f t="shared" si="9"/>
        <v>54709008.925116807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93042883.74840641</v>
      </c>
      <c r="D21" s="42">
        <f t="shared" ref="D21:L21" si="10">+D19-D20</f>
        <v>52506394.128583476</v>
      </c>
      <c r="E21" s="43">
        <f t="shared" si="10"/>
        <v>13595303.967832863</v>
      </c>
      <c r="F21" s="44">
        <f t="shared" si="10"/>
        <v>49193982.877709791</v>
      </c>
      <c r="G21" s="42">
        <f t="shared" si="10"/>
        <v>42492657.748484924</v>
      </c>
      <c r="H21" s="45">
        <f t="shared" si="10"/>
        <v>42492657.748484924</v>
      </c>
      <c r="I21" s="46">
        <f t="shared" si="10"/>
        <v>-36784435.161267728</v>
      </c>
      <c r="J21" s="47">
        <f t="shared" si="10"/>
        <v>82394458.777090624</v>
      </c>
      <c r="K21" s="42">
        <f t="shared" si="10"/>
        <v>74612281.192778617</v>
      </c>
      <c r="L21" s="43">
        <f t="shared" si="10"/>
        <v>54709008.925116807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15229631.74840641</v>
      </c>
      <c r="D29" s="24">
        <f t="shared" ref="D29:L29" si="11">D35*D36</f>
        <v>17591737.128583476</v>
      </c>
      <c r="E29" s="24">
        <f t="shared" si="11"/>
        <v>21243112.967832867</v>
      </c>
      <c r="F29" s="24">
        <f t="shared" si="11"/>
        <v>24681785.877709795</v>
      </c>
      <c r="G29" s="24">
        <f t="shared" si="11"/>
        <v>52652839.748484924</v>
      </c>
      <c r="H29" s="24">
        <f t="shared" si="11"/>
        <v>52652839.748484924</v>
      </c>
      <c r="I29" s="24">
        <f t="shared" si="11"/>
        <v>486767.83873226808</v>
      </c>
      <c r="J29" s="24">
        <f t="shared" si="11"/>
        <v>45587735.777090624</v>
      </c>
      <c r="K29" s="24">
        <f t="shared" si="11"/>
        <v>28986622.19277861</v>
      </c>
      <c r="L29" s="24">
        <f t="shared" si="11"/>
        <v>23185938.925116811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36749218</v>
      </c>
      <c r="D31" s="24">
        <v>44184576</v>
      </c>
      <c r="E31" s="24">
        <v>61626100</v>
      </c>
      <c r="F31" s="24">
        <v>139937458</v>
      </c>
      <c r="G31" s="24">
        <v>-1195834</v>
      </c>
      <c r="H31" s="24">
        <v>-1195834</v>
      </c>
      <c r="I31" s="24">
        <v>32223721</v>
      </c>
      <c r="J31" s="24">
        <v>71835265</v>
      </c>
      <c r="K31" s="24">
        <v>91988262</v>
      </c>
      <c r="L31" s="24">
        <v>108139465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-21519586.25159359</v>
      </c>
      <c r="D32" s="54">
        <f t="shared" si="12"/>
        <v>-26592838.871416524</v>
      </c>
      <c r="E32" s="54">
        <f t="shared" si="12"/>
        <v>-40382987.032167137</v>
      </c>
      <c r="F32" s="54">
        <f t="shared" si="12"/>
        <v>-115255672.12229021</v>
      </c>
      <c r="G32" s="54">
        <f t="shared" si="12"/>
        <v>53848673.748484924</v>
      </c>
      <c r="H32" s="54">
        <f t="shared" si="12"/>
        <v>53848673.748484924</v>
      </c>
      <c r="I32" s="54">
        <f>+I29-I31</f>
        <v>-31736953.161267731</v>
      </c>
      <c r="J32" s="54">
        <f t="shared" ref="J32:L32" si="13">+J29-J31</f>
        <v>-26247529.222909376</v>
      </c>
      <c r="K32" s="54">
        <f t="shared" si="13"/>
        <v>-63001639.80722139</v>
      </c>
      <c r="L32" s="54">
        <f t="shared" si="13"/>
        <v>-84953526.074883193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10612178</v>
      </c>
      <c r="D35" s="24">
        <v>17162238</v>
      </c>
      <c r="E35" s="24">
        <v>24682591</v>
      </c>
      <c r="F35" s="24">
        <v>23819183</v>
      </c>
      <c r="G35" s="24">
        <v>61156161</v>
      </c>
      <c r="H35" s="24">
        <v>61156161</v>
      </c>
      <c r="I35" s="24">
        <v>14335488</v>
      </c>
      <c r="J35" s="24">
        <v>34113627</v>
      </c>
      <c r="K35" s="24">
        <v>29418142</v>
      </c>
      <c r="L35" s="24">
        <v>24964066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1.4351089614597881</v>
      </c>
      <c r="D36" s="56">
        <f t="shared" si="14"/>
        <v>1.0250258228899678</v>
      </c>
      <c r="E36" s="56">
        <f t="shared" si="14"/>
        <v>0.86065166204929089</v>
      </c>
      <c r="F36" s="56">
        <f t="shared" si="14"/>
        <v>1.0362146290957921</v>
      </c>
      <c r="G36" s="56">
        <f t="shared" si="14"/>
        <v>0.86095724269685481</v>
      </c>
      <c r="H36" s="56">
        <f t="shared" si="14"/>
        <v>0.86095724269685481</v>
      </c>
      <c r="I36" s="56">
        <f>IF(ISERROR(I74/I73),0,(I74/I73))</f>
        <v>3.3955442516659919E-2</v>
      </c>
      <c r="J36" s="56">
        <f t="shared" ref="J36:L36" si="15">IF(ISERROR(J74/J73),0,(J74/J73))</f>
        <v>1.3363497167009133</v>
      </c>
      <c r="K36" s="56">
        <f t="shared" si="15"/>
        <v>0.9853315070944525</v>
      </c>
      <c r="L36" s="56">
        <f t="shared" si="15"/>
        <v>0.92877253749917221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30874974</v>
      </c>
      <c r="D55" s="24">
        <v>31842322</v>
      </c>
      <c r="E55" s="24">
        <v>34013374</v>
      </c>
      <c r="F55" s="24">
        <v>0</v>
      </c>
      <c r="G55" s="24">
        <v>0</v>
      </c>
      <c r="H55" s="24">
        <v>0</v>
      </c>
      <c r="I55" s="24">
        <v>34013373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30874974</v>
      </c>
      <c r="D67" s="54">
        <f t="shared" ref="D67:L67" si="18">SUM(D54:D66)</f>
        <v>31842322</v>
      </c>
      <c r="E67" s="54">
        <f t="shared" si="18"/>
        <v>34013374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34013373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29365796</v>
      </c>
      <c r="D73" s="24">
        <v>95518937</v>
      </c>
      <c r="E73" s="24">
        <v>59463429</v>
      </c>
      <c r="F73" s="24">
        <v>88455966</v>
      </c>
      <c r="G73" s="24">
        <v>108525811</v>
      </c>
      <c r="H73" s="24">
        <v>108525811</v>
      </c>
      <c r="I73" s="24">
        <v>66173486</v>
      </c>
      <c r="J73" s="24">
        <v>88364210</v>
      </c>
      <c r="K73" s="24">
        <v>85185643</v>
      </c>
      <c r="L73" s="24">
        <v>86752915</v>
      </c>
    </row>
    <row r="74" spans="1:12" ht="13.5" hidden="1" x14ac:dyDescent="0.25">
      <c r="A74" s="50" t="s">
        <v>59</v>
      </c>
      <c r="B74" s="50" t="s">
        <v>19</v>
      </c>
      <c r="C74" s="24">
        <v>42143117</v>
      </c>
      <c r="D74" s="24">
        <v>97909377</v>
      </c>
      <c r="E74" s="24">
        <v>51177299</v>
      </c>
      <c r="F74" s="24">
        <v>91659366</v>
      </c>
      <c r="G74" s="24">
        <v>93436083</v>
      </c>
      <c r="H74" s="24">
        <v>93436083</v>
      </c>
      <c r="I74" s="24">
        <v>2246950</v>
      </c>
      <c r="J74" s="24">
        <v>118085487</v>
      </c>
      <c r="K74" s="24">
        <v>83936098</v>
      </c>
      <c r="L74" s="24">
        <v>80573725</v>
      </c>
    </row>
    <row r="75" spans="1:12" ht="13.5" hidden="1" x14ac:dyDescent="0.25">
      <c r="A75" s="50" t="s">
        <v>60</v>
      </c>
      <c r="B75" s="50" t="s">
        <v>19</v>
      </c>
      <c r="C75" s="24">
        <v>124616069</v>
      </c>
      <c r="D75" s="24">
        <v>102908100</v>
      </c>
      <c r="E75" s="24">
        <v>79105285</v>
      </c>
      <c r="F75" s="24">
        <v>130558287</v>
      </c>
      <c r="G75" s="24">
        <v>60207405</v>
      </c>
      <c r="H75" s="24">
        <v>60207405</v>
      </c>
      <c r="I75" s="24">
        <v>35610845</v>
      </c>
      <c r="J75" s="24">
        <v>108105965</v>
      </c>
      <c r="K75" s="24">
        <v>133698349</v>
      </c>
      <c r="L75" s="24">
        <v>132893284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134151454</v>
      </c>
      <c r="D5" s="20">
        <v>292581129</v>
      </c>
      <c r="E5" s="21">
        <v>376684502</v>
      </c>
      <c r="F5" s="22">
        <v>306560262</v>
      </c>
      <c r="G5" s="20">
        <v>361718503</v>
      </c>
      <c r="H5" s="23">
        <v>361718503</v>
      </c>
      <c r="I5" s="24">
        <v>854298083</v>
      </c>
      <c r="J5" s="22">
        <v>206790415</v>
      </c>
      <c r="K5" s="20">
        <v>230546723</v>
      </c>
      <c r="L5" s="23">
        <v>236996927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124010747</v>
      </c>
      <c r="D6" s="20">
        <f t="shared" si="0"/>
        <v>-15472314</v>
      </c>
      <c r="E6" s="23">
        <f t="shared" si="0"/>
        <v>-16669115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-392141937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258162201</v>
      </c>
      <c r="D8" s="30">
        <f t="shared" si="2"/>
        <v>277108815</v>
      </c>
      <c r="E8" s="31">
        <f t="shared" si="2"/>
        <v>360015387</v>
      </c>
      <c r="F8" s="32">
        <f t="shared" si="2"/>
        <v>306560262</v>
      </c>
      <c r="G8" s="30">
        <f t="shared" si="2"/>
        <v>361718503</v>
      </c>
      <c r="H8" s="31">
        <f t="shared" si="2"/>
        <v>361718503</v>
      </c>
      <c r="I8" s="33">
        <f>SUM(I5:I7)</f>
        <v>462156146</v>
      </c>
      <c r="J8" s="32">
        <f t="shared" ref="J8:L8" si="3">SUM(J5:J7)</f>
        <v>206790415</v>
      </c>
      <c r="K8" s="30">
        <f t="shared" si="3"/>
        <v>230546723</v>
      </c>
      <c r="L8" s="31">
        <f t="shared" si="3"/>
        <v>236996927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5058414</v>
      </c>
      <c r="D11" s="20">
        <v>7445112</v>
      </c>
      <c r="E11" s="23">
        <v>8198502</v>
      </c>
      <c r="F11" s="26">
        <v>-4740384</v>
      </c>
      <c r="G11" s="20">
        <v>2127091</v>
      </c>
      <c r="H11" s="23">
        <v>2127091</v>
      </c>
      <c r="I11" s="27">
        <v>16787956</v>
      </c>
      <c r="J11" s="26">
        <v>12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-15608943</v>
      </c>
      <c r="D13" s="20">
        <v>-12852820</v>
      </c>
      <c r="E13" s="23">
        <v>-17621130</v>
      </c>
      <c r="F13" s="26">
        <v>-13095310</v>
      </c>
      <c r="G13" s="20">
        <v>-17932896</v>
      </c>
      <c r="H13" s="23">
        <v>-17932896</v>
      </c>
      <c r="I13" s="27">
        <v>-14667069</v>
      </c>
      <c r="J13" s="26">
        <v>-9281278</v>
      </c>
      <c r="K13" s="20">
        <v>-17499946</v>
      </c>
      <c r="L13" s="23">
        <v>-19206142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-30702973.127584979</v>
      </c>
      <c r="D14" s="20">
        <f t="shared" si="4"/>
        <v>-32325045.944907025</v>
      </c>
      <c r="E14" s="23">
        <f t="shared" si="4"/>
        <v>-22355115.124735102</v>
      </c>
      <c r="F14" s="26">
        <f t="shared" si="4"/>
        <v>-51002986.082807064</v>
      </c>
      <c r="G14" s="20">
        <f t="shared" si="4"/>
        <v>-35327300.889108971</v>
      </c>
      <c r="H14" s="23">
        <f t="shared" si="4"/>
        <v>-35327300.889108971</v>
      </c>
      <c r="I14" s="27">
        <f>-I32</f>
        <v>-43076147.170283586</v>
      </c>
      <c r="J14" s="26">
        <f t="shared" ref="J14:L14" si="5">-J32</f>
        <v>-54114612.631162047</v>
      </c>
      <c r="K14" s="20">
        <f t="shared" si="5"/>
        <v>-41068022.496166736</v>
      </c>
      <c r="L14" s="23">
        <f t="shared" si="5"/>
        <v>-38199087.445644677</v>
      </c>
    </row>
    <row r="15" spans="1:12" ht="13.5" x14ac:dyDescent="0.25">
      <c r="A15" s="18" t="s">
        <v>32</v>
      </c>
      <c r="B15" s="19" t="s">
        <v>19</v>
      </c>
      <c r="C15" s="35">
        <v>20224209</v>
      </c>
      <c r="D15" s="35">
        <v>21278519</v>
      </c>
      <c r="E15" s="36">
        <v>19918119</v>
      </c>
      <c r="F15" s="39">
        <v>20307659</v>
      </c>
      <c r="G15" s="35">
        <v>19918501</v>
      </c>
      <c r="H15" s="36">
        <v>19918501</v>
      </c>
      <c r="I15" s="38">
        <v>11295547</v>
      </c>
      <c r="J15" s="39">
        <v>19918501</v>
      </c>
      <c r="K15" s="35">
        <v>19918501</v>
      </c>
      <c r="L15" s="36">
        <v>19918501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-21029293.127584979</v>
      </c>
      <c r="D18" s="30">
        <f t="shared" si="6"/>
        <v>-16454234.944907025</v>
      </c>
      <c r="E18" s="31">
        <f t="shared" si="6"/>
        <v>-11859624.124735102</v>
      </c>
      <c r="F18" s="32">
        <f t="shared" si="6"/>
        <v>-48531021.082807064</v>
      </c>
      <c r="G18" s="30">
        <f t="shared" si="6"/>
        <v>-31214604.889108971</v>
      </c>
      <c r="H18" s="31">
        <f t="shared" si="6"/>
        <v>-31214604.889108971</v>
      </c>
      <c r="I18" s="33">
        <f>SUM(I11:I17)</f>
        <v>-29659713.170283586</v>
      </c>
      <c r="J18" s="32">
        <f t="shared" ref="J18:L18" si="7">SUM(J11:J17)</f>
        <v>-43477377.631162047</v>
      </c>
      <c r="K18" s="30">
        <f t="shared" si="7"/>
        <v>-38649467.496166736</v>
      </c>
      <c r="L18" s="31">
        <f t="shared" si="7"/>
        <v>-37486728.445644677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279191494.12758499</v>
      </c>
      <c r="D19" s="42">
        <f t="shared" si="8"/>
        <v>293563049.94490701</v>
      </c>
      <c r="E19" s="43">
        <f t="shared" si="8"/>
        <v>371875011.12473512</v>
      </c>
      <c r="F19" s="44">
        <f t="shared" si="8"/>
        <v>355091283.08280706</v>
      </c>
      <c r="G19" s="42">
        <f t="shared" si="8"/>
        <v>392933107.88910896</v>
      </c>
      <c r="H19" s="45">
        <f t="shared" si="8"/>
        <v>392933107.88910896</v>
      </c>
      <c r="I19" s="46">
        <f>+I8-I18</f>
        <v>491815859.17028356</v>
      </c>
      <c r="J19" s="47">
        <f t="shared" ref="J19:L19" si="9">+J8-J18</f>
        <v>250267792.63116205</v>
      </c>
      <c r="K19" s="42">
        <f t="shared" si="9"/>
        <v>269196190.49616671</v>
      </c>
      <c r="L19" s="43">
        <f t="shared" si="9"/>
        <v>274483655.44564468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279191494.12758499</v>
      </c>
      <c r="D21" s="42">
        <f t="shared" ref="D21:L21" si="10">+D19-D20</f>
        <v>293563049.94490701</v>
      </c>
      <c r="E21" s="43">
        <f t="shared" si="10"/>
        <v>371875011.12473512</v>
      </c>
      <c r="F21" s="44">
        <f t="shared" si="10"/>
        <v>355091283.08280706</v>
      </c>
      <c r="G21" s="42">
        <f t="shared" si="10"/>
        <v>392933107.88910896</v>
      </c>
      <c r="H21" s="45">
        <f t="shared" si="10"/>
        <v>392933107.88910896</v>
      </c>
      <c r="I21" s="46">
        <f t="shared" si="10"/>
        <v>491815859.17028356</v>
      </c>
      <c r="J21" s="47">
        <f t="shared" si="10"/>
        <v>250267792.63116205</v>
      </c>
      <c r="K21" s="42">
        <f t="shared" si="10"/>
        <v>269196190.49616671</v>
      </c>
      <c r="L21" s="43">
        <f t="shared" si="10"/>
        <v>274483655.44564468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75636555.127584979</v>
      </c>
      <c r="D29" s="24">
        <f t="shared" ref="D29:L29" si="11">D35*D36</f>
        <v>85381779.944907025</v>
      </c>
      <c r="E29" s="24">
        <f t="shared" si="11"/>
        <v>75339885.124735102</v>
      </c>
      <c r="F29" s="24">
        <f t="shared" si="11"/>
        <v>129762087.08280706</v>
      </c>
      <c r="G29" s="24">
        <f t="shared" si="11"/>
        <v>122877087.88910897</v>
      </c>
      <c r="H29" s="24">
        <f t="shared" si="11"/>
        <v>122877087.88910897</v>
      </c>
      <c r="I29" s="24">
        <f t="shared" si="11"/>
        <v>93582926.170283586</v>
      </c>
      <c r="J29" s="24">
        <f t="shared" si="11"/>
        <v>129163592.63116205</v>
      </c>
      <c r="K29" s="24">
        <f t="shared" si="11"/>
        <v>120909406.49616674</v>
      </c>
      <c r="L29" s="24">
        <f t="shared" si="11"/>
        <v>120611087.44564468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44933582</v>
      </c>
      <c r="D31" s="24">
        <v>53056734</v>
      </c>
      <c r="E31" s="24">
        <v>52984770</v>
      </c>
      <c r="F31" s="24">
        <v>78759101</v>
      </c>
      <c r="G31" s="24">
        <v>87549787</v>
      </c>
      <c r="H31" s="24">
        <v>87549787</v>
      </c>
      <c r="I31" s="24">
        <v>50506779</v>
      </c>
      <c r="J31" s="24">
        <v>75048980</v>
      </c>
      <c r="K31" s="24">
        <v>79841384</v>
      </c>
      <c r="L31" s="24">
        <v>82412000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30702973.127584979</v>
      </c>
      <c r="D32" s="54">
        <f t="shared" si="12"/>
        <v>32325045.944907025</v>
      </c>
      <c r="E32" s="54">
        <f t="shared" si="12"/>
        <v>22355115.124735102</v>
      </c>
      <c r="F32" s="54">
        <f t="shared" si="12"/>
        <v>51002986.082807064</v>
      </c>
      <c r="G32" s="54">
        <f t="shared" si="12"/>
        <v>35327300.889108971</v>
      </c>
      <c r="H32" s="54">
        <f t="shared" si="12"/>
        <v>35327300.889108971</v>
      </c>
      <c r="I32" s="54">
        <f>+I29-I31</f>
        <v>43076147.170283586</v>
      </c>
      <c r="J32" s="54">
        <f t="shared" ref="J32:L32" si="13">+J29-J31</f>
        <v>54114612.631162047</v>
      </c>
      <c r="K32" s="54">
        <f t="shared" si="13"/>
        <v>41068022.496166736</v>
      </c>
      <c r="L32" s="54">
        <f t="shared" si="13"/>
        <v>38199087.445644677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83839015</v>
      </c>
      <c r="D35" s="24">
        <v>79008832</v>
      </c>
      <c r="E35" s="24">
        <v>73083568</v>
      </c>
      <c r="F35" s="24">
        <v>72554575</v>
      </c>
      <c r="G35" s="24">
        <v>73924209</v>
      </c>
      <c r="H35" s="24">
        <v>73924209</v>
      </c>
      <c r="I35" s="24">
        <v>90704330</v>
      </c>
      <c r="J35" s="24">
        <v>79562020</v>
      </c>
      <c r="K35" s="24">
        <v>80030044</v>
      </c>
      <c r="L35" s="24">
        <v>84174196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0.90216416697625768</v>
      </c>
      <c r="D36" s="56">
        <f t="shared" si="14"/>
        <v>1.080661209431713</v>
      </c>
      <c r="E36" s="56">
        <f t="shared" si="14"/>
        <v>1.0308731112407525</v>
      </c>
      <c r="F36" s="56">
        <f t="shared" si="14"/>
        <v>1.7884756003712663</v>
      </c>
      <c r="G36" s="56">
        <f t="shared" si="14"/>
        <v>1.6622036211318671</v>
      </c>
      <c r="H36" s="56">
        <f t="shared" si="14"/>
        <v>1.6622036211318671</v>
      </c>
      <c r="I36" s="56">
        <f>IF(ISERROR(I74/I73),0,(I74/I73))</f>
        <v>1.0317360391756776</v>
      </c>
      <c r="J36" s="56">
        <f t="shared" ref="J36:L36" si="15">IF(ISERROR(J74/J73),0,(J74/J73))</f>
        <v>1.6234327965926714</v>
      </c>
      <c r="K36" s="56">
        <f t="shared" si="15"/>
        <v>1.5108002001869041</v>
      </c>
      <c r="L36" s="56">
        <f t="shared" si="15"/>
        <v>1.4328748378617679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65629594</v>
      </c>
      <c r="D73" s="24">
        <v>67923653</v>
      </c>
      <c r="E73" s="24">
        <v>83073584</v>
      </c>
      <c r="F73" s="24">
        <v>63854988</v>
      </c>
      <c r="G73" s="24">
        <v>75045541</v>
      </c>
      <c r="H73" s="24">
        <v>75045541</v>
      </c>
      <c r="I73" s="24">
        <v>80526495</v>
      </c>
      <c r="J73" s="24">
        <v>83050164</v>
      </c>
      <c r="K73" s="24">
        <v>86367288</v>
      </c>
      <c r="L73" s="24">
        <v>90940920</v>
      </c>
    </row>
    <row r="74" spans="1:12" ht="13.5" hidden="1" x14ac:dyDescent="0.25">
      <c r="A74" s="50" t="s">
        <v>59</v>
      </c>
      <c r="B74" s="50" t="s">
        <v>19</v>
      </c>
      <c r="C74" s="24">
        <v>59208668</v>
      </c>
      <c r="D74" s="24">
        <v>73402457</v>
      </c>
      <c r="E74" s="24">
        <v>85638324</v>
      </c>
      <c r="F74" s="24">
        <v>114203088</v>
      </c>
      <c r="G74" s="24">
        <v>124740970</v>
      </c>
      <c r="H74" s="24">
        <v>124740970</v>
      </c>
      <c r="I74" s="24">
        <v>83082087</v>
      </c>
      <c r="J74" s="24">
        <v>134826360</v>
      </c>
      <c r="K74" s="24">
        <v>130483716</v>
      </c>
      <c r="L74" s="24">
        <v>130306956</v>
      </c>
    </row>
    <row r="75" spans="1:12" ht="13.5" hidden="1" x14ac:dyDescent="0.25">
      <c r="A75" s="50" t="s">
        <v>60</v>
      </c>
      <c r="B75" s="50" t="s">
        <v>19</v>
      </c>
      <c r="C75" s="24">
        <v>258162201</v>
      </c>
      <c r="D75" s="24">
        <v>277108815</v>
      </c>
      <c r="E75" s="24">
        <v>360015387</v>
      </c>
      <c r="F75" s="24">
        <v>306560262</v>
      </c>
      <c r="G75" s="24">
        <v>361718503</v>
      </c>
      <c r="H75" s="24">
        <v>361718503</v>
      </c>
      <c r="I75" s="24">
        <v>462156146</v>
      </c>
      <c r="J75" s="24">
        <v>206790415</v>
      </c>
      <c r="K75" s="24">
        <v>230546723</v>
      </c>
      <c r="L75" s="24">
        <v>236996927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24889220</v>
      </c>
      <c r="D5" s="20">
        <v>11114309</v>
      </c>
      <c r="E5" s="21">
        <v>20986741</v>
      </c>
      <c r="F5" s="22">
        <v>-8472502</v>
      </c>
      <c r="G5" s="20">
        <v>32577319</v>
      </c>
      <c r="H5" s="23">
        <v>32577319</v>
      </c>
      <c r="I5" s="24">
        <v>54860882</v>
      </c>
      <c r="J5" s="22">
        <v>150761322</v>
      </c>
      <c r="K5" s="20">
        <v>163312762</v>
      </c>
      <c r="L5" s="23">
        <v>173104959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8625119</v>
      </c>
      <c r="D6" s="20">
        <f t="shared" si="0"/>
        <v>-937521</v>
      </c>
      <c r="E6" s="23">
        <f t="shared" si="0"/>
        <v>2049226</v>
      </c>
      <c r="F6" s="22">
        <f t="shared" si="0"/>
        <v>68586979</v>
      </c>
      <c r="G6" s="20">
        <f t="shared" si="0"/>
        <v>-21428982</v>
      </c>
      <c r="H6" s="23">
        <f t="shared" si="0"/>
        <v>-21428982</v>
      </c>
      <c r="I6" s="25">
        <f>+I75-I5</f>
        <v>-31267714</v>
      </c>
      <c r="J6" s="22">
        <f t="shared" ref="J6:L6" si="1">+J75-J5</f>
        <v>9515163</v>
      </c>
      <c r="K6" s="20">
        <f t="shared" si="1"/>
        <v>10063462</v>
      </c>
      <c r="L6" s="23">
        <f t="shared" si="1"/>
        <v>-4789143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33514339</v>
      </c>
      <c r="D8" s="30">
        <f t="shared" si="2"/>
        <v>10176788</v>
      </c>
      <c r="E8" s="31">
        <f t="shared" si="2"/>
        <v>23035967</v>
      </c>
      <c r="F8" s="32">
        <f t="shared" si="2"/>
        <v>60114477</v>
      </c>
      <c r="G8" s="30">
        <f t="shared" si="2"/>
        <v>11148337</v>
      </c>
      <c r="H8" s="31">
        <f t="shared" si="2"/>
        <v>11148337</v>
      </c>
      <c r="I8" s="33">
        <f>SUM(I5:I7)</f>
        <v>23593168</v>
      </c>
      <c r="J8" s="32">
        <f t="shared" ref="J8:L8" si="3">SUM(J5:J7)</f>
        <v>160276485</v>
      </c>
      <c r="K8" s="30">
        <f t="shared" si="3"/>
        <v>173376224</v>
      </c>
      <c r="L8" s="31">
        <f t="shared" si="3"/>
        <v>168315816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183066</v>
      </c>
      <c r="D11" s="20">
        <v>89</v>
      </c>
      <c r="E11" s="23">
        <v>16097602</v>
      </c>
      <c r="F11" s="26">
        <v>-2242696</v>
      </c>
      <c r="G11" s="20">
        <v>9500000</v>
      </c>
      <c r="H11" s="23">
        <v>9500000</v>
      </c>
      <c r="I11" s="27">
        <v>59365163</v>
      </c>
      <c r="J11" s="26">
        <v>9500000</v>
      </c>
      <c r="K11" s="20">
        <v>9937000</v>
      </c>
      <c r="L11" s="23">
        <v>10394102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-3586416</v>
      </c>
      <c r="D13" s="20">
        <v>2124194</v>
      </c>
      <c r="E13" s="23">
        <v>-1220145</v>
      </c>
      <c r="F13" s="26">
        <v>-13059790</v>
      </c>
      <c r="G13" s="20">
        <v>-39621952</v>
      </c>
      <c r="H13" s="23">
        <v>-39621952</v>
      </c>
      <c r="I13" s="27">
        <v>1329880</v>
      </c>
      <c r="J13" s="26">
        <v>-33580380</v>
      </c>
      <c r="K13" s="20">
        <v>-35348117</v>
      </c>
      <c r="L13" s="23">
        <v>-36721997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68625037.1771245</v>
      </c>
      <c r="D14" s="20">
        <f t="shared" si="4"/>
        <v>37817596.691058666</v>
      </c>
      <c r="E14" s="23">
        <f t="shared" si="4"/>
        <v>25292733.5494668</v>
      </c>
      <c r="F14" s="26">
        <f t="shared" si="4"/>
        <v>-12189381.643295202</v>
      </c>
      <c r="G14" s="20">
        <f t="shared" si="4"/>
        <v>-40779738.123689108</v>
      </c>
      <c r="H14" s="23">
        <f t="shared" si="4"/>
        <v>-40779738.123689108</v>
      </c>
      <c r="I14" s="27">
        <f>-I32</f>
        <v>134284194.60813525</v>
      </c>
      <c r="J14" s="26">
        <f t="shared" ref="J14:L14" si="5">-J32</f>
        <v>36858191.391126841</v>
      </c>
      <c r="K14" s="20">
        <f t="shared" si="5"/>
        <v>43154557.57009165</v>
      </c>
      <c r="L14" s="23">
        <f t="shared" si="5"/>
        <v>45054134.278528586</v>
      </c>
    </row>
    <row r="15" spans="1:12" ht="13.5" x14ac:dyDescent="0.25">
      <c r="A15" s="18" t="s">
        <v>32</v>
      </c>
      <c r="B15" s="19" t="s">
        <v>19</v>
      </c>
      <c r="C15" s="35">
        <v>6405209</v>
      </c>
      <c r="D15" s="35">
        <v>10279059</v>
      </c>
      <c r="E15" s="36">
        <v>14407989</v>
      </c>
      <c r="F15" s="39">
        <v>4258699</v>
      </c>
      <c r="G15" s="35">
        <v>1240738</v>
      </c>
      <c r="H15" s="36">
        <v>1240738</v>
      </c>
      <c r="I15" s="38">
        <v>14112526</v>
      </c>
      <c r="J15" s="39">
        <v>10039560</v>
      </c>
      <c r="K15" s="35">
        <v>10501380</v>
      </c>
      <c r="L15" s="36">
        <v>10988714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71626896.1771245</v>
      </c>
      <c r="D18" s="30">
        <f t="shared" si="6"/>
        <v>50220938.691058666</v>
      </c>
      <c r="E18" s="31">
        <f t="shared" si="6"/>
        <v>54578179.549466804</v>
      </c>
      <c r="F18" s="32">
        <f t="shared" si="6"/>
        <v>-23233168.643295202</v>
      </c>
      <c r="G18" s="30">
        <f t="shared" si="6"/>
        <v>-69660952.123689115</v>
      </c>
      <c r="H18" s="31">
        <f t="shared" si="6"/>
        <v>-69660952.123689115</v>
      </c>
      <c r="I18" s="33">
        <f>SUM(I11:I17)</f>
        <v>209091763.60813525</v>
      </c>
      <c r="J18" s="32">
        <f t="shared" ref="J18:L18" si="7">SUM(J11:J17)</f>
        <v>22817371.391126841</v>
      </c>
      <c r="K18" s="30">
        <f t="shared" si="7"/>
        <v>28244820.57009165</v>
      </c>
      <c r="L18" s="31">
        <f t="shared" si="7"/>
        <v>29714953.278528586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-38112557.1771245</v>
      </c>
      <c r="D19" s="42">
        <f t="shared" si="8"/>
        <v>-40044150.691058666</v>
      </c>
      <c r="E19" s="43">
        <f t="shared" si="8"/>
        <v>-31542212.549466804</v>
      </c>
      <c r="F19" s="44">
        <f t="shared" si="8"/>
        <v>83347645.643295199</v>
      </c>
      <c r="G19" s="42">
        <f t="shared" si="8"/>
        <v>80809289.123689115</v>
      </c>
      <c r="H19" s="45">
        <f t="shared" si="8"/>
        <v>80809289.123689115</v>
      </c>
      <c r="I19" s="46">
        <f>+I8-I18</f>
        <v>-185498595.60813525</v>
      </c>
      <c r="J19" s="47">
        <f t="shared" ref="J19:L19" si="9">+J8-J18</f>
        <v>137459113.60887316</v>
      </c>
      <c r="K19" s="42">
        <f t="shared" si="9"/>
        <v>145131403.42990834</v>
      </c>
      <c r="L19" s="43">
        <f t="shared" si="9"/>
        <v>138600862.72147143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-38112557.1771245</v>
      </c>
      <c r="D21" s="42">
        <f t="shared" ref="D21:L21" si="10">+D19-D20</f>
        <v>-40044150.691058666</v>
      </c>
      <c r="E21" s="43">
        <f t="shared" si="10"/>
        <v>-31542212.549466804</v>
      </c>
      <c r="F21" s="44">
        <f t="shared" si="10"/>
        <v>83347645.643295199</v>
      </c>
      <c r="G21" s="42">
        <f t="shared" si="10"/>
        <v>80809289.123689115</v>
      </c>
      <c r="H21" s="45">
        <f t="shared" si="10"/>
        <v>80809289.123689115</v>
      </c>
      <c r="I21" s="46">
        <f t="shared" si="10"/>
        <v>-185498595.60813525</v>
      </c>
      <c r="J21" s="47">
        <f t="shared" si="10"/>
        <v>137459113.60887316</v>
      </c>
      <c r="K21" s="42">
        <f t="shared" si="10"/>
        <v>145131403.42990834</v>
      </c>
      <c r="L21" s="43">
        <f t="shared" si="10"/>
        <v>138600862.72147143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2629.8228755017426</v>
      </c>
      <c r="D29" s="24">
        <f t="shared" ref="D29:L29" si="11">D35*D36</f>
        <v>2584.3089413347238</v>
      </c>
      <c r="E29" s="24">
        <f t="shared" si="11"/>
        <v>6994954.4505331991</v>
      </c>
      <c r="F29" s="24">
        <f t="shared" si="11"/>
        <v>22636241.643295202</v>
      </c>
      <c r="G29" s="24">
        <f t="shared" si="11"/>
        <v>50938376.123689108</v>
      </c>
      <c r="H29" s="24">
        <f t="shared" si="11"/>
        <v>50938376.123689108</v>
      </c>
      <c r="I29" s="24">
        <f t="shared" si="11"/>
        <v>-62114082.608135253</v>
      </c>
      <c r="J29" s="24">
        <f t="shared" si="11"/>
        <v>54332152.608873159</v>
      </c>
      <c r="K29" s="24">
        <f t="shared" si="11"/>
        <v>51827764.42990835</v>
      </c>
      <c r="L29" s="24">
        <f t="shared" si="11"/>
        <v>53888800.721471414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68627667</v>
      </c>
      <c r="D31" s="24">
        <v>37820181</v>
      </c>
      <c r="E31" s="24">
        <v>32287688</v>
      </c>
      <c r="F31" s="24">
        <v>10446860</v>
      </c>
      <c r="G31" s="24">
        <v>10158638</v>
      </c>
      <c r="H31" s="24">
        <v>10158638</v>
      </c>
      <c r="I31" s="24">
        <v>72170112</v>
      </c>
      <c r="J31" s="24">
        <v>91190344</v>
      </c>
      <c r="K31" s="24">
        <v>94982322</v>
      </c>
      <c r="L31" s="24">
        <v>98942935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-68625037.1771245</v>
      </c>
      <c r="D32" s="54">
        <f t="shared" si="12"/>
        <v>-37817596.691058666</v>
      </c>
      <c r="E32" s="54">
        <f t="shared" si="12"/>
        <v>-25292733.5494668</v>
      </c>
      <c r="F32" s="54">
        <f t="shared" si="12"/>
        <v>12189381.643295202</v>
      </c>
      <c r="G32" s="54">
        <f t="shared" si="12"/>
        <v>40779738.123689108</v>
      </c>
      <c r="H32" s="54">
        <f t="shared" si="12"/>
        <v>40779738.123689108</v>
      </c>
      <c r="I32" s="54">
        <f>+I29-I31</f>
        <v>-134284194.60813525</v>
      </c>
      <c r="J32" s="54">
        <f t="shared" ref="J32:L32" si="13">+J29-J31</f>
        <v>-36858191.391126841</v>
      </c>
      <c r="K32" s="54">
        <f t="shared" si="13"/>
        <v>-43154557.57009165</v>
      </c>
      <c r="L32" s="54">
        <f t="shared" si="13"/>
        <v>-45054134.278528586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46153615</v>
      </c>
      <c r="D35" s="24">
        <v>51607391</v>
      </c>
      <c r="E35" s="24">
        <v>63903838</v>
      </c>
      <c r="F35" s="24">
        <v>32477880</v>
      </c>
      <c r="G35" s="24">
        <v>56973104</v>
      </c>
      <c r="H35" s="24">
        <v>56973104</v>
      </c>
      <c r="I35" s="24">
        <v>60820089</v>
      </c>
      <c r="J35" s="24">
        <v>57693282</v>
      </c>
      <c r="K35" s="24">
        <v>51271527</v>
      </c>
      <c r="L35" s="24">
        <v>53310443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5.6979781009607645E-5</v>
      </c>
      <c r="D36" s="56">
        <f t="shared" si="14"/>
        <v>5.0076333859518759E-5</v>
      </c>
      <c r="E36" s="56">
        <f t="shared" si="14"/>
        <v>0.10946063130876739</v>
      </c>
      <c r="F36" s="56">
        <f t="shared" si="14"/>
        <v>0.69697411417540811</v>
      </c>
      <c r="G36" s="56">
        <f t="shared" si="14"/>
        <v>0.89407760061114294</v>
      </c>
      <c r="H36" s="56">
        <f t="shared" si="14"/>
        <v>0.89407760061114294</v>
      </c>
      <c r="I36" s="56">
        <f>IF(ISERROR(I74/I73),0,(I74/I73))</f>
        <v>-1.0212757598584778</v>
      </c>
      <c r="J36" s="56">
        <f t="shared" ref="J36:L36" si="15">IF(ISERROR(J74/J73),0,(J74/J73))</f>
        <v>0.94174140775824056</v>
      </c>
      <c r="K36" s="56">
        <f t="shared" si="15"/>
        <v>1.0108488563234785</v>
      </c>
      <c r="L36" s="56">
        <f t="shared" si="15"/>
        <v>1.0108488635420159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17550085</v>
      </c>
      <c r="D73" s="24">
        <v>19969513</v>
      </c>
      <c r="E73" s="24">
        <v>20577316</v>
      </c>
      <c r="F73" s="24">
        <v>192532248</v>
      </c>
      <c r="G73" s="24">
        <v>146823921</v>
      </c>
      <c r="H73" s="24">
        <v>146823921</v>
      </c>
      <c r="I73" s="24">
        <v>11530634</v>
      </c>
      <c r="J73" s="24">
        <v>123976202</v>
      </c>
      <c r="K73" s="24">
        <v>129679107</v>
      </c>
      <c r="L73" s="24">
        <v>135644346</v>
      </c>
    </row>
    <row r="74" spans="1:12" ht="13.5" hidden="1" x14ac:dyDescent="0.25">
      <c r="A74" s="50" t="s">
        <v>59</v>
      </c>
      <c r="B74" s="50" t="s">
        <v>19</v>
      </c>
      <c r="C74" s="24">
        <v>1000</v>
      </c>
      <c r="D74" s="24">
        <v>1000</v>
      </c>
      <c r="E74" s="24">
        <v>2252406</v>
      </c>
      <c r="F74" s="24">
        <v>134189993</v>
      </c>
      <c r="G74" s="24">
        <v>131271979</v>
      </c>
      <c r="H74" s="24">
        <v>131271979</v>
      </c>
      <c r="I74" s="24">
        <v>-11775957</v>
      </c>
      <c r="J74" s="24">
        <v>116753523</v>
      </c>
      <c r="K74" s="24">
        <v>131085977</v>
      </c>
      <c r="L74" s="24">
        <v>137115933</v>
      </c>
    </row>
    <row r="75" spans="1:12" ht="13.5" hidden="1" x14ac:dyDescent="0.25">
      <c r="A75" s="50" t="s">
        <v>60</v>
      </c>
      <c r="B75" s="50" t="s">
        <v>19</v>
      </c>
      <c r="C75" s="24">
        <v>33514339</v>
      </c>
      <c r="D75" s="24">
        <v>10176788</v>
      </c>
      <c r="E75" s="24">
        <v>23035967</v>
      </c>
      <c r="F75" s="24">
        <v>60114477</v>
      </c>
      <c r="G75" s="24">
        <v>11148337</v>
      </c>
      <c r="H75" s="24">
        <v>11148337</v>
      </c>
      <c r="I75" s="24">
        <v>23593168</v>
      </c>
      <c r="J75" s="24">
        <v>160276485</v>
      </c>
      <c r="K75" s="24">
        <v>173376224</v>
      </c>
      <c r="L75" s="24">
        <v>168315816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98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446315825</v>
      </c>
      <c r="D5" s="20">
        <v>1548731586</v>
      </c>
      <c r="E5" s="21">
        <v>1152070768</v>
      </c>
      <c r="F5" s="22">
        <v>1110805176</v>
      </c>
      <c r="G5" s="20">
        <v>1084536810</v>
      </c>
      <c r="H5" s="23">
        <v>1084536810</v>
      </c>
      <c r="I5" s="24">
        <v>2180535169</v>
      </c>
      <c r="J5" s="22">
        <v>1384109175</v>
      </c>
      <c r="K5" s="20">
        <v>1553400791</v>
      </c>
      <c r="L5" s="23">
        <v>1730920248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328827780</v>
      </c>
      <c r="D6" s="20">
        <f t="shared" si="0"/>
        <v>-581055769</v>
      </c>
      <c r="E6" s="23">
        <f t="shared" si="0"/>
        <v>-41141802</v>
      </c>
      <c r="F6" s="22">
        <f t="shared" si="0"/>
        <v>0</v>
      </c>
      <c r="G6" s="20">
        <f t="shared" si="0"/>
        <v>-1</v>
      </c>
      <c r="H6" s="23">
        <f t="shared" si="0"/>
        <v>-1</v>
      </c>
      <c r="I6" s="25">
        <f>+I75-I5</f>
        <v>-904658455</v>
      </c>
      <c r="J6" s="22">
        <f t="shared" ref="J6:L6" si="1">+J75-J5</f>
        <v>4</v>
      </c>
      <c r="K6" s="20">
        <f t="shared" si="1"/>
        <v>7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9431087</v>
      </c>
      <c r="D7" s="20">
        <v>9431087</v>
      </c>
      <c r="E7" s="23">
        <v>10134587</v>
      </c>
      <c r="F7" s="26">
        <v>10134587</v>
      </c>
      <c r="G7" s="20">
        <v>10134587</v>
      </c>
      <c r="H7" s="23">
        <v>10134587</v>
      </c>
      <c r="I7" s="27">
        <v>10840013</v>
      </c>
      <c r="J7" s="26">
        <v>10838087</v>
      </c>
      <c r="K7" s="20">
        <v>10838087</v>
      </c>
      <c r="L7" s="23">
        <v>10838087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784574692</v>
      </c>
      <c r="D8" s="30">
        <f t="shared" si="2"/>
        <v>977106904</v>
      </c>
      <c r="E8" s="31">
        <f t="shared" si="2"/>
        <v>1121063553</v>
      </c>
      <c r="F8" s="32">
        <f t="shared" si="2"/>
        <v>1120939763</v>
      </c>
      <c r="G8" s="30">
        <f t="shared" si="2"/>
        <v>1094671396</v>
      </c>
      <c r="H8" s="31">
        <f t="shared" si="2"/>
        <v>1094671396</v>
      </c>
      <c r="I8" s="33">
        <f>SUM(I5:I7)</f>
        <v>1286716727</v>
      </c>
      <c r="J8" s="32">
        <f t="shared" ref="J8:L8" si="3">SUM(J5:J7)</f>
        <v>1394947266</v>
      </c>
      <c r="K8" s="30">
        <f t="shared" si="3"/>
        <v>1564238885</v>
      </c>
      <c r="L8" s="31">
        <f t="shared" si="3"/>
        <v>1741758340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-638515086</v>
      </c>
      <c r="D11" s="20">
        <v>-727248000</v>
      </c>
      <c r="E11" s="23">
        <v>-713141355</v>
      </c>
      <c r="F11" s="26">
        <v>589070</v>
      </c>
      <c r="G11" s="20">
        <v>589070</v>
      </c>
      <c r="H11" s="23">
        <v>589070</v>
      </c>
      <c r="I11" s="27">
        <v>-597678706</v>
      </c>
      <c r="J11" s="26">
        <v>14106643</v>
      </c>
      <c r="K11" s="20">
        <v>14106643</v>
      </c>
      <c r="L11" s="23">
        <v>14106643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-41737978</v>
      </c>
      <c r="D13" s="20">
        <v>-30251120</v>
      </c>
      <c r="E13" s="23">
        <v>-25103414</v>
      </c>
      <c r="F13" s="26">
        <v>-41760529</v>
      </c>
      <c r="G13" s="20">
        <v>-40168083</v>
      </c>
      <c r="H13" s="23">
        <v>-40168083</v>
      </c>
      <c r="I13" s="27">
        <v>-23504457</v>
      </c>
      <c r="J13" s="26">
        <v>-42043740</v>
      </c>
      <c r="K13" s="20">
        <v>-42040065</v>
      </c>
      <c r="L13" s="23">
        <v>-41312435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871945932.22440755</v>
      </c>
      <c r="D14" s="20">
        <f t="shared" si="4"/>
        <v>-445522142.58546519</v>
      </c>
      <c r="E14" s="23">
        <f t="shared" si="4"/>
        <v>885367288.37917829</v>
      </c>
      <c r="F14" s="26">
        <f t="shared" si="4"/>
        <v>135086487.70673007</v>
      </c>
      <c r="G14" s="20">
        <f t="shared" si="4"/>
        <v>111289284.87734142</v>
      </c>
      <c r="H14" s="23">
        <f t="shared" si="4"/>
        <v>111289284.87734142</v>
      </c>
      <c r="I14" s="27">
        <f>-I32</f>
        <v>749586815.23555529</v>
      </c>
      <c r="J14" s="26">
        <f t="shared" ref="J14:L14" si="5">-J32</f>
        <v>175574890.5059855</v>
      </c>
      <c r="K14" s="20">
        <f t="shared" si="5"/>
        <v>207019673.3729068</v>
      </c>
      <c r="L14" s="23">
        <f t="shared" si="5"/>
        <v>245435907.94587433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28515487</v>
      </c>
      <c r="G15" s="35">
        <v>28515487</v>
      </c>
      <c r="H15" s="36">
        <v>28515487</v>
      </c>
      <c r="I15" s="38">
        <v>0</v>
      </c>
      <c r="J15" s="39">
        <v>34440191</v>
      </c>
      <c r="K15" s="35">
        <v>34440191</v>
      </c>
      <c r="L15" s="36">
        <v>34440191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191692868.22440755</v>
      </c>
      <c r="D18" s="30">
        <f t="shared" si="6"/>
        <v>-1203021262.5854652</v>
      </c>
      <c r="E18" s="31">
        <f t="shared" si="6"/>
        <v>147122519.37917829</v>
      </c>
      <c r="F18" s="32">
        <f t="shared" si="6"/>
        <v>122430515.70673007</v>
      </c>
      <c r="G18" s="30">
        <f t="shared" si="6"/>
        <v>100225758.87734142</v>
      </c>
      <c r="H18" s="31">
        <f t="shared" si="6"/>
        <v>100225758.87734142</v>
      </c>
      <c r="I18" s="33">
        <f>SUM(I11:I17)</f>
        <v>128403652.23555529</v>
      </c>
      <c r="J18" s="32">
        <f t="shared" ref="J18:L18" si="7">SUM(J11:J17)</f>
        <v>182077984.5059855</v>
      </c>
      <c r="K18" s="30">
        <f t="shared" si="7"/>
        <v>213526442.3729068</v>
      </c>
      <c r="L18" s="31">
        <f t="shared" si="7"/>
        <v>252670306.94587433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592881823.77559245</v>
      </c>
      <c r="D19" s="42">
        <f t="shared" si="8"/>
        <v>2180128166.5854654</v>
      </c>
      <c r="E19" s="43">
        <f t="shared" si="8"/>
        <v>973941033.62082171</v>
      </c>
      <c r="F19" s="44">
        <f t="shared" si="8"/>
        <v>998509247.29326987</v>
      </c>
      <c r="G19" s="42">
        <f t="shared" si="8"/>
        <v>994445637.12265861</v>
      </c>
      <c r="H19" s="45">
        <f t="shared" si="8"/>
        <v>994445637.12265861</v>
      </c>
      <c r="I19" s="46">
        <f>+I8-I18</f>
        <v>1158313074.7644448</v>
      </c>
      <c r="J19" s="47">
        <f t="shared" ref="J19:L19" si="9">+J8-J18</f>
        <v>1212869281.4940145</v>
      </c>
      <c r="K19" s="42">
        <f t="shared" si="9"/>
        <v>1350712442.6270933</v>
      </c>
      <c r="L19" s="43">
        <f t="shared" si="9"/>
        <v>1489088033.0541258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592881823.77559245</v>
      </c>
      <c r="D21" s="42">
        <f t="shared" ref="D21:L21" si="10">+D19-D20</f>
        <v>2180128166.5854654</v>
      </c>
      <c r="E21" s="43">
        <f t="shared" si="10"/>
        <v>973941033.62082171</v>
      </c>
      <c r="F21" s="44">
        <f t="shared" si="10"/>
        <v>998509247.29326987</v>
      </c>
      <c r="G21" s="42">
        <f t="shared" si="10"/>
        <v>994445637.12265861</v>
      </c>
      <c r="H21" s="45">
        <f t="shared" si="10"/>
        <v>994445637.12265861</v>
      </c>
      <c r="I21" s="46">
        <f t="shared" si="10"/>
        <v>1158313074.7644448</v>
      </c>
      <c r="J21" s="47">
        <f t="shared" si="10"/>
        <v>1212869281.4940145</v>
      </c>
      <c r="K21" s="42">
        <f t="shared" si="10"/>
        <v>1350712442.6270933</v>
      </c>
      <c r="L21" s="43">
        <f t="shared" si="10"/>
        <v>1489088033.0541258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62455733.775592409</v>
      </c>
      <c r="D29" s="24">
        <f t="shared" ref="D29:L29" si="11">D35*D36</f>
        <v>1445094334.5854652</v>
      </c>
      <c r="E29" s="24">
        <f t="shared" si="11"/>
        <v>36467667.620821737</v>
      </c>
      <c r="F29" s="24">
        <f t="shared" si="11"/>
        <v>117722090.29326995</v>
      </c>
      <c r="G29" s="24">
        <f t="shared" si="11"/>
        <v>120615980.12265858</v>
      </c>
      <c r="H29" s="24">
        <f t="shared" si="11"/>
        <v>120615980.12265858</v>
      </c>
      <c r="I29" s="24">
        <f t="shared" si="11"/>
        <v>99596516.764444724</v>
      </c>
      <c r="J29" s="24">
        <f t="shared" si="11"/>
        <v>119772299.49401449</v>
      </c>
      <c r="K29" s="24">
        <f t="shared" si="11"/>
        <v>88489134.627093196</v>
      </c>
      <c r="L29" s="24">
        <f t="shared" si="11"/>
        <v>50044240.054125659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934401666</v>
      </c>
      <c r="D31" s="24">
        <v>999572192</v>
      </c>
      <c r="E31" s="24">
        <v>921834956</v>
      </c>
      <c r="F31" s="24">
        <v>252808578</v>
      </c>
      <c r="G31" s="24">
        <v>231905265</v>
      </c>
      <c r="H31" s="24">
        <v>231905265</v>
      </c>
      <c r="I31" s="24">
        <v>849183332</v>
      </c>
      <c r="J31" s="24">
        <v>295347190</v>
      </c>
      <c r="K31" s="24">
        <v>295508808</v>
      </c>
      <c r="L31" s="24">
        <v>295480148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-871945932.22440755</v>
      </c>
      <c r="D32" s="54">
        <f t="shared" si="12"/>
        <v>445522142.58546519</v>
      </c>
      <c r="E32" s="54">
        <f t="shared" si="12"/>
        <v>-885367288.37917829</v>
      </c>
      <c r="F32" s="54">
        <f t="shared" si="12"/>
        <v>-135086487.70673007</v>
      </c>
      <c r="G32" s="54">
        <f t="shared" si="12"/>
        <v>-111289284.87734142</v>
      </c>
      <c r="H32" s="54">
        <f t="shared" si="12"/>
        <v>-111289284.87734142</v>
      </c>
      <c r="I32" s="54">
        <f>+I29-I31</f>
        <v>-749586815.23555529</v>
      </c>
      <c r="J32" s="54">
        <f t="shared" ref="J32:L32" si="13">+J29-J31</f>
        <v>-175574890.5059855</v>
      </c>
      <c r="K32" s="54">
        <f t="shared" si="13"/>
        <v>-207019673.3729068</v>
      </c>
      <c r="L32" s="54">
        <f t="shared" si="13"/>
        <v>-245435907.94587433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53034468</v>
      </c>
      <c r="D35" s="24">
        <v>60572885</v>
      </c>
      <c r="E35" s="24">
        <v>70582695</v>
      </c>
      <c r="F35" s="24">
        <v>69551859</v>
      </c>
      <c r="G35" s="24">
        <v>74752804</v>
      </c>
      <c r="H35" s="24">
        <v>74752804</v>
      </c>
      <c r="I35" s="24">
        <v>80513665</v>
      </c>
      <c r="J35" s="24">
        <v>74833946</v>
      </c>
      <c r="K35" s="24">
        <v>53436236</v>
      </c>
      <c r="L35" s="24">
        <v>30689538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1.1776442025512994</v>
      </c>
      <c r="D36" s="56">
        <f t="shared" si="14"/>
        <v>23.857115846231615</v>
      </c>
      <c r="E36" s="56">
        <f t="shared" si="14"/>
        <v>0.51666584310533537</v>
      </c>
      <c r="F36" s="56">
        <f t="shared" si="14"/>
        <v>1.6925800688270596</v>
      </c>
      <c r="G36" s="56">
        <f t="shared" si="14"/>
        <v>1.6135311810197592</v>
      </c>
      <c r="H36" s="56">
        <f t="shared" si="14"/>
        <v>1.6135311810197592</v>
      </c>
      <c r="I36" s="56">
        <f>IF(ISERROR(I74/I73),0,(I74/I73))</f>
        <v>1.2370138257206988</v>
      </c>
      <c r="J36" s="56">
        <f t="shared" ref="J36:L36" si="15">IF(ISERROR(J74/J73),0,(J74/J73))</f>
        <v>1.6005076024457467</v>
      </c>
      <c r="K36" s="56">
        <f t="shared" si="15"/>
        <v>1.6559761923929897</v>
      </c>
      <c r="L36" s="56">
        <f t="shared" si="15"/>
        <v>1.6306612388275659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28052607</v>
      </c>
      <c r="D73" s="24">
        <v>30961033</v>
      </c>
      <c r="E73" s="24">
        <v>34504615</v>
      </c>
      <c r="F73" s="24">
        <v>212091873</v>
      </c>
      <c r="G73" s="24">
        <v>222588198</v>
      </c>
      <c r="H73" s="24">
        <v>222588198</v>
      </c>
      <c r="I73" s="24">
        <v>44676803</v>
      </c>
      <c r="J73" s="24">
        <v>179666195</v>
      </c>
      <c r="K73" s="24">
        <v>164063192</v>
      </c>
      <c r="L73" s="24">
        <v>171610098</v>
      </c>
    </row>
    <row r="74" spans="1:12" ht="13.5" hidden="1" x14ac:dyDescent="0.25">
      <c r="A74" s="50" t="s">
        <v>59</v>
      </c>
      <c r="B74" s="50" t="s">
        <v>19</v>
      </c>
      <c r="C74" s="24">
        <v>33035990</v>
      </c>
      <c r="D74" s="24">
        <v>738640951</v>
      </c>
      <c r="E74" s="24">
        <v>17827356</v>
      </c>
      <c r="F74" s="24">
        <v>358982477</v>
      </c>
      <c r="G74" s="24">
        <v>359152998</v>
      </c>
      <c r="H74" s="24">
        <v>359152998</v>
      </c>
      <c r="I74" s="24">
        <v>55265823</v>
      </c>
      <c r="J74" s="24">
        <v>287557111</v>
      </c>
      <c r="K74" s="24">
        <v>271684740</v>
      </c>
      <c r="L74" s="24">
        <v>279837935</v>
      </c>
    </row>
    <row r="75" spans="1:12" ht="13.5" hidden="1" x14ac:dyDescent="0.25">
      <c r="A75" s="50" t="s">
        <v>60</v>
      </c>
      <c r="B75" s="50" t="s">
        <v>19</v>
      </c>
      <c r="C75" s="24">
        <v>775143605</v>
      </c>
      <c r="D75" s="24">
        <v>967675817</v>
      </c>
      <c r="E75" s="24">
        <v>1110928966</v>
      </c>
      <c r="F75" s="24">
        <v>1110805176</v>
      </c>
      <c r="G75" s="24">
        <v>1084536809</v>
      </c>
      <c r="H75" s="24">
        <v>1084536809</v>
      </c>
      <c r="I75" s="24">
        <v>1275876714</v>
      </c>
      <c r="J75" s="24">
        <v>1384109179</v>
      </c>
      <c r="K75" s="24">
        <v>1553400798</v>
      </c>
      <c r="L75" s="24">
        <v>1730920253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1654069801</v>
      </c>
      <c r="D5" s="20">
        <v>3860644003</v>
      </c>
      <c r="E5" s="21">
        <v>5123179936</v>
      </c>
      <c r="F5" s="22">
        <v>1558058043</v>
      </c>
      <c r="G5" s="20">
        <v>1558058043</v>
      </c>
      <c r="H5" s="23">
        <v>1558058043</v>
      </c>
      <c r="I5" s="24">
        <v>8131783271</v>
      </c>
      <c r="J5" s="22">
        <v>1420524391</v>
      </c>
      <c r="K5" s="20">
        <v>3140230582</v>
      </c>
      <c r="L5" s="23">
        <v>5722282289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-1192673952</v>
      </c>
      <c r="D6" s="20">
        <f t="shared" si="0"/>
        <v>-2288831190</v>
      </c>
      <c r="E6" s="23">
        <f t="shared" si="0"/>
        <v>-4412019019</v>
      </c>
      <c r="F6" s="22">
        <f t="shared" si="0"/>
        <v>4087063</v>
      </c>
      <c r="G6" s="20">
        <f t="shared" si="0"/>
        <v>4087063</v>
      </c>
      <c r="H6" s="23">
        <f t="shared" si="0"/>
        <v>4087063</v>
      </c>
      <c r="I6" s="25">
        <f>+I75-I5</f>
        <v>-8268364618</v>
      </c>
      <c r="J6" s="22">
        <f t="shared" ref="J6:L6" si="1">+J75-J5</f>
        <v>32838746</v>
      </c>
      <c r="K6" s="20">
        <f t="shared" si="1"/>
        <v>4170946</v>
      </c>
      <c r="L6" s="23">
        <f t="shared" si="1"/>
        <v>4254365</v>
      </c>
    </row>
    <row r="7" spans="1:12" ht="13.5" x14ac:dyDescent="0.25">
      <c r="A7" s="18" t="s">
        <v>23</v>
      </c>
      <c r="B7" s="19" t="s">
        <v>21</v>
      </c>
      <c r="C7" s="20">
        <v>112049</v>
      </c>
      <c r="D7" s="20">
        <v>124260</v>
      </c>
      <c r="E7" s="23">
        <v>143771</v>
      </c>
      <c r="F7" s="26">
        <v>0</v>
      </c>
      <c r="G7" s="20">
        <v>0</v>
      </c>
      <c r="H7" s="23">
        <v>0</v>
      </c>
      <c r="I7" s="27">
        <v>143770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461507898</v>
      </c>
      <c r="D8" s="30">
        <f t="shared" si="2"/>
        <v>1571937073</v>
      </c>
      <c r="E8" s="31">
        <f t="shared" si="2"/>
        <v>711304688</v>
      </c>
      <c r="F8" s="32">
        <f t="shared" si="2"/>
        <v>1562145106</v>
      </c>
      <c r="G8" s="30">
        <f t="shared" si="2"/>
        <v>1562145106</v>
      </c>
      <c r="H8" s="31">
        <f t="shared" si="2"/>
        <v>1562145106</v>
      </c>
      <c r="I8" s="33">
        <f>SUM(I5:I7)</f>
        <v>-136437577</v>
      </c>
      <c r="J8" s="32">
        <f t="shared" ref="J8:L8" si="3">SUM(J5:J7)</f>
        <v>1453363137</v>
      </c>
      <c r="K8" s="30">
        <f t="shared" si="3"/>
        <v>3144401528</v>
      </c>
      <c r="L8" s="31">
        <f t="shared" si="3"/>
        <v>5726536654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28741092</v>
      </c>
      <c r="D11" s="20">
        <v>561046668</v>
      </c>
      <c r="E11" s="23">
        <v>369930232</v>
      </c>
      <c r="F11" s="26">
        <v>0</v>
      </c>
      <c r="G11" s="20">
        <v>0</v>
      </c>
      <c r="H11" s="23">
        <v>0</v>
      </c>
      <c r="I11" s="27">
        <v>390479129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-1258850554</v>
      </c>
      <c r="D13" s="20">
        <v>-1338311591</v>
      </c>
      <c r="E13" s="23">
        <v>-1488462912</v>
      </c>
      <c r="F13" s="26">
        <v>56363666</v>
      </c>
      <c r="G13" s="20">
        <v>56363666</v>
      </c>
      <c r="H13" s="23">
        <v>56363666</v>
      </c>
      <c r="I13" s="27">
        <v>-1477935520</v>
      </c>
      <c r="J13" s="26">
        <v>-16028840</v>
      </c>
      <c r="K13" s="20">
        <v>1090923</v>
      </c>
      <c r="L13" s="23">
        <v>13074757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2933738658.3941984</v>
      </c>
      <c r="D14" s="20">
        <f t="shared" si="4"/>
        <v>729594224.05825138</v>
      </c>
      <c r="E14" s="23">
        <f t="shared" si="4"/>
        <v>446267220.42769623</v>
      </c>
      <c r="F14" s="26">
        <f t="shared" si="4"/>
        <v>-124131941.14186454</v>
      </c>
      <c r="G14" s="20">
        <f t="shared" si="4"/>
        <v>-124131941.14186454</v>
      </c>
      <c r="H14" s="23">
        <f t="shared" si="4"/>
        <v>-124131941.14186454</v>
      </c>
      <c r="I14" s="27">
        <f>-I32</f>
        <v>-1282199979.5887003</v>
      </c>
      <c r="J14" s="26">
        <f t="shared" ref="J14:L14" si="5">-J32</f>
        <v>-159362047.28489447</v>
      </c>
      <c r="K14" s="20">
        <f t="shared" si="5"/>
        <v>-1101601987.6943798</v>
      </c>
      <c r="L14" s="23">
        <f t="shared" si="5"/>
        <v>-1938660754.5614128</v>
      </c>
    </row>
    <row r="15" spans="1:12" ht="13.5" x14ac:dyDescent="0.25">
      <c r="A15" s="18" t="s">
        <v>32</v>
      </c>
      <c r="B15" s="19" t="s">
        <v>19</v>
      </c>
      <c r="C15" s="35">
        <v>1085521448</v>
      </c>
      <c r="D15" s="35">
        <v>1134089543</v>
      </c>
      <c r="E15" s="36">
        <v>1167349491</v>
      </c>
      <c r="F15" s="39">
        <v>139906446</v>
      </c>
      <c r="G15" s="35">
        <v>139906446</v>
      </c>
      <c r="H15" s="36">
        <v>139906446</v>
      </c>
      <c r="I15" s="38">
        <v>1151640670</v>
      </c>
      <c r="J15" s="39">
        <v>76128322</v>
      </c>
      <c r="K15" s="35">
        <v>78775205</v>
      </c>
      <c r="L15" s="36">
        <v>38108105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37165</v>
      </c>
      <c r="F16" s="26">
        <v>0</v>
      </c>
      <c r="G16" s="20">
        <v>0</v>
      </c>
      <c r="H16" s="23">
        <v>0</v>
      </c>
      <c r="I16" s="27">
        <v>71098</v>
      </c>
      <c r="J16" s="26">
        <v>72520</v>
      </c>
      <c r="K16" s="20">
        <v>73245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30890477</v>
      </c>
      <c r="D17" s="20">
        <v>29140085</v>
      </c>
      <c r="E17" s="23">
        <v>27383804</v>
      </c>
      <c r="F17" s="26">
        <v>30890377</v>
      </c>
      <c r="G17" s="20">
        <v>30890377</v>
      </c>
      <c r="H17" s="23">
        <v>30890377</v>
      </c>
      <c r="I17" s="27">
        <v>27383804</v>
      </c>
      <c r="J17" s="26">
        <v>27383704</v>
      </c>
      <c r="K17" s="20">
        <v>27383704</v>
      </c>
      <c r="L17" s="23">
        <v>27383704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2820041121.3941984</v>
      </c>
      <c r="D18" s="30">
        <f t="shared" si="6"/>
        <v>1115558929.0582514</v>
      </c>
      <c r="E18" s="31">
        <f t="shared" si="6"/>
        <v>522505000.42769623</v>
      </c>
      <c r="F18" s="32">
        <f t="shared" si="6"/>
        <v>103028547.85813546</v>
      </c>
      <c r="G18" s="30">
        <f t="shared" si="6"/>
        <v>103028547.85813546</v>
      </c>
      <c r="H18" s="31">
        <f t="shared" si="6"/>
        <v>103028547.85813546</v>
      </c>
      <c r="I18" s="33">
        <f>SUM(I11:I17)</f>
        <v>-1190560798.5887003</v>
      </c>
      <c r="J18" s="32">
        <f t="shared" ref="J18:L18" si="7">SUM(J11:J17)</f>
        <v>-71806341.284894466</v>
      </c>
      <c r="K18" s="30">
        <f t="shared" si="7"/>
        <v>-994278910.69437981</v>
      </c>
      <c r="L18" s="31">
        <f t="shared" si="7"/>
        <v>-1860094188.5614128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-2358533223.3941984</v>
      </c>
      <c r="D19" s="42">
        <f t="shared" si="8"/>
        <v>456378143.94174862</v>
      </c>
      <c r="E19" s="43">
        <f t="shared" si="8"/>
        <v>188799687.57230377</v>
      </c>
      <c r="F19" s="44">
        <f t="shared" si="8"/>
        <v>1459116558.1418645</v>
      </c>
      <c r="G19" s="42">
        <f t="shared" si="8"/>
        <v>1459116558.1418645</v>
      </c>
      <c r="H19" s="45">
        <f t="shared" si="8"/>
        <v>1459116558.1418645</v>
      </c>
      <c r="I19" s="46">
        <f>+I8-I18</f>
        <v>1054123221.5887003</v>
      </c>
      <c r="J19" s="47">
        <f t="shared" ref="J19:L19" si="9">+J8-J18</f>
        <v>1525169478.2848945</v>
      </c>
      <c r="K19" s="42">
        <f t="shared" si="9"/>
        <v>4138680438.6943798</v>
      </c>
      <c r="L19" s="43">
        <f t="shared" si="9"/>
        <v>7586630842.5614128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257880585</v>
      </c>
      <c r="K20" s="20">
        <v>128940292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-2358533223.3941984</v>
      </c>
      <c r="D21" s="42">
        <f t="shared" ref="D21:L21" si="10">+D19-D20</f>
        <v>456378143.94174862</v>
      </c>
      <c r="E21" s="43">
        <f t="shared" si="10"/>
        <v>188799687.57230377</v>
      </c>
      <c r="F21" s="44">
        <f t="shared" si="10"/>
        <v>1459116558.1418645</v>
      </c>
      <c r="G21" s="42">
        <f t="shared" si="10"/>
        <v>1459116558.1418645</v>
      </c>
      <c r="H21" s="45">
        <f t="shared" si="10"/>
        <v>1459116558.1418645</v>
      </c>
      <c r="I21" s="46">
        <f t="shared" si="10"/>
        <v>1054123221.5887003</v>
      </c>
      <c r="J21" s="47">
        <f t="shared" si="10"/>
        <v>1267288893.2848945</v>
      </c>
      <c r="K21" s="42">
        <f t="shared" si="10"/>
        <v>4009740146.6943798</v>
      </c>
      <c r="L21" s="43">
        <f t="shared" si="10"/>
        <v>7586630842.5614128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1750092690.6058016</v>
      </c>
      <c r="D29" s="24">
        <f t="shared" ref="D29:L29" si="11">D35*D36</f>
        <v>4641593833.9417486</v>
      </c>
      <c r="E29" s="24">
        <f t="shared" si="11"/>
        <v>4481334363.5723038</v>
      </c>
      <c r="F29" s="24">
        <f t="shared" si="11"/>
        <v>2084294999.1418645</v>
      </c>
      <c r="G29" s="24">
        <f t="shared" si="11"/>
        <v>2084294999.1418645</v>
      </c>
      <c r="H29" s="24">
        <f t="shared" si="11"/>
        <v>2084294999.1418645</v>
      </c>
      <c r="I29" s="24">
        <f t="shared" si="11"/>
        <v>6008184562.5887003</v>
      </c>
      <c r="J29" s="24">
        <f t="shared" si="11"/>
        <v>2256675616.2848945</v>
      </c>
      <c r="K29" s="24">
        <f t="shared" si="11"/>
        <v>2685877972.6943798</v>
      </c>
      <c r="L29" s="24">
        <f t="shared" si="11"/>
        <v>2873705764.5614128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4683831349</v>
      </c>
      <c r="D31" s="24">
        <v>5371188058</v>
      </c>
      <c r="E31" s="24">
        <v>4927601584</v>
      </c>
      <c r="F31" s="24">
        <v>1960163058</v>
      </c>
      <c r="G31" s="24">
        <v>1960163058</v>
      </c>
      <c r="H31" s="24">
        <v>1960163058</v>
      </c>
      <c r="I31" s="24">
        <v>4725984583</v>
      </c>
      <c r="J31" s="24">
        <v>2097313569</v>
      </c>
      <c r="K31" s="24">
        <v>1584275985</v>
      </c>
      <c r="L31" s="24">
        <v>935045010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-2933738658.3941984</v>
      </c>
      <c r="D32" s="54">
        <f t="shared" si="12"/>
        <v>-729594224.05825138</v>
      </c>
      <c r="E32" s="54">
        <f t="shared" si="12"/>
        <v>-446267220.42769623</v>
      </c>
      <c r="F32" s="54">
        <f t="shared" si="12"/>
        <v>124131941.14186454</v>
      </c>
      <c r="G32" s="54">
        <f t="shared" si="12"/>
        <v>124131941.14186454</v>
      </c>
      <c r="H32" s="54">
        <f t="shared" si="12"/>
        <v>124131941.14186454</v>
      </c>
      <c r="I32" s="54">
        <f>+I29-I31</f>
        <v>1282199979.5887003</v>
      </c>
      <c r="J32" s="54">
        <f t="shared" ref="J32:L32" si="13">+J29-J31</f>
        <v>159362047.28489447</v>
      </c>
      <c r="K32" s="54">
        <f t="shared" si="13"/>
        <v>1101601987.6943798</v>
      </c>
      <c r="L32" s="54">
        <f t="shared" si="13"/>
        <v>1938660754.5614128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3706901683</v>
      </c>
      <c r="D35" s="24">
        <v>3008763901</v>
      </c>
      <c r="E35" s="24">
        <v>2717081264</v>
      </c>
      <c r="F35" s="24">
        <v>2055629831</v>
      </c>
      <c r="G35" s="24">
        <v>2055629831</v>
      </c>
      <c r="H35" s="24">
        <v>2055629831</v>
      </c>
      <c r="I35" s="24">
        <v>3221906589</v>
      </c>
      <c r="J35" s="24">
        <v>2558041502</v>
      </c>
      <c r="K35" s="24">
        <v>2816245596</v>
      </c>
      <c r="L35" s="24">
        <v>2847432601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0.47211737463440073</v>
      </c>
      <c r="D36" s="56">
        <f t="shared" si="14"/>
        <v>1.5426912800964734</v>
      </c>
      <c r="E36" s="56">
        <f t="shared" si="14"/>
        <v>1.6493192246208443</v>
      </c>
      <c r="F36" s="56">
        <f t="shared" si="14"/>
        <v>1.0139447130556185</v>
      </c>
      <c r="G36" s="56">
        <f t="shared" si="14"/>
        <v>1.0139447130556185</v>
      </c>
      <c r="H36" s="56">
        <f t="shared" si="14"/>
        <v>1.0139447130556185</v>
      </c>
      <c r="I36" s="56">
        <f>IF(ISERROR(I74/I73),0,(I74/I73))</f>
        <v>1.8647916681077621</v>
      </c>
      <c r="J36" s="56">
        <f t="shared" ref="J36:L36" si="15">IF(ISERROR(J74/J73),0,(J74/J73))</f>
        <v>0.88218882083051298</v>
      </c>
      <c r="K36" s="56">
        <f t="shared" si="15"/>
        <v>0.95370871649447564</v>
      </c>
      <c r="L36" s="56">
        <f t="shared" si="15"/>
        <v>1.0092269659173621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10000000</v>
      </c>
      <c r="D56" s="24">
        <v>10000000</v>
      </c>
      <c r="E56" s="24">
        <v>10000000</v>
      </c>
      <c r="F56" s="24">
        <v>10000000</v>
      </c>
      <c r="G56" s="24">
        <v>10000000</v>
      </c>
      <c r="H56" s="24">
        <v>10000000</v>
      </c>
      <c r="I56" s="24">
        <v>10000000</v>
      </c>
      <c r="J56" s="24">
        <v>10000000</v>
      </c>
      <c r="K56" s="24">
        <v>10000000</v>
      </c>
      <c r="L56" s="24">
        <v>10000000</v>
      </c>
    </row>
    <row r="57" spans="1:12" ht="13.5" x14ac:dyDescent="0.25">
      <c r="A57" s="50" t="s">
        <v>51</v>
      </c>
      <c r="B57" s="50" t="s">
        <v>19</v>
      </c>
      <c r="C57" s="24">
        <v>20890377</v>
      </c>
      <c r="D57" s="24">
        <v>19139985</v>
      </c>
      <c r="E57" s="24">
        <v>17383704</v>
      </c>
      <c r="F57" s="24">
        <v>20890377</v>
      </c>
      <c r="G57" s="24">
        <v>20890377</v>
      </c>
      <c r="H57" s="24">
        <v>20890377</v>
      </c>
      <c r="I57" s="24">
        <v>17383704</v>
      </c>
      <c r="J57" s="24">
        <v>17383704</v>
      </c>
      <c r="K57" s="24">
        <v>17383704</v>
      </c>
      <c r="L57" s="24">
        <v>17383704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30890377</v>
      </c>
      <c r="D67" s="54">
        <f t="shared" ref="D67:L67" si="18">SUM(D54:D66)</f>
        <v>29139985</v>
      </c>
      <c r="E67" s="54">
        <f t="shared" si="18"/>
        <v>27383704</v>
      </c>
      <c r="F67" s="54">
        <f t="shared" si="18"/>
        <v>30890377</v>
      </c>
      <c r="G67" s="54">
        <f t="shared" si="18"/>
        <v>30890377</v>
      </c>
      <c r="H67" s="54">
        <f t="shared" si="18"/>
        <v>30890377</v>
      </c>
      <c r="I67" s="54">
        <f t="shared" si="18"/>
        <v>27383704</v>
      </c>
      <c r="J67" s="54">
        <f t="shared" si="18"/>
        <v>27383704</v>
      </c>
      <c r="K67" s="54">
        <f t="shared" si="18"/>
        <v>27383704</v>
      </c>
      <c r="L67" s="54">
        <f t="shared" si="18"/>
        <v>27383704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5382656817</v>
      </c>
      <c r="D73" s="24">
        <v>5956580499</v>
      </c>
      <c r="E73" s="24">
        <v>6405322201</v>
      </c>
      <c r="F73" s="24">
        <v>7275354652</v>
      </c>
      <c r="G73" s="24">
        <v>7275354652</v>
      </c>
      <c r="H73" s="24">
        <v>7275354652</v>
      </c>
      <c r="I73" s="24">
        <v>6966488661</v>
      </c>
      <c r="J73" s="24">
        <v>8138581574</v>
      </c>
      <c r="K73" s="24">
        <v>8657585892</v>
      </c>
      <c r="L73" s="24">
        <v>9205337785</v>
      </c>
    </row>
    <row r="74" spans="1:12" ht="13.5" hidden="1" x14ac:dyDescent="0.25">
      <c r="A74" s="50" t="s">
        <v>59</v>
      </c>
      <c r="B74" s="50" t="s">
        <v>19</v>
      </c>
      <c r="C74" s="24">
        <v>2541245805</v>
      </c>
      <c r="D74" s="24">
        <v>9189164795</v>
      </c>
      <c r="E74" s="24">
        <v>10564421046</v>
      </c>
      <c r="F74" s="24">
        <v>7376807385</v>
      </c>
      <c r="G74" s="24">
        <v>7376807385</v>
      </c>
      <c r="H74" s="24">
        <v>7376807385</v>
      </c>
      <c r="I74" s="24">
        <v>12991050011</v>
      </c>
      <c r="J74" s="24">
        <v>7179765682</v>
      </c>
      <c r="K74" s="24">
        <v>8256815129</v>
      </c>
      <c r="L74" s="24">
        <v>9290275123</v>
      </c>
    </row>
    <row r="75" spans="1:12" ht="13.5" hidden="1" x14ac:dyDescent="0.25">
      <c r="A75" s="50" t="s">
        <v>60</v>
      </c>
      <c r="B75" s="50" t="s">
        <v>19</v>
      </c>
      <c r="C75" s="24">
        <v>461395849</v>
      </c>
      <c r="D75" s="24">
        <v>1571812813</v>
      </c>
      <c r="E75" s="24">
        <v>711160917</v>
      </c>
      <c r="F75" s="24">
        <v>1562145106</v>
      </c>
      <c r="G75" s="24">
        <v>1562145106</v>
      </c>
      <c r="H75" s="24">
        <v>1562145106</v>
      </c>
      <c r="I75" s="24">
        <v>-136581347</v>
      </c>
      <c r="J75" s="24">
        <v>1453363137</v>
      </c>
      <c r="K75" s="24">
        <v>3144401528</v>
      </c>
      <c r="L75" s="24">
        <v>5726536654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-5321153</v>
      </c>
      <c r="D5" s="20">
        <v>15554076</v>
      </c>
      <c r="E5" s="21">
        <v>51711407</v>
      </c>
      <c r="F5" s="22">
        <v>-29109742</v>
      </c>
      <c r="G5" s="20">
        <v>30110546</v>
      </c>
      <c r="H5" s="23">
        <v>30110546</v>
      </c>
      <c r="I5" s="24">
        <v>21754252</v>
      </c>
      <c r="J5" s="22">
        <v>-11569944</v>
      </c>
      <c r="K5" s="20">
        <v>32239626</v>
      </c>
      <c r="L5" s="23">
        <v>37173703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9514665</v>
      </c>
      <c r="D6" s="20">
        <f t="shared" si="0"/>
        <v>-11426540</v>
      </c>
      <c r="E6" s="23">
        <f t="shared" si="0"/>
        <v>-48950624</v>
      </c>
      <c r="F6" s="22">
        <f t="shared" si="0"/>
        <v>11983</v>
      </c>
      <c r="G6" s="20">
        <f t="shared" si="0"/>
        <v>11983</v>
      </c>
      <c r="H6" s="23">
        <f t="shared" si="0"/>
        <v>11983</v>
      </c>
      <c r="I6" s="25">
        <f>+I75-I5</f>
        <v>-16702818</v>
      </c>
      <c r="J6" s="22">
        <f t="shared" ref="J6:L6" si="1">+J75-J5</f>
        <v>20978842</v>
      </c>
      <c r="K6" s="20">
        <f t="shared" si="1"/>
        <v>21943864</v>
      </c>
      <c r="L6" s="23">
        <f t="shared" si="1"/>
        <v>22931342</v>
      </c>
    </row>
    <row r="7" spans="1:12" ht="13.5" x14ac:dyDescent="0.25">
      <c r="A7" s="18" t="s">
        <v>23</v>
      </c>
      <c r="B7" s="19" t="s">
        <v>21</v>
      </c>
      <c r="C7" s="20">
        <v>120550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4314062</v>
      </c>
      <c r="D8" s="30">
        <f t="shared" si="2"/>
        <v>4127536</v>
      </c>
      <c r="E8" s="31">
        <f t="shared" si="2"/>
        <v>2760783</v>
      </c>
      <c r="F8" s="32">
        <f t="shared" si="2"/>
        <v>-29097759</v>
      </c>
      <c r="G8" s="30">
        <f t="shared" si="2"/>
        <v>30122529</v>
      </c>
      <c r="H8" s="31">
        <f t="shared" si="2"/>
        <v>30122529</v>
      </c>
      <c r="I8" s="33">
        <f>SUM(I5:I7)</f>
        <v>5051434</v>
      </c>
      <c r="J8" s="32">
        <f t="shared" ref="J8:L8" si="3">SUM(J5:J7)</f>
        <v>9408898</v>
      </c>
      <c r="K8" s="30">
        <f t="shared" si="3"/>
        <v>54183490</v>
      </c>
      <c r="L8" s="31">
        <f t="shared" si="3"/>
        <v>60105045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3234320</v>
      </c>
      <c r="D11" s="20">
        <v>35193392</v>
      </c>
      <c r="E11" s="23">
        <v>32277146</v>
      </c>
      <c r="F11" s="26">
        <v>14002924</v>
      </c>
      <c r="G11" s="20">
        <v>14002924</v>
      </c>
      <c r="H11" s="23">
        <v>14002924</v>
      </c>
      <c r="I11" s="27">
        <v>35730000</v>
      </c>
      <c r="J11" s="26">
        <v>31277145</v>
      </c>
      <c r="K11" s="20">
        <v>32715893</v>
      </c>
      <c r="L11" s="23">
        <v>34188109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15939022</v>
      </c>
      <c r="D13" s="20">
        <v>9506604</v>
      </c>
      <c r="E13" s="23">
        <v>-15052935</v>
      </c>
      <c r="F13" s="26">
        <v>527046</v>
      </c>
      <c r="G13" s="20">
        <v>3343792</v>
      </c>
      <c r="H13" s="23">
        <v>3343792</v>
      </c>
      <c r="I13" s="27">
        <v>-54958820</v>
      </c>
      <c r="J13" s="26">
        <v>-18829573</v>
      </c>
      <c r="K13" s="20">
        <v>-19417283</v>
      </c>
      <c r="L13" s="23">
        <v>-20291059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165003431</v>
      </c>
      <c r="D14" s="20">
        <f t="shared" si="4"/>
        <v>182289250</v>
      </c>
      <c r="E14" s="23">
        <f t="shared" si="4"/>
        <v>71947514</v>
      </c>
      <c r="F14" s="26">
        <f t="shared" si="4"/>
        <v>549813224.80037498</v>
      </c>
      <c r="G14" s="20">
        <f t="shared" si="4"/>
        <v>481868425.68842882</v>
      </c>
      <c r="H14" s="23">
        <f t="shared" si="4"/>
        <v>481868425.68842882</v>
      </c>
      <c r="I14" s="27">
        <f>-I32</f>
        <v>-77029479</v>
      </c>
      <c r="J14" s="26">
        <f t="shared" ref="J14:L14" si="5">-J32</f>
        <v>-331817301.052338</v>
      </c>
      <c r="K14" s="20">
        <f t="shared" si="5"/>
        <v>-324915337.10670769</v>
      </c>
      <c r="L14" s="23">
        <f t="shared" si="5"/>
        <v>-339526651.55904001</v>
      </c>
    </row>
    <row r="15" spans="1:12" ht="13.5" x14ac:dyDescent="0.25">
      <c r="A15" s="18" t="s">
        <v>32</v>
      </c>
      <c r="B15" s="19" t="s">
        <v>19</v>
      </c>
      <c r="C15" s="35">
        <v>6037415</v>
      </c>
      <c r="D15" s="35">
        <v>13668745</v>
      </c>
      <c r="E15" s="36">
        <v>15737380</v>
      </c>
      <c r="F15" s="39">
        <v>4000000</v>
      </c>
      <c r="G15" s="35">
        <v>4000000</v>
      </c>
      <c r="H15" s="36">
        <v>4000000</v>
      </c>
      <c r="I15" s="38">
        <v>0</v>
      </c>
      <c r="J15" s="39">
        <v>-3399000</v>
      </c>
      <c r="K15" s="35">
        <v>-3555354</v>
      </c>
      <c r="L15" s="36">
        <v>-3715345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-15414465</v>
      </c>
      <c r="D17" s="20">
        <v>-15414465</v>
      </c>
      <c r="E17" s="23">
        <v>-15414465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174799723</v>
      </c>
      <c r="D18" s="30">
        <f t="shared" si="6"/>
        <v>225243526</v>
      </c>
      <c r="E18" s="31">
        <f t="shared" si="6"/>
        <v>89494640</v>
      </c>
      <c r="F18" s="32">
        <f t="shared" si="6"/>
        <v>568343194.80037498</v>
      </c>
      <c r="G18" s="30">
        <f t="shared" si="6"/>
        <v>503215141.68842882</v>
      </c>
      <c r="H18" s="31">
        <f t="shared" si="6"/>
        <v>503215141.68842882</v>
      </c>
      <c r="I18" s="33">
        <f>SUM(I11:I17)</f>
        <v>-96258299</v>
      </c>
      <c r="J18" s="32">
        <f t="shared" ref="J18:L18" si="7">SUM(J11:J17)</f>
        <v>-322768729.052338</v>
      </c>
      <c r="K18" s="30">
        <f t="shared" si="7"/>
        <v>-315172081.10670769</v>
      </c>
      <c r="L18" s="31">
        <f t="shared" si="7"/>
        <v>-329344946.55904001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-170485661</v>
      </c>
      <c r="D19" s="42">
        <f t="shared" si="8"/>
        <v>-221115990</v>
      </c>
      <c r="E19" s="43">
        <f t="shared" si="8"/>
        <v>-86733857</v>
      </c>
      <c r="F19" s="44">
        <f t="shared" si="8"/>
        <v>-597440953.80037498</v>
      </c>
      <c r="G19" s="42">
        <f t="shared" si="8"/>
        <v>-473092612.68842882</v>
      </c>
      <c r="H19" s="45">
        <f t="shared" si="8"/>
        <v>-473092612.68842882</v>
      </c>
      <c r="I19" s="46">
        <f>+I8-I18</f>
        <v>101309733</v>
      </c>
      <c r="J19" s="47">
        <f t="shared" ref="J19:L19" si="9">+J8-J18</f>
        <v>332177627.052338</v>
      </c>
      <c r="K19" s="42">
        <f t="shared" si="9"/>
        <v>369355571.10670769</v>
      </c>
      <c r="L19" s="43">
        <f t="shared" si="9"/>
        <v>389449991.55904001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-170485661</v>
      </c>
      <c r="D21" s="42">
        <f t="shared" ref="D21:L21" si="10">+D19-D20</f>
        <v>-221115990</v>
      </c>
      <c r="E21" s="43">
        <f t="shared" si="10"/>
        <v>-86733857</v>
      </c>
      <c r="F21" s="44">
        <f t="shared" si="10"/>
        <v>-597440953.80037498</v>
      </c>
      <c r="G21" s="42">
        <f t="shared" si="10"/>
        <v>-473092612.68842882</v>
      </c>
      <c r="H21" s="45">
        <f t="shared" si="10"/>
        <v>-473092612.68842882</v>
      </c>
      <c r="I21" s="46">
        <f t="shared" si="10"/>
        <v>101309733</v>
      </c>
      <c r="J21" s="47">
        <f t="shared" si="10"/>
        <v>332177627.052338</v>
      </c>
      <c r="K21" s="42">
        <f t="shared" si="10"/>
        <v>369355571.10670769</v>
      </c>
      <c r="L21" s="43">
        <f t="shared" si="10"/>
        <v>389449991.55904001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312452465.19962502</v>
      </c>
      <c r="G29" s="24">
        <f t="shared" si="11"/>
        <v>301052441.31157118</v>
      </c>
      <c r="H29" s="24">
        <f t="shared" si="11"/>
        <v>301052441.31157118</v>
      </c>
      <c r="I29" s="24">
        <f t="shared" si="11"/>
        <v>0</v>
      </c>
      <c r="J29" s="24">
        <f t="shared" si="11"/>
        <v>63532411.052337997</v>
      </c>
      <c r="K29" s="24">
        <f t="shared" si="11"/>
        <v>44289343.106707685</v>
      </c>
      <c r="L29" s="24">
        <f t="shared" si="11"/>
        <v>46272485.559040017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165003431</v>
      </c>
      <c r="D31" s="24">
        <v>182289250</v>
      </c>
      <c r="E31" s="24">
        <v>71947514</v>
      </c>
      <c r="F31" s="24">
        <v>862265690</v>
      </c>
      <c r="G31" s="24">
        <v>782920867</v>
      </c>
      <c r="H31" s="24">
        <v>782920867</v>
      </c>
      <c r="I31" s="24">
        <v>-77029479</v>
      </c>
      <c r="J31" s="24">
        <v>-268284890</v>
      </c>
      <c r="K31" s="24">
        <v>-280625994</v>
      </c>
      <c r="L31" s="24">
        <v>-293254166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-165003431</v>
      </c>
      <c r="D32" s="54">
        <f t="shared" si="12"/>
        <v>-182289250</v>
      </c>
      <c r="E32" s="54">
        <f t="shared" si="12"/>
        <v>-71947514</v>
      </c>
      <c r="F32" s="54">
        <f t="shared" si="12"/>
        <v>-549813224.80037498</v>
      </c>
      <c r="G32" s="54">
        <f t="shared" si="12"/>
        <v>-481868425.68842882</v>
      </c>
      <c r="H32" s="54">
        <f t="shared" si="12"/>
        <v>-481868425.68842882</v>
      </c>
      <c r="I32" s="54">
        <f>+I29-I31</f>
        <v>77029479</v>
      </c>
      <c r="J32" s="54">
        <f t="shared" ref="J32:L32" si="13">+J29-J31</f>
        <v>331817301.052338</v>
      </c>
      <c r="K32" s="54">
        <f t="shared" si="13"/>
        <v>324915337.10670769</v>
      </c>
      <c r="L32" s="54">
        <f t="shared" si="13"/>
        <v>339526651.55904001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97648274</v>
      </c>
      <c r="D35" s="24">
        <v>116804603</v>
      </c>
      <c r="E35" s="24">
        <v>83969102</v>
      </c>
      <c r="F35" s="24">
        <v>438124905</v>
      </c>
      <c r="G35" s="24">
        <v>441380322</v>
      </c>
      <c r="H35" s="24">
        <v>441380322</v>
      </c>
      <c r="I35" s="24">
        <v>66415232</v>
      </c>
      <c r="J35" s="24">
        <v>78232381</v>
      </c>
      <c r="K35" s="24">
        <v>38728286</v>
      </c>
      <c r="L35" s="24">
        <v>40461036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0.71315842042721822</v>
      </c>
      <c r="G36" s="56">
        <f t="shared" si="14"/>
        <v>0.68207037401991655</v>
      </c>
      <c r="H36" s="56">
        <f t="shared" si="14"/>
        <v>0.68207037401991655</v>
      </c>
      <c r="I36" s="56">
        <f>IF(ISERROR(I74/I73),0,(I74/I73))</f>
        <v>0</v>
      </c>
      <c r="J36" s="56">
        <f t="shared" ref="J36:L36" si="15">IF(ISERROR(J74/J73),0,(J74/J73))</f>
        <v>0.81209865071520704</v>
      </c>
      <c r="K36" s="56">
        <f t="shared" si="15"/>
        <v>1.1435916143231251</v>
      </c>
      <c r="L36" s="56">
        <f t="shared" si="15"/>
        <v>1.1436307651400726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-15358392</v>
      </c>
      <c r="D60" s="24">
        <v>-15358392</v>
      </c>
      <c r="E60" s="24">
        <v>-15358392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-15358392</v>
      </c>
      <c r="D67" s="54">
        <f t="shared" ref="D67:L67" si="18">SUM(D54:D66)</f>
        <v>-15358392</v>
      </c>
      <c r="E67" s="54">
        <f t="shared" si="18"/>
        <v>-15358392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70121969</v>
      </c>
      <c r="D73" s="24">
        <v>86633514</v>
      </c>
      <c r="E73" s="24">
        <v>84735223</v>
      </c>
      <c r="F73" s="24">
        <v>113620013</v>
      </c>
      <c r="G73" s="24">
        <v>112862332</v>
      </c>
      <c r="H73" s="24">
        <v>112862332</v>
      </c>
      <c r="I73" s="24">
        <v>72797542</v>
      </c>
      <c r="J73" s="24">
        <v>123003832</v>
      </c>
      <c r="K73" s="24">
        <v>128662005</v>
      </c>
      <c r="L73" s="24">
        <v>134489035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81029069</v>
      </c>
      <c r="G74" s="24">
        <v>76980053</v>
      </c>
      <c r="H74" s="24">
        <v>76980053</v>
      </c>
      <c r="I74" s="24">
        <v>0</v>
      </c>
      <c r="J74" s="24">
        <v>99891246</v>
      </c>
      <c r="K74" s="24">
        <v>147136790</v>
      </c>
      <c r="L74" s="24">
        <v>153805798</v>
      </c>
    </row>
    <row r="75" spans="1:12" ht="13.5" hidden="1" x14ac:dyDescent="0.25">
      <c r="A75" s="50" t="s">
        <v>60</v>
      </c>
      <c r="B75" s="50" t="s">
        <v>19</v>
      </c>
      <c r="C75" s="24">
        <v>4193512</v>
      </c>
      <c r="D75" s="24">
        <v>4127536</v>
      </c>
      <c r="E75" s="24">
        <v>2760783</v>
      </c>
      <c r="F75" s="24">
        <v>-29097759</v>
      </c>
      <c r="G75" s="24">
        <v>30122529</v>
      </c>
      <c r="H75" s="24">
        <v>30122529</v>
      </c>
      <c r="I75" s="24">
        <v>5051434</v>
      </c>
      <c r="J75" s="24">
        <v>9408898</v>
      </c>
      <c r="K75" s="24">
        <v>54183490</v>
      </c>
      <c r="L75" s="24">
        <v>60105045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0</v>
      </c>
      <c r="F5" s="22">
        <v>-31349870</v>
      </c>
      <c r="G5" s="20">
        <v>-31349858</v>
      </c>
      <c r="H5" s="23">
        <v>-31349858</v>
      </c>
      <c r="I5" s="24">
        <v>70931286</v>
      </c>
      <c r="J5" s="22">
        <v>-36818172</v>
      </c>
      <c r="K5" s="20">
        <v>-39027278</v>
      </c>
      <c r="L5" s="23">
        <v>-41368883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0</v>
      </c>
      <c r="E6" s="23">
        <f t="shared" si="0"/>
        <v>0</v>
      </c>
      <c r="F6" s="22">
        <f t="shared" si="0"/>
        <v>275969000</v>
      </c>
      <c r="G6" s="20">
        <f t="shared" si="0"/>
        <v>275969000</v>
      </c>
      <c r="H6" s="23">
        <f t="shared" si="0"/>
        <v>275969000</v>
      </c>
      <c r="I6" s="25">
        <f>+I75-I5</f>
        <v>-70452010</v>
      </c>
      <c r="J6" s="22">
        <f t="shared" ref="J6:L6" si="1">+J75-J5</f>
        <v>308340252</v>
      </c>
      <c r="K6" s="20">
        <f t="shared" si="1"/>
        <v>326840634</v>
      </c>
      <c r="L6" s="23">
        <f t="shared" si="1"/>
        <v>346451120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0</v>
      </c>
      <c r="D8" s="30">
        <f t="shared" si="2"/>
        <v>0</v>
      </c>
      <c r="E8" s="31">
        <f t="shared" si="2"/>
        <v>0</v>
      </c>
      <c r="F8" s="32">
        <f t="shared" si="2"/>
        <v>244619130</v>
      </c>
      <c r="G8" s="30">
        <f t="shared" si="2"/>
        <v>244619142</v>
      </c>
      <c r="H8" s="31">
        <f t="shared" si="2"/>
        <v>244619142</v>
      </c>
      <c r="I8" s="33">
        <f>SUM(I5:I7)</f>
        <v>479276</v>
      </c>
      <c r="J8" s="32">
        <f t="shared" ref="J8:L8" si="3">SUM(J5:J7)</f>
        <v>271522080</v>
      </c>
      <c r="K8" s="30">
        <f t="shared" si="3"/>
        <v>287813356</v>
      </c>
      <c r="L8" s="31">
        <f t="shared" si="3"/>
        <v>305082237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0</v>
      </c>
      <c r="F11" s="26">
        <v>12000000</v>
      </c>
      <c r="G11" s="20">
        <v>12000005</v>
      </c>
      <c r="H11" s="23">
        <v>12000005</v>
      </c>
      <c r="I11" s="27">
        <v>0</v>
      </c>
      <c r="J11" s="26">
        <v>13445040</v>
      </c>
      <c r="K11" s="20">
        <v>14251743</v>
      </c>
      <c r="L11" s="23">
        <v>15106844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0</v>
      </c>
      <c r="D13" s="20">
        <v>0</v>
      </c>
      <c r="E13" s="23">
        <v>0</v>
      </c>
      <c r="F13" s="26">
        <v>-19000000</v>
      </c>
      <c r="G13" s="20">
        <v>-19000001</v>
      </c>
      <c r="H13" s="23">
        <v>-19000001</v>
      </c>
      <c r="I13" s="27">
        <v>397835</v>
      </c>
      <c r="J13" s="26">
        <v>-21287988</v>
      </c>
      <c r="K13" s="20">
        <v>-22565259</v>
      </c>
      <c r="L13" s="23">
        <v>-23919202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0</v>
      </c>
      <c r="D14" s="20">
        <f t="shared" si="4"/>
        <v>0</v>
      </c>
      <c r="E14" s="23">
        <f t="shared" si="4"/>
        <v>0</v>
      </c>
      <c r="F14" s="26">
        <f t="shared" si="4"/>
        <v>-158404805.86171016</v>
      </c>
      <c r="G14" s="20">
        <f t="shared" si="4"/>
        <v>-148901620.70621213</v>
      </c>
      <c r="H14" s="23">
        <f t="shared" si="4"/>
        <v>-148901620.70621213</v>
      </c>
      <c r="I14" s="27">
        <f>-I32</f>
        <v>74794623.920407549</v>
      </c>
      <c r="J14" s="26">
        <f t="shared" ref="J14:L14" si="5">-J32</f>
        <v>-174315967.67253342</v>
      </c>
      <c r="K14" s="20">
        <f t="shared" si="5"/>
        <v>-184774903.28535086</v>
      </c>
      <c r="L14" s="23">
        <f t="shared" si="5"/>
        <v>-195861471.65187505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2</v>
      </c>
      <c r="H15" s="36">
        <v>2</v>
      </c>
      <c r="I15" s="38">
        <v>0</v>
      </c>
      <c r="J15" s="39">
        <v>0</v>
      </c>
      <c r="K15" s="35">
        <v>0</v>
      </c>
      <c r="L15" s="36">
        <v>2</v>
      </c>
    </row>
    <row r="16" spans="1:12" ht="13.5" x14ac:dyDescent="0.25">
      <c r="A16" s="18" t="s">
        <v>33</v>
      </c>
      <c r="B16" s="19" t="s">
        <v>34</v>
      </c>
      <c r="C16" s="20">
        <v>38081715</v>
      </c>
      <c r="D16" s="20">
        <v>39945152</v>
      </c>
      <c r="E16" s="23">
        <v>0</v>
      </c>
      <c r="F16" s="26">
        <v>41062244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38081715</v>
      </c>
      <c r="D18" s="30">
        <f t="shared" si="6"/>
        <v>39945152</v>
      </c>
      <c r="E18" s="31">
        <f t="shared" si="6"/>
        <v>0</v>
      </c>
      <c r="F18" s="32">
        <f t="shared" si="6"/>
        <v>-124342561.86171016</v>
      </c>
      <c r="G18" s="30">
        <f t="shared" si="6"/>
        <v>-155901614.70621213</v>
      </c>
      <c r="H18" s="31">
        <f t="shared" si="6"/>
        <v>-155901614.70621213</v>
      </c>
      <c r="I18" s="33">
        <f>SUM(I11:I17)</f>
        <v>75192458.920407549</v>
      </c>
      <c r="J18" s="32">
        <f t="shared" ref="J18:L18" si="7">SUM(J11:J17)</f>
        <v>-182158915.67253342</v>
      </c>
      <c r="K18" s="30">
        <f t="shared" si="7"/>
        <v>-193088419.28535086</v>
      </c>
      <c r="L18" s="31">
        <f t="shared" si="7"/>
        <v>-204673827.65187505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-38081715</v>
      </c>
      <c r="D19" s="42">
        <f t="shared" si="8"/>
        <v>-39945152</v>
      </c>
      <c r="E19" s="43">
        <f t="shared" si="8"/>
        <v>0</v>
      </c>
      <c r="F19" s="44">
        <f t="shared" si="8"/>
        <v>368961691.86171019</v>
      </c>
      <c r="G19" s="42">
        <f t="shared" si="8"/>
        <v>400520756.70621216</v>
      </c>
      <c r="H19" s="45">
        <f t="shared" si="8"/>
        <v>400520756.70621216</v>
      </c>
      <c r="I19" s="46">
        <f>+I8-I18</f>
        <v>-74713182.920407549</v>
      </c>
      <c r="J19" s="47">
        <f t="shared" ref="J19:L19" si="9">+J8-J18</f>
        <v>453680995.67253339</v>
      </c>
      <c r="K19" s="42">
        <f t="shared" si="9"/>
        <v>480901775.28535086</v>
      </c>
      <c r="L19" s="43">
        <f t="shared" si="9"/>
        <v>509756064.65187502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-38081715</v>
      </c>
      <c r="D21" s="42">
        <f t="shared" ref="D21:L21" si="10">+D19-D20</f>
        <v>-39945152</v>
      </c>
      <c r="E21" s="43">
        <f t="shared" si="10"/>
        <v>0</v>
      </c>
      <c r="F21" s="44">
        <f t="shared" si="10"/>
        <v>368961691.86171019</v>
      </c>
      <c r="G21" s="42">
        <f t="shared" si="10"/>
        <v>400520756.70621216</v>
      </c>
      <c r="H21" s="45">
        <f t="shared" si="10"/>
        <v>400520756.70621216</v>
      </c>
      <c r="I21" s="46">
        <f t="shared" si="10"/>
        <v>-74713182.920407549</v>
      </c>
      <c r="J21" s="47">
        <f t="shared" si="10"/>
        <v>453680995.67253339</v>
      </c>
      <c r="K21" s="42">
        <f t="shared" si="10"/>
        <v>480901775.28535086</v>
      </c>
      <c r="L21" s="43">
        <f t="shared" si="10"/>
        <v>509756064.65187502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148435805.86171016</v>
      </c>
      <c r="G29" s="24">
        <f t="shared" si="11"/>
        <v>138932627.70621213</v>
      </c>
      <c r="H29" s="24">
        <f t="shared" si="11"/>
        <v>138932627.70621213</v>
      </c>
      <c r="I29" s="24">
        <f t="shared" si="11"/>
        <v>-8116665.9204075485</v>
      </c>
      <c r="J29" s="24">
        <f t="shared" si="11"/>
        <v>164007451.67253342</v>
      </c>
      <c r="K29" s="24">
        <f t="shared" si="11"/>
        <v>173847893.28535086</v>
      </c>
      <c r="L29" s="24">
        <f t="shared" si="11"/>
        <v>184278818.65187505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0</v>
      </c>
      <c r="D31" s="24">
        <v>0</v>
      </c>
      <c r="E31" s="24">
        <v>0</v>
      </c>
      <c r="F31" s="24">
        <v>-9969000</v>
      </c>
      <c r="G31" s="24">
        <v>-9968993</v>
      </c>
      <c r="H31" s="24">
        <v>-9968993</v>
      </c>
      <c r="I31" s="24">
        <v>66677958</v>
      </c>
      <c r="J31" s="24">
        <v>-10308516</v>
      </c>
      <c r="K31" s="24">
        <v>-10927010</v>
      </c>
      <c r="L31" s="24">
        <v>-11582653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0</v>
      </c>
      <c r="D32" s="54">
        <f t="shared" si="12"/>
        <v>0</v>
      </c>
      <c r="E32" s="54">
        <f t="shared" si="12"/>
        <v>0</v>
      </c>
      <c r="F32" s="54">
        <f t="shared" si="12"/>
        <v>158404805.86171016</v>
      </c>
      <c r="G32" s="54">
        <f t="shared" si="12"/>
        <v>148901620.70621213</v>
      </c>
      <c r="H32" s="54">
        <f t="shared" si="12"/>
        <v>148901620.70621213</v>
      </c>
      <c r="I32" s="54">
        <f>+I29-I31</f>
        <v>-74794623.920407549</v>
      </c>
      <c r="J32" s="54">
        <f t="shared" ref="J32:L32" si="13">+J29-J31</f>
        <v>174315967.67253342</v>
      </c>
      <c r="K32" s="54">
        <f t="shared" si="13"/>
        <v>184774903.28535086</v>
      </c>
      <c r="L32" s="54">
        <f t="shared" si="13"/>
        <v>195861471.65187505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0</v>
      </c>
      <c r="D35" s="24">
        <v>0</v>
      </c>
      <c r="E35" s="24">
        <v>0</v>
      </c>
      <c r="F35" s="24">
        <v>294470000</v>
      </c>
      <c r="G35" s="24">
        <v>294470015</v>
      </c>
      <c r="H35" s="24">
        <v>294470015</v>
      </c>
      <c r="I35" s="24">
        <v>-202805</v>
      </c>
      <c r="J35" s="24">
        <v>329930124</v>
      </c>
      <c r="K35" s="24">
        <v>349725886</v>
      </c>
      <c r="L35" s="24">
        <v>370709558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0.50407785465993193</v>
      </c>
      <c r="G36" s="56">
        <f t="shared" si="14"/>
        <v>0.47180568692609376</v>
      </c>
      <c r="H36" s="56">
        <f t="shared" si="14"/>
        <v>0.47180568692609376</v>
      </c>
      <c r="I36" s="56">
        <f>IF(ISERROR(I74/I73),0,(I74/I73))</f>
        <v>40.022020760866589</v>
      </c>
      <c r="J36" s="56">
        <f t="shared" ref="J36:L36" si="15">IF(ISERROR(J74/J73),0,(J74/J73))</f>
        <v>0.49709753593925671</v>
      </c>
      <c r="K36" s="56">
        <f t="shared" si="15"/>
        <v>0.49709758483634481</v>
      </c>
      <c r="L36" s="56">
        <f t="shared" si="15"/>
        <v>0.49709756512907349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0</v>
      </c>
      <c r="E73" s="24">
        <v>0</v>
      </c>
      <c r="F73" s="24">
        <v>237675587</v>
      </c>
      <c r="G73" s="24">
        <v>253932929</v>
      </c>
      <c r="H73" s="24">
        <v>253932929</v>
      </c>
      <c r="I73" s="24">
        <v>36511</v>
      </c>
      <c r="J73" s="24">
        <v>267988848</v>
      </c>
      <c r="K73" s="24">
        <v>284068079</v>
      </c>
      <c r="L73" s="24">
        <v>301112183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119807000</v>
      </c>
      <c r="G74" s="24">
        <v>119807000</v>
      </c>
      <c r="H74" s="24">
        <v>119807000</v>
      </c>
      <c r="I74" s="24">
        <v>1461244</v>
      </c>
      <c r="J74" s="24">
        <v>133216596</v>
      </c>
      <c r="K74" s="24">
        <v>141209556</v>
      </c>
      <c r="L74" s="24">
        <v>149682133</v>
      </c>
    </row>
    <row r="75" spans="1:12" ht="13.5" hidden="1" x14ac:dyDescent="0.25">
      <c r="A75" s="50" t="s">
        <v>60</v>
      </c>
      <c r="B75" s="50" t="s">
        <v>19</v>
      </c>
      <c r="C75" s="24">
        <v>0</v>
      </c>
      <c r="D75" s="24">
        <v>0</v>
      </c>
      <c r="E75" s="24">
        <v>0</v>
      </c>
      <c r="F75" s="24">
        <v>244619130</v>
      </c>
      <c r="G75" s="24">
        <v>244619142</v>
      </c>
      <c r="H75" s="24">
        <v>244619142</v>
      </c>
      <c r="I75" s="24">
        <v>479276</v>
      </c>
      <c r="J75" s="24">
        <v>271522080</v>
      </c>
      <c r="K75" s="24">
        <v>287813356</v>
      </c>
      <c r="L75" s="24">
        <v>305082237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14449778</v>
      </c>
      <c r="D5" s="20">
        <v>33975655</v>
      </c>
      <c r="E5" s="21">
        <v>65173665</v>
      </c>
      <c r="F5" s="22">
        <v>7376752</v>
      </c>
      <c r="G5" s="20">
        <v>-66169542</v>
      </c>
      <c r="H5" s="23">
        <v>-66169542</v>
      </c>
      <c r="I5" s="24">
        <v>30493205</v>
      </c>
      <c r="J5" s="22">
        <v>25880743</v>
      </c>
      <c r="K5" s="20">
        <v>45909876</v>
      </c>
      <c r="L5" s="23">
        <v>64277400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-9382846</v>
      </c>
      <c r="D6" s="20">
        <f t="shared" si="0"/>
        <v>-32391337</v>
      </c>
      <c r="E6" s="23">
        <f t="shared" si="0"/>
        <v>-55985946</v>
      </c>
      <c r="F6" s="22">
        <f t="shared" si="0"/>
        <v>196373</v>
      </c>
      <c r="G6" s="20">
        <f t="shared" si="0"/>
        <v>39891222</v>
      </c>
      <c r="H6" s="23">
        <f t="shared" si="0"/>
        <v>39891222</v>
      </c>
      <c r="I6" s="25">
        <f>+I75-I5</f>
        <v>-14760723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411238</v>
      </c>
      <c r="D7" s="20">
        <v>459916</v>
      </c>
      <c r="E7" s="23">
        <v>525530</v>
      </c>
      <c r="F7" s="26">
        <v>0</v>
      </c>
      <c r="G7" s="20">
        <v>0</v>
      </c>
      <c r="H7" s="23">
        <v>0</v>
      </c>
      <c r="I7" s="27">
        <v>525530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5478170</v>
      </c>
      <c r="D8" s="30">
        <f t="shared" si="2"/>
        <v>2044234</v>
      </c>
      <c r="E8" s="31">
        <f t="shared" si="2"/>
        <v>9713249</v>
      </c>
      <c r="F8" s="32">
        <f t="shared" si="2"/>
        <v>7573125</v>
      </c>
      <c r="G8" s="30">
        <f t="shared" si="2"/>
        <v>-26278320</v>
      </c>
      <c r="H8" s="31">
        <f t="shared" si="2"/>
        <v>-26278320</v>
      </c>
      <c r="I8" s="33">
        <f>SUM(I5:I7)</f>
        <v>16258012</v>
      </c>
      <c r="J8" s="32">
        <f t="shared" ref="J8:L8" si="3">SUM(J5:J7)</f>
        <v>25880743</v>
      </c>
      <c r="K8" s="30">
        <f t="shared" si="3"/>
        <v>45909876</v>
      </c>
      <c r="L8" s="31">
        <f t="shared" si="3"/>
        <v>64277400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33836198</v>
      </c>
      <c r="D11" s="20">
        <v>43286961</v>
      </c>
      <c r="E11" s="23">
        <v>30022273</v>
      </c>
      <c r="F11" s="26">
        <v>28510754</v>
      </c>
      <c r="G11" s="20">
        <v>28510754</v>
      </c>
      <c r="H11" s="23">
        <v>28510754</v>
      </c>
      <c r="I11" s="27">
        <v>36539603</v>
      </c>
      <c r="J11" s="26">
        <v>28510754</v>
      </c>
      <c r="K11" s="20">
        <v>28510754</v>
      </c>
      <c r="L11" s="23">
        <v>28510754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-22605996</v>
      </c>
      <c r="D13" s="20">
        <v>-21636435</v>
      </c>
      <c r="E13" s="23">
        <v>-8739100</v>
      </c>
      <c r="F13" s="26">
        <v>-21626486</v>
      </c>
      <c r="G13" s="20">
        <v>-21626486</v>
      </c>
      <c r="H13" s="23">
        <v>-21626486</v>
      </c>
      <c r="I13" s="27">
        <v>-73569129</v>
      </c>
      <c r="J13" s="26">
        <v>-24828098</v>
      </c>
      <c r="K13" s="20">
        <v>-24618062</v>
      </c>
      <c r="L13" s="23">
        <v>-24759986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102411039.1027527</v>
      </c>
      <c r="D14" s="20">
        <f t="shared" si="4"/>
        <v>115396073.76257034</v>
      </c>
      <c r="E14" s="23">
        <f t="shared" si="4"/>
        <v>166743640.37765095</v>
      </c>
      <c r="F14" s="26">
        <f t="shared" si="4"/>
        <v>115351113.65694326</v>
      </c>
      <c r="G14" s="20">
        <f t="shared" si="4"/>
        <v>145522694.65086234</v>
      </c>
      <c r="H14" s="23">
        <f t="shared" si="4"/>
        <v>145522694.65086234</v>
      </c>
      <c r="I14" s="27">
        <f>-I32</f>
        <v>788629343.94711673</v>
      </c>
      <c r="J14" s="26">
        <f t="shared" ref="J14:L14" si="5">-J32</f>
        <v>106370876.82094988</v>
      </c>
      <c r="K14" s="20">
        <f t="shared" si="5"/>
        <v>47992528.270103857</v>
      </c>
      <c r="L14" s="23">
        <f t="shared" si="5"/>
        <v>-8826005.7844310105</v>
      </c>
    </row>
    <row r="15" spans="1:12" ht="13.5" x14ac:dyDescent="0.25">
      <c r="A15" s="18" t="s">
        <v>32</v>
      </c>
      <c r="B15" s="19" t="s">
        <v>19</v>
      </c>
      <c r="C15" s="35">
        <v>8629779</v>
      </c>
      <c r="D15" s="35">
        <v>8818857</v>
      </c>
      <c r="E15" s="36">
        <v>9344795</v>
      </c>
      <c r="F15" s="39">
        <v>1205626</v>
      </c>
      <c r="G15" s="35">
        <v>1205626</v>
      </c>
      <c r="H15" s="36">
        <v>1205626</v>
      </c>
      <c r="I15" s="38">
        <v>9405290</v>
      </c>
      <c r="J15" s="39">
        <v>1205626</v>
      </c>
      <c r="K15" s="35">
        <v>1205626</v>
      </c>
      <c r="L15" s="36">
        <v>1205626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-362</v>
      </c>
      <c r="D17" s="20">
        <v>-362</v>
      </c>
      <c r="E17" s="23">
        <v>-362</v>
      </c>
      <c r="F17" s="26">
        <v>0</v>
      </c>
      <c r="G17" s="20">
        <v>0</v>
      </c>
      <c r="H17" s="23">
        <v>0</v>
      </c>
      <c r="I17" s="27">
        <v>-362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122270658.1027527</v>
      </c>
      <c r="D18" s="30">
        <f t="shared" si="6"/>
        <v>145865094.76257032</v>
      </c>
      <c r="E18" s="31">
        <f t="shared" si="6"/>
        <v>197371246.37765095</v>
      </c>
      <c r="F18" s="32">
        <f t="shared" si="6"/>
        <v>123441007.65694326</v>
      </c>
      <c r="G18" s="30">
        <f t="shared" si="6"/>
        <v>153612588.65086234</v>
      </c>
      <c r="H18" s="31">
        <f t="shared" si="6"/>
        <v>153612588.65086234</v>
      </c>
      <c r="I18" s="33">
        <f>SUM(I11:I17)</f>
        <v>761004745.94711673</v>
      </c>
      <c r="J18" s="32">
        <f t="shared" ref="J18:L18" si="7">SUM(J11:J17)</f>
        <v>111259158.82094988</v>
      </c>
      <c r="K18" s="30">
        <f t="shared" si="7"/>
        <v>53090846.270103857</v>
      </c>
      <c r="L18" s="31">
        <f t="shared" si="7"/>
        <v>-3869611.7844310105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-116792488.1027527</v>
      </c>
      <c r="D19" s="42">
        <f t="shared" si="8"/>
        <v>-143820860.76257032</v>
      </c>
      <c r="E19" s="43">
        <f t="shared" si="8"/>
        <v>-187657997.37765095</v>
      </c>
      <c r="F19" s="44">
        <f t="shared" si="8"/>
        <v>-115867882.65694326</v>
      </c>
      <c r="G19" s="42">
        <f t="shared" si="8"/>
        <v>-179890908.65086234</v>
      </c>
      <c r="H19" s="45">
        <f t="shared" si="8"/>
        <v>-179890908.65086234</v>
      </c>
      <c r="I19" s="46">
        <f>+I8-I18</f>
        <v>-744746733.94711673</v>
      </c>
      <c r="J19" s="47">
        <f t="shared" ref="J19:L19" si="9">+J8-J18</f>
        <v>-85378415.820949882</v>
      </c>
      <c r="K19" s="42">
        <f t="shared" si="9"/>
        <v>-7180970.2701038569</v>
      </c>
      <c r="L19" s="43">
        <f t="shared" si="9"/>
        <v>68147011.78443101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-116792488.1027527</v>
      </c>
      <c r="D21" s="42">
        <f t="shared" ref="D21:L21" si="10">+D19-D20</f>
        <v>-143820860.76257032</v>
      </c>
      <c r="E21" s="43">
        <f t="shared" si="10"/>
        <v>-187657997.37765095</v>
      </c>
      <c r="F21" s="44">
        <f t="shared" si="10"/>
        <v>-115867882.65694326</v>
      </c>
      <c r="G21" s="42">
        <f t="shared" si="10"/>
        <v>-179890908.65086234</v>
      </c>
      <c r="H21" s="45">
        <f t="shared" si="10"/>
        <v>-179890908.65086234</v>
      </c>
      <c r="I21" s="46">
        <f t="shared" si="10"/>
        <v>-744746733.94711673</v>
      </c>
      <c r="J21" s="47">
        <f t="shared" si="10"/>
        <v>-85378415.820949882</v>
      </c>
      <c r="K21" s="42">
        <f t="shared" si="10"/>
        <v>-7180970.2701038569</v>
      </c>
      <c r="L21" s="43">
        <f t="shared" si="10"/>
        <v>68147011.78443101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2173683.8972472986</v>
      </c>
      <c r="D29" s="24">
        <f t="shared" ref="D29:L29" si="11">D35*D36</f>
        <v>2707907.2374296682</v>
      </c>
      <c r="E29" s="24">
        <f t="shared" si="11"/>
        <v>14908149.622349059</v>
      </c>
      <c r="F29" s="24">
        <f t="shared" si="11"/>
        <v>29304178.343056742</v>
      </c>
      <c r="G29" s="24">
        <f t="shared" si="11"/>
        <v>1827307.349137661</v>
      </c>
      <c r="H29" s="24">
        <f t="shared" si="11"/>
        <v>1827307.349137661</v>
      </c>
      <c r="I29" s="24">
        <f t="shared" si="11"/>
        <v>-81957751.947116733</v>
      </c>
      <c r="J29" s="24">
        <f t="shared" si="11"/>
        <v>38070804.179050118</v>
      </c>
      <c r="K29" s="24">
        <f t="shared" si="11"/>
        <v>80472580.729896143</v>
      </c>
      <c r="L29" s="24">
        <f t="shared" si="11"/>
        <v>123319682.78443101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104584723</v>
      </c>
      <c r="D31" s="24">
        <v>118103981</v>
      </c>
      <c r="E31" s="24">
        <v>181651790</v>
      </c>
      <c r="F31" s="24">
        <v>144655292</v>
      </c>
      <c r="G31" s="24">
        <v>147350002</v>
      </c>
      <c r="H31" s="24">
        <v>147350002</v>
      </c>
      <c r="I31" s="24">
        <v>706671592</v>
      </c>
      <c r="J31" s="24">
        <v>144441681</v>
      </c>
      <c r="K31" s="24">
        <v>128465109</v>
      </c>
      <c r="L31" s="24">
        <v>114493677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-102411039.1027527</v>
      </c>
      <c r="D32" s="54">
        <f t="shared" si="12"/>
        <v>-115396073.76257034</v>
      </c>
      <c r="E32" s="54">
        <f t="shared" si="12"/>
        <v>-166743640.37765095</v>
      </c>
      <c r="F32" s="54">
        <f t="shared" si="12"/>
        <v>-115351113.65694326</v>
      </c>
      <c r="G32" s="54">
        <f t="shared" si="12"/>
        <v>-145522694.65086234</v>
      </c>
      <c r="H32" s="54">
        <f t="shared" si="12"/>
        <v>-145522694.65086234</v>
      </c>
      <c r="I32" s="54">
        <f>+I29-I31</f>
        <v>-788629343.94711673</v>
      </c>
      <c r="J32" s="54">
        <f t="shared" ref="J32:L32" si="13">+J29-J31</f>
        <v>-106370876.82094988</v>
      </c>
      <c r="K32" s="54">
        <f t="shared" si="13"/>
        <v>-47992528.270103857</v>
      </c>
      <c r="L32" s="54">
        <f t="shared" si="13"/>
        <v>8826005.7844310105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18400450</v>
      </c>
      <c r="D35" s="24">
        <v>9664100</v>
      </c>
      <c r="E35" s="24">
        <v>111041186</v>
      </c>
      <c r="F35" s="24">
        <v>40702766</v>
      </c>
      <c r="G35" s="24">
        <v>3448679</v>
      </c>
      <c r="H35" s="24">
        <v>3448679</v>
      </c>
      <c r="I35" s="24">
        <v>-174118504</v>
      </c>
      <c r="J35" s="24">
        <v>37191945</v>
      </c>
      <c r="K35" s="24">
        <v>80192674</v>
      </c>
      <c r="L35" s="24">
        <v>122842472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0.11813210531521232</v>
      </c>
      <c r="D36" s="56">
        <f t="shared" si="14"/>
        <v>0.28020273356336006</v>
      </c>
      <c r="E36" s="56">
        <f t="shared" si="14"/>
        <v>0.13425783854964463</v>
      </c>
      <c r="F36" s="56">
        <f t="shared" si="14"/>
        <v>0.71995545322538379</v>
      </c>
      <c r="G36" s="56">
        <f t="shared" si="14"/>
        <v>0.52985718564634776</v>
      </c>
      <c r="H36" s="56">
        <f t="shared" si="14"/>
        <v>0.52985718564634776</v>
      </c>
      <c r="I36" s="56">
        <f>IF(ISERROR(I74/I73),0,(I74/I73))</f>
        <v>0.47070098848952169</v>
      </c>
      <c r="J36" s="56">
        <f t="shared" ref="J36:L36" si="15">IF(ISERROR(J74/J73),0,(J74/J73))</f>
        <v>1.0236303634846233</v>
      </c>
      <c r="K36" s="56">
        <f t="shared" si="15"/>
        <v>1.0034904276903915</v>
      </c>
      <c r="L36" s="56">
        <f t="shared" si="15"/>
        <v>1.0038847377186533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-362</v>
      </c>
      <c r="D55" s="24">
        <v>-362</v>
      </c>
      <c r="E55" s="24">
        <v>-362</v>
      </c>
      <c r="F55" s="24">
        <v>0</v>
      </c>
      <c r="G55" s="24">
        <v>0</v>
      </c>
      <c r="H55" s="24">
        <v>0</v>
      </c>
      <c r="I55" s="24">
        <v>-362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-362</v>
      </c>
      <c r="D67" s="54">
        <f t="shared" ref="D67:L67" si="18">SUM(D54:D66)</f>
        <v>-362</v>
      </c>
      <c r="E67" s="54">
        <f t="shared" si="18"/>
        <v>-362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-362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113615913</v>
      </c>
      <c r="D73" s="24">
        <v>99606398</v>
      </c>
      <c r="E73" s="24">
        <v>115389650</v>
      </c>
      <c r="F73" s="24">
        <v>153122646</v>
      </c>
      <c r="G73" s="24">
        <v>100065292</v>
      </c>
      <c r="H73" s="24">
        <v>100065292</v>
      </c>
      <c r="I73" s="24">
        <v>32116476</v>
      </c>
      <c r="J73" s="24">
        <v>113073504</v>
      </c>
      <c r="K73" s="24">
        <v>118274904</v>
      </c>
      <c r="L73" s="24">
        <v>123597276</v>
      </c>
    </row>
    <row r="74" spans="1:12" ht="13.5" hidden="1" x14ac:dyDescent="0.25">
      <c r="A74" s="50" t="s">
        <v>59</v>
      </c>
      <c r="B74" s="50" t="s">
        <v>19</v>
      </c>
      <c r="C74" s="24">
        <v>13421687</v>
      </c>
      <c r="D74" s="24">
        <v>27909985</v>
      </c>
      <c r="E74" s="24">
        <v>15491965</v>
      </c>
      <c r="F74" s="24">
        <v>110241484</v>
      </c>
      <c r="G74" s="24">
        <v>53020314</v>
      </c>
      <c r="H74" s="24">
        <v>53020314</v>
      </c>
      <c r="I74" s="24">
        <v>15117257</v>
      </c>
      <c r="J74" s="24">
        <v>115745472</v>
      </c>
      <c r="K74" s="24">
        <v>118687734</v>
      </c>
      <c r="L74" s="24">
        <v>124077419</v>
      </c>
    </row>
    <row r="75" spans="1:12" ht="13.5" hidden="1" x14ac:dyDescent="0.25">
      <c r="A75" s="50" t="s">
        <v>60</v>
      </c>
      <c r="B75" s="50" t="s">
        <v>19</v>
      </c>
      <c r="C75" s="24">
        <v>5066932</v>
      </c>
      <c r="D75" s="24">
        <v>1584318</v>
      </c>
      <c r="E75" s="24">
        <v>9187719</v>
      </c>
      <c r="F75" s="24">
        <v>7573125</v>
      </c>
      <c r="G75" s="24">
        <v>-26278320</v>
      </c>
      <c r="H75" s="24">
        <v>-26278320</v>
      </c>
      <c r="I75" s="24">
        <v>15732482</v>
      </c>
      <c r="J75" s="24">
        <v>25880743</v>
      </c>
      <c r="K75" s="24">
        <v>45909876</v>
      </c>
      <c r="L75" s="24">
        <v>64277400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10370787</v>
      </c>
      <c r="D5" s="20">
        <v>94119788</v>
      </c>
      <c r="E5" s="21">
        <v>119791816</v>
      </c>
      <c r="F5" s="22">
        <v>-5635605</v>
      </c>
      <c r="G5" s="20">
        <v>31144927</v>
      </c>
      <c r="H5" s="23">
        <v>31144927</v>
      </c>
      <c r="I5" s="24">
        <v>29135460</v>
      </c>
      <c r="J5" s="22">
        <v>-1219486</v>
      </c>
      <c r="K5" s="20">
        <v>-201441</v>
      </c>
      <c r="L5" s="23">
        <v>-711179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-3041269</v>
      </c>
      <c r="D6" s="20">
        <f t="shared" si="0"/>
        <v>-93893728</v>
      </c>
      <c r="E6" s="23">
        <f t="shared" si="0"/>
        <v>-119397712</v>
      </c>
      <c r="F6" s="22">
        <f t="shared" si="0"/>
        <v>1143750</v>
      </c>
      <c r="G6" s="20">
        <f t="shared" si="0"/>
        <v>-37949248</v>
      </c>
      <c r="H6" s="23">
        <f t="shared" si="0"/>
        <v>-37949248</v>
      </c>
      <c r="I6" s="25">
        <f>+I75-I5</f>
        <v>-25749623</v>
      </c>
      <c r="J6" s="22">
        <f t="shared" ref="J6:L6" si="1">+J75-J5</f>
        <v>950000</v>
      </c>
      <c r="K6" s="20">
        <f t="shared" si="1"/>
        <v>1100003</v>
      </c>
      <c r="L6" s="23">
        <f t="shared" si="1"/>
        <v>1600003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7329518</v>
      </c>
      <c r="D8" s="30">
        <f t="shared" si="2"/>
        <v>226060</v>
      </c>
      <c r="E8" s="31">
        <f t="shared" si="2"/>
        <v>394104</v>
      </c>
      <c r="F8" s="32">
        <f t="shared" si="2"/>
        <v>-4491855</v>
      </c>
      <c r="G8" s="30">
        <f t="shared" si="2"/>
        <v>-6804321</v>
      </c>
      <c r="H8" s="31">
        <f t="shared" si="2"/>
        <v>-6804321</v>
      </c>
      <c r="I8" s="33">
        <f>SUM(I5:I7)</f>
        <v>3385837</v>
      </c>
      <c r="J8" s="32">
        <f t="shared" ref="J8:L8" si="3">SUM(J5:J7)</f>
        <v>-269486</v>
      </c>
      <c r="K8" s="30">
        <f t="shared" si="3"/>
        <v>898562</v>
      </c>
      <c r="L8" s="31">
        <f t="shared" si="3"/>
        <v>888824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81862</v>
      </c>
      <c r="F11" s="26">
        <v>0</v>
      </c>
      <c r="G11" s="20">
        <v>-39528000</v>
      </c>
      <c r="H11" s="23">
        <v>-39528000</v>
      </c>
      <c r="I11" s="27">
        <v>9353804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-3048809</v>
      </c>
      <c r="D13" s="20">
        <v>-3175985</v>
      </c>
      <c r="E13" s="23">
        <v>-3035164</v>
      </c>
      <c r="F13" s="26">
        <v>-8491420</v>
      </c>
      <c r="G13" s="20">
        <v>-9019031</v>
      </c>
      <c r="H13" s="23">
        <v>-9019031</v>
      </c>
      <c r="I13" s="27">
        <v>-3918152</v>
      </c>
      <c r="J13" s="26">
        <v>-4213532</v>
      </c>
      <c r="K13" s="20">
        <v>-4159532</v>
      </c>
      <c r="L13" s="23">
        <v>-4160150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20758882</v>
      </c>
      <c r="D14" s="20">
        <f t="shared" si="4"/>
        <v>23707361</v>
      </c>
      <c r="E14" s="23">
        <f t="shared" si="4"/>
        <v>19371772</v>
      </c>
      <c r="F14" s="26">
        <f t="shared" si="4"/>
        <v>0</v>
      </c>
      <c r="G14" s="20">
        <f t="shared" si="4"/>
        <v>-21301.13636363636</v>
      </c>
      <c r="H14" s="23">
        <f t="shared" si="4"/>
        <v>-21301.13636363636</v>
      </c>
      <c r="I14" s="27">
        <f>-I32</f>
        <v>10842252</v>
      </c>
      <c r="J14" s="26">
        <f t="shared" ref="J14:L14" si="5">-J32</f>
        <v>-19401.72955974843</v>
      </c>
      <c r="K14" s="20">
        <f t="shared" si="5"/>
        <v>-19190.402476780186</v>
      </c>
      <c r="L14" s="23">
        <f t="shared" si="5"/>
        <v>-18985.518292682926</v>
      </c>
    </row>
    <row r="15" spans="1:12" ht="13.5" x14ac:dyDescent="0.25">
      <c r="A15" s="18" t="s">
        <v>32</v>
      </c>
      <c r="B15" s="19" t="s">
        <v>19</v>
      </c>
      <c r="C15" s="35">
        <v>371984</v>
      </c>
      <c r="D15" s="35">
        <v>218226</v>
      </c>
      <c r="E15" s="36">
        <v>180162</v>
      </c>
      <c r="F15" s="39">
        <v>0</v>
      </c>
      <c r="G15" s="35">
        <v>0</v>
      </c>
      <c r="H15" s="36">
        <v>0</v>
      </c>
      <c r="I15" s="38">
        <v>180162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18082057</v>
      </c>
      <c r="D18" s="30">
        <f t="shared" si="6"/>
        <v>20749602</v>
      </c>
      <c r="E18" s="31">
        <f t="shared" si="6"/>
        <v>16598632</v>
      </c>
      <c r="F18" s="32">
        <f t="shared" si="6"/>
        <v>-8491420</v>
      </c>
      <c r="G18" s="30">
        <f t="shared" si="6"/>
        <v>-48568332.136363633</v>
      </c>
      <c r="H18" s="31">
        <f t="shared" si="6"/>
        <v>-48568332.136363633</v>
      </c>
      <c r="I18" s="33">
        <f>SUM(I11:I17)</f>
        <v>16458066</v>
      </c>
      <c r="J18" s="32">
        <f t="shared" ref="J18:L18" si="7">SUM(J11:J17)</f>
        <v>-4232933.7295597484</v>
      </c>
      <c r="K18" s="30">
        <f t="shared" si="7"/>
        <v>-4178722.4024767801</v>
      </c>
      <c r="L18" s="31">
        <f t="shared" si="7"/>
        <v>-4179135.5182926827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-10752539</v>
      </c>
      <c r="D19" s="42">
        <f t="shared" si="8"/>
        <v>-20523542</v>
      </c>
      <c r="E19" s="43">
        <f t="shared" si="8"/>
        <v>-16204528</v>
      </c>
      <c r="F19" s="44">
        <f t="shared" si="8"/>
        <v>3999565</v>
      </c>
      <c r="G19" s="42">
        <f t="shared" si="8"/>
        <v>41764011.136363633</v>
      </c>
      <c r="H19" s="45">
        <f t="shared" si="8"/>
        <v>41764011.136363633</v>
      </c>
      <c r="I19" s="46">
        <f>+I8-I18</f>
        <v>-13072229</v>
      </c>
      <c r="J19" s="47">
        <f t="shared" ref="J19:L19" si="9">+J8-J18</f>
        <v>3963447.7295597484</v>
      </c>
      <c r="K19" s="42">
        <f t="shared" si="9"/>
        <v>5077284.4024767801</v>
      </c>
      <c r="L19" s="43">
        <f t="shared" si="9"/>
        <v>5067959.5182926822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-10752539</v>
      </c>
      <c r="D21" s="42">
        <f t="shared" ref="D21:L21" si="10">+D19-D20</f>
        <v>-20523542</v>
      </c>
      <c r="E21" s="43">
        <f t="shared" si="10"/>
        <v>-16204528</v>
      </c>
      <c r="F21" s="44">
        <f t="shared" si="10"/>
        <v>3999565</v>
      </c>
      <c r="G21" s="42">
        <f t="shared" si="10"/>
        <v>41764011.136363633</v>
      </c>
      <c r="H21" s="45">
        <f t="shared" si="10"/>
        <v>41764011.136363633</v>
      </c>
      <c r="I21" s="46">
        <f t="shared" si="10"/>
        <v>-13072229</v>
      </c>
      <c r="J21" s="47">
        <f t="shared" si="10"/>
        <v>3963447.7295597484</v>
      </c>
      <c r="K21" s="42">
        <f t="shared" si="10"/>
        <v>5077284.4024767801</v>
      </c>
      <c r="L21" s="43">
        <f t="shared" si="10"/>
        <v>5067959.5182926822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0</v>
      </c>
      <c r="G29" s="24">
        <f t="shared" si="11"/>
        <v>21301.13636363636</v>
      </c>
      <c r="H29" s="24">
        <f t="shared" si="11"/>
        <v>21301.13636363636</v>
      </c>
      <c r="I29" s="24">
        <f t="shared" si="11"/>
        <v>0</v>
      </c>
      <c r="J29" s="24">
        <f t="shared" si="11"/>
        <v>19401.72955974843</v>
      </c>
      <c r="K29" s="24">
        <f t="shared" si="11"/>
        <v>19190.402476780186</v>
      </c>
      <c r="L29" s="24">
        <f t="shared" si="11"/>
        <v>18985.518292682926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20758882</v>
      </c>
      <c r="D31" s="24">
        <v>23707361</v>
      </c>
      <c r="E31" s="24">
        <v>19371772</v>
      </c>
      <c r="F31" s="24">
        <v>0</v>
      </c>
      <c r="G31" s="24">
        <v>0</v>
      </c>
      <c r="H31" s="24">
        <v>0</v>
      </c>
      <c r="I31" s="24">
        <v>10842252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-20758882</v>
      </c>
      <c r="D32" s="54">
        <f t="shared" si="12"/>
        <v>-23707361</v>
      </c>
      <c r="E32" s="54">
        <f t="shared" si="12"/>
        <v>-19371772</v>
      </c>
      <c r="F32" s="54">
        <f t="shared" si="12"/>
        <v>0</v>
      </c>
      <c r="G32" s="54">
        <f t="shared" si="12"/>
        <v>21301.13636363636</v>
      </c>
      <c r="H32" s="54">
        <f t="shared" si="12"/>
        <v>21301.13636363636</v>
      </c>
      <c r="I32" s="54">
        <f>+I29-I31</f>
        <v>-10842252</v>
      </c>
      <c r="J32" s="54">
        <f t="shared" ref="J32:L32" si="13">+J29-J31</f>
        <v>19401.72955974843</v>
      </c>
      <c r="K32" s="54">
        <f t="shared" si="13"/>
        <v>19190.402476780186</v>
      </c>
      <c r="L32" s="54">
        <f t="shared" si="13"/>
        <v>18985.518292682926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4638942</v>
      </c>
      <c r="D35" s="24">
        <v>3435217</v>
      </c>
      <c r="E35" s="24">
        <v>3477041</v>
      </c>
      <c r="F35" s="24">
        <v>0</v>
      </c>
      <c r="G35" s="24">
        <v>5000</v>
      </c>
      <c r="H35" s="24">
        <v>5000</v>
      </c>
      <c r="I35" s="24">
        <v>869211</v>
      </c>
      <c r="J35" s="24">
        <v>5000</v>
      </c>
      <c r="K35" s="24">
        <v>5000</v>
      </c>
      <c r="L35" s="24">
        <v>5000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3.0056818181818183</v>
      </c>
      <c r="G36" s="56">
        <f t="shared" si="14"/>
        <v>4.2602272727272723</v>
      </c>
      <c r="H36" s="56">
        <f t="shared" si="14"/>
        <v>4.2602272727272723</v>
      </c>
      <c r="I36" s="56">
        <f>IF(ISERROR(I74/I73),0,(I74/I73))</f>
        <v>0</v>
      </c>
      <c r="J36" s="56">
        <f t="shared" ref="J36:L36" si="15">IF(ISERROR(J74/J73),0,(J74/J73))</f>
        <v>3.8803459119496857</v>
      </c>
      <c r="K36" s="56">
        <f t="shared" si="15"/>
        <v>3.8380804953560372</v>
      </c>
      <c r="L36" s="56">
        <f t="shared" si="15"/>
        <v>3.7971036585365852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-165271</v>
      </c>
      <c r="D73" s="24">
        <v>2862329</v>
      </c>
      <c r="E73" s="24">
        <v>4668800</v>
      </c>
      <c r="F73" s="24">
        <v>88000</v>
      </c>
      <c r="G73" s="24">
        <v>88000</v>
      </c>
      <c r="H73" s="24">
        <v>88000</v>
      </c>
      <c r="I73" s="24">
        <v>117431</v>
      </c>
      <c r="J73" s="24">
        <v>318000</v>
      </c>
      <c r="K73" s="24">
        <v>323000</v>
      </c>
      <c r="L73" s="24">
        <v>328000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264500</v>
      </c>
      <c r="G74" s="24">
        <v>374900</v>
      </c>
      <c r="H74" s="24">
        <v>374900</v>
      </c>
      <c r="I74" s="24">
        <v>0</v>
      </c>
      <c r="J74" s="24">
        <v>1233950</v>
      </c>
      <c r="K74" s="24">
        <v>1239700</v>
      </c>
      <c r="L74" s="24">
        <v>1245450</v>
      </c>
    </row>
    <row r="75" spans="1:12" ht="13.5" hidden="1" x14ac:dyDescent="0.25">
      <c r="A75" s="50" t="s">
        <v>60</v>
      </c>
      <c r="B75" s="50" t="s">
        <v>19</v>
      </c>
      <c r="C75" s="24">
        <v>7329518</v>
      </c>
      <c r="D75" s="24">
        <v>226060</v>
      </c>
      <c r="E75" s="24">
        <v>394104</v>
      </c>
      <c r="F75" s="24">
        <v>-4491855</v>
      </c>
      <c r="G75" s="24">
        <v>-6804321</v>
      </c>
      <c r="H75" s="24">
        <v>-6804321</v>
      </c>
      <c r="I75" s="24">
        <v>3385837</v>
      </c>
      <c r="J75" s="24">
        <v>-269486</v>
      </c>
      <c r="K75" s="24">
        <v>898562</v>
      </c>
      <c r="L75" s="24">
        <v>888824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2199160</v>
      </c>
      <c r="E5" s="21">
        <v>5571721</v>
      </c>
      <c r="F5" s="22">
        <v>-63045989</v>
      </c>
      <c r="G5" s="20">
        <v>-82353647</v>
      </c>
      <c r="H5" s="23">
        <v>-82353647</v>
      </c>
      <c r="I5" s="24">
        <v>42087406</v>
      </c>
      <c r="J5" s="22">
        <v>182896786</v>
      </c>
      <c r="K5" s="20">
        <v>141994365</v>
      </c>
      <c r="L5" s="23">
        <v>164497982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-47277023</v>
      </c>
      <c r="E6" s="23">
        <f t="shared" si="0"/>
        <v>-140412291</v>
      </c>
      <c r="F6" s="22">
        <f t="shared" si="0"/>
        <v>-4841952</v>
      </c>
      <c r="G6" s="20">
        <f t="shared" si="0"/>
        <v>-5652779</v>
      </c>
      <c r="H6" s="23">
        <f t="shared" si="0"/>
        <v>-5652779</v>
      </c>
      <c r="I6" s="25">
        <f>+I75-I5</f>
        <v>-13193324</v>
      </c>
      <c r="J6" s="22">
        <f t="shared" ref="J6:L6" si="1">+J75-J5</f>
        <v>-1815550</v>
      </c>
      <c r="K6" s="20">
        <f t="shared" si="1"/>
        <v>-3230385</v>
      </c>
      <c r="L6" s="23">
        <f t="shared" si="1"/>
        <v>-3642741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85806</v>
      </c>
      <c r="E7" s="23">
        <v>85806</v>
      </c>
      <c r="F7" s="26">
        <v>85806</v>
      </c>
      <c r="G7" s="20">
        <v>85806</v>
      </c>
      <c r="H7" s="23">
        <v>85806</v>
      </c>
      <c r="I7" s="27">
        <v>0</v>
      </c>
      <c r="J7" s="26">
        <v>85806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0</v>
      </c>
      <c r="D8" s="30">
        <f t="shared" si="2"/>
        <v>-44992057</v>
      </c>
      <c r="E8" s="31">
        <f t="shared" si="2"/>
        <v>-134754764</v>
      </c>
      <c r="F8" s="32">
        <f t="shared" si="2"/>
        <v>-67802135</v>
      </c>
      <c r="G8" s="30">
        <f t="shared" si="2"/>
        <v>-87920620</v>
      </c>
      <c r="H8" s="31">
        <f t="shared" si="2"/>
        <v>-87920620</v>
      </c>
      <c r="I8" s="33">
        <f>SUM(I5:I7)</f>
        <v>28894082</v>
      </c>
      <c r="J8" s="32">
        <f t="shared" ref="J8:L8" si="3">SUM(J5:J7)</f>
        <v>181167042</v>
      </c>
      <c r="K8" s="30">
        <f t="shared" si="3"/>
        <v>138763980</v>
      </c>
      <c r="L8" s="31">
        <f t="shared" si="3"/>
        <v>160855241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106455013</v>
      </c>
      <c r="E11" s="23">
        <v>124070438</v>
      </c>
      <c r="F11" s="26">
        <v>49768843</v>
      </c>
      <c r="G11" s="20">
        <v>55068843</v>
      </c>
      <c r="H11" s="23">
        <v>55068843</v>
      </c>
      <c r="I11" s="27">
        <v>2112868</v>
      </c>
      <c r="J11" s="26">
        <v>124070437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0</v>
      </c>
      <c r="D13" s="20">
        <v>202179303</v>
      </c>
      <c r="E13" s="23">
        <v>211254722</v>
      </c>
      <c r="F13" s="26">
        <v>42746679</v>
      </c>
      <c r="G13" s="20">
        <v>48015964</v>
      </c>
      <c r="H13" s="23">
        <v>48015964</v>
      </c>
      <c r="I13" s="27">
        <v>-76362240</v>
      </c>
      <c r="J13" s="26">
        <v>26853058</v>
      </c>
      <c r="K13" s="20">
        <v>-13032304</v>
      </c>
      <c r="L13" s="23">
        <v>-10998286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0</v>
      </c>
      <c r="D14" s="20">
        <f t="shared" si="4"/>
        <v>182233941.38344547</v>
      </c>
      <c r="E14" s="23">
        <f t="shared" si="4"/>
        <v>23713351.934496939</v>
      </c>
      <c r="F14" s="26">
        <f t="shared" si="4"/>
        <v>-386401340.17632687</v>
      </c>
      <c r="G14" s="20">
        <f t="shared" si="4"/>
        <v>-596304421.84046221</v>
      </c>
      <c r="H14" s="23">
        <f t="shared" si="4"/>
        <v>-596304421.84046221</v>
      </c>
      <c r="I14" s="27">
        <f>-I32</f>
        <v>-31517726.077217318</v>
      </c>
      <c r="J14" s="26">
        <f t="shared" ref="J14:L14" si="5">-J32</f>
        <v>-228525840.07347941</v>
      </c>
      <c r="K14" s="20">
        <f t="shared" si="5"/>
        <v>-25464006.150888897</v>
      </c>
      <c r="L14" s="23">
        <f t="shared" si="5"/>
        <v>-35051842.480135493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40990165</v>
      </c>
      <c r="E15" s="36">
        <v>40990165</v>
      </c>
      <c r="F15" s="39">
        <v>17849152</v>
      </c>
      <c r="G15" s="35">
        <v>17849152</v>
      </c>
      <c r="H15" s="36">
        <v>17849152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0</v>
      </c>
      <c r="D18" s="30">
        <f t="shared" si="6"/>
        <v>531858422.3834455</v>
      </c>
      <c r="E18" s="31">
        <f t="shared" si="6"/>
        <v>400028676.93449694</v>
      </c>
      <c r="F18" s="32">
        <f t="shared" si="6"/>
        <v>-276036666.17632687</v>
      </c>
      <c r="G18" s="30">
        <f t="shared" si="6"/>
        <v>-475370462.84046221</v>
      </c>
      <c r="H18" s="31">
        <f t="shared" si="6"/>
        <v>-475370462.84046221</v>
      </c>
      <c r="I18" s="33">
        <f>SUM(I11:I17)</f>
        <v>-105767098.07721731</v>
      </c>
      <c r="J18" s="32">
        <f t="shared" ref="J18:L18" si="7">SUM(J11:J17)</f>
        <v>-77602345.073479414</v>
      </c>
      <c r="K18" s="30">
        <f t="shared" si="7"/>
        <v>-38496310.150888897</v>
      </c>
      <c r="L18" s="31">
        <f t="shared" si="7"/>
        <v>-46050128.480135493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0</v>
      </c>
      <c r="D19" s="42">
        <f t="shared" si="8"/>
        <v>-576850479.3834455</v>
      </c>
      <c r="E19" s="43">
        <f t="shared" si="8"/>
        <v>-534783440.93449694</v>
      </c>
      <c r="F19" s="44">
        <f t="shared" si="8"/>
        <v>208234531.17632687</v>
      </c>
      <c r="G19" s="42">
        <f t="shared" si="8"/>
        <v>387449842.84046221</v>
      </c>
      <c r="H19" s="45">
        <f t="shared" si="8"/>
        <v>387449842.84046221</v>
      </c>
      <c r="I19" s="46">
        <f>+I8-I18</f>
        <v>134661180.07721731</v>
      </c>
      <c r="J19" s="47">
        <f t="shared" ref="J19:L19" si="9">+J8-J18</f>
        <v>258769387.07347941</v>
      </c>
      <c r="K19" s="42">
        <f t="shared" si="9"/>
        <v>177260290.15088889</v>
      </c>
      <c r="L19" s="43">
        <f t="shared" si="9"/>
        <v>206905369.4801355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0</v>
      </c>
      <c r="D21" s="42">
        <f t="shared" ref="D21:L21" si="10">+D19-D20</f>
        <v>-576850479.3834455</v>
      </c>
      <c r="E21" s="43">
        <f t="shared" si="10"/>
        <v>-534783440.93449694</v>
      </c>
      <c r="F21" s="44">
        <f t="shared" si="10"/>
        <v>208234531.17632687</v>
      </c>
      <c r="G21" s="42">
        <f t="shared" si="10"/>
        <v>387449842.84046221</v>
      </c>
      <c r="H21" s="45">
        <f t="shared" si="10"/>
        <v>387449842.84046221</v>
      </c>
      <c r="I21" s="46">
        <f t="shared" si="10"/>
        <v>134661180.07721731</v>
      </c>
      <c r="J21" s="47">
        <f t="shared" si="10"/>
        <v>258769387.07347941</v>
      </c>
      <c r="K21" s="42">
        <f t="shared" si="10"/>
        <v>177260290.15088889</v>
      </c>
      <c r="L21" s="43">
        <f t="shared" si="10"/>
        <v>206905369.4801355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9521742.6165545322</v>
      </c>
      <c r="E29" s="24">
        <f t="shared" si="11"/>
        <v>44082319.065503061</v>
      </c>
      <c r="F29" s="24">
        <f t="shared" si="11"/>
        <v>512454570.17632687</v>
      </c>
      <c r="G29" s="24">
        <f t="shared" si="11"/>
        <v>660134841.84046221</v>
      </c>
      <c r="H29" s="24">
        <f t="shared" si="11"/>
        <v>660134841.84046221</v>
      </c>
      <c r="I29" s="24">
        <f t="shared" si="11"/>
        <v>32016095.077217318</v>
      </c>
      <c r="J29" s="24">
        <f t="shared" si="11"/>
        <v>442508884.07347941</v>
      </c>
      <c r="K29" s="24">
        <f t="shared" si="11"/>
        <v>32696072.150888897</v>
      </c>
      <c r="L29" s="24">
        <f t="shared" si="11"/>
        <v>41207038.480135493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0</v>
      </c>
      <c r="D31" s="24">
        <v>191755684</v>
      </c>
      <c r="E31" s="24">
        <v>67795671</v>
      </c>
      <c r="F31" s="24">
        <v>126053230</v>
      </c>
      <c r="G31" s="24">
        <v>63830420</v>
      </c>
      <c r="H31" s="24">
        <v>63830420</v>
      </c>
      <c r="I31" s="24">
        <v>498369</v>
      </c>
      <c r="J31" s="24">
        <v>213983044</v>
      </c>
      <c r="K31" s="24">
        <v>7232066</v>
      </c>
      <c r="L31" s="24">
        <v>6155196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0</v>
      </c>
      <c r="D32" s="54">
        <f t="shared" si="12"/>
        <v>-182233941.38344547</v>
      </c>
      <c r="E32" s="54">
        <f t="shared" si="12"/>
        <v>-23713351.934496939</v>
      </c>
      <c r="F32" s="54">
        <f t="shared" si="12"/>
        <v>386401340.17632687</v>
      </c>
      <c r="G32" s="54">
        <f t="shared" si="12"/>
        <v>596304421.84046221</v>
      </c>
      <c r="H32" s="54">
        <f t="shared" si="12"/>
        <v>596304421.84046221</v>
      </c>
      <c r="I32" s="54">
        <f>+I29-I31</f>
        <v>31517726.077217318</v>
      </c>
      <c r="J32" s="54">
        <f t="shared" ref="J32:L32" si="13">+J29-J31</f>
        <v>228525840.07347941</v>
      </c>
      <c r="K32" s="54">
        <f t="shared" si="13"/>
        <v>25464006.150888897</v>
      </c>
      <c r="L32" s="54">
        <f t="shared" si="13"/>
        <v>35051842.480135493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0</v>
      </c>
      <c r="D35" s="24">
        <v>725529171</v>
      </c>
      <c r="E35" s="24">
        <v>791723430</v>
      </c>
      <c r="F35" s="24">
        <v>1977844095</v>
      </c>
      <c r="G35" s="24">
        <v>1956924517</v>
      </c>
      <c r="H35" s="24">
        <v>1956924517</v>
      </c>
      <c r="I35" s="24">
        <v>-531503799</v>
      </c>
      <c r="J35" s="24">
        <v>649301627</v>
      </c>
      <c r="K35" s="24">
        <v>51781122</v>
      </c>
      <c r="L35" s="24">
        <v>65301142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1.3123859104701019E-2</v>
      </c>
      <c r="E36" s="56">
        <f t="shared" si="14"/>
        <v>5.5678937107498584E-2</v>
      </c>
      <c r="F36" s="56">
        <f t="shared" si="14"/>
        <v>0.25909755550086816</v>
      </c>
      <c r="G36" s="56">
        <f t="shared" si="14"/>
        <v>0.33733280773264601</v>
      </c>
      <c r="H36" s="56">
        <f t="shared" si="14"/>
        <v>0.33733280773264601</v>
      </c>
      <c r="I36" s="56">
        <f>IF(ISERROR(I74/I73),0,(I74/I73))</f>
        <v>-6.0236813240947915E-2</v>
      </c>
      <c r="J36" s="56">
        <f t="shared" ref="J36:L36" si="15">IF(ISERROR(J74/J73),0,(J74/J73))</f>
        <v>0.68151513206277459</v>
      </c>
      <c r="K36" s="56">
        <f t="shared" si="15"/>
        <v>0.631428421942825</v>
      </c>
      <c r="L36" s="56">
        <f t="shared" si="15"/>
        <v>0.63103090111556537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174107782</v>
      </c>
      <c r="E73" s="24">
        <v>101609824</v>
      </c>
      <c r="F73" s="24">
        <v>250035188</v>
      </c>
      <c r="G73" s="24">
        <v>250035188</v>
      </c>
      <c r="H73" s="24">
        <v>250035188</v>
      </c>
      <c r="I73" s="24">
        <v>-427037946</v>
      </c>
      <c r="J73" s="24">
        <v>232113100</v>
      </c>
      <c r="K73" s="24">
        <v>260990005</v>
      </c>
      <c r="L73" s="24">
        <v>292793766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2284966</v>
      </c>
      <c r="E74" s="24">
        <v>5657527</v>
      </c>
      <c r="F74" s="24">
        <v>64783506</v>
      </c>
      <c r="G74" s="24">
        <v>84345072</v>
      </c>
      <c r="H74" s="24">
        <v>84345072</v>
      </c>
      <c r="I74" s="24">
        <v>25723405</v>
      </c>
      <c r="J74" s="24">
        <v>158188590</v>
      </c>
      <c r="K74" s="24">
        <v>164796507</v>
      </c>
      <c r="L74" s="24">
        <v>184761914</v>
      </c>
    </row>
    <row r="75" spans="1:12" ht="13.5" hidden="1" x14ac:dyDescent="0.25">
      <c r="A75" s="50" t="s">
        <v>60</v>
      </c>
      <c r="B75" s="50" t="s">
        <v>19</v>
      </c>
      <c r="C75" s="24">
        <v>0</v>
      </c>
      <c r="D75" s="24">
        <v>-45077863</v>
      </c>
      <c r="E75" s="24">
        <v>-134840570</v>
      </c>
      <c r="F75" s="24">
        <v>-67887941</v>
      </c>
      <c r="G75" s="24">
        <v>-88006426</v>
      </c>
      <c r="H75" s="24">
        <v>-88006426</v>
      </c>
      <c r="I75" s="24">
        <v>28894082</v>
      </c>
      <c r="J75" s="24">
        <v>181081236</v>
      </c>
      <c r="K75" s="24">
        <v>138763980</v>
      </c>
      <c r="L75" s="24">
        <v>160855241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23485795</v>
      </c>
      <c r="D5" s="20">
        <v>950498702</v>
      </c>
      <c r="E5" s="21">
        <v>-76314932</v>
      </c>
      <c r="F5" s="22">
        <v>31713504</v>
      </c>
      <c r="G5" s="20">
        <v>180558236</v>
      </c>
      <c r="H5" s="23">
        <v>180558236</v>
      </c>
      <c r="I5" s="24">
        <v>105635746</v>
      </c>
      <c r="J5" s="22">
        <v>3731279</v>
      </c>
      <c r="K5" s="20">
        <v>162850718</v>
      </c>
      <c r="L5" s="23">
        <v>145812509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-119921411</v>
      </c>
      <c r="D6" s="20">
        <f t="shared" si="0"/>
        <v>-964876301</v>
      </c>
      <c r="E6" s="23">
        <f t="shared" si="0"/>
        <v>83279319</v>
      </c>
      <c r="F6" s="22">
        <f t="shared" si="0"/>
        <v>22933939</v>
      </c>
      <c r="G6" s="20">
        <f t="shared" si="0"/>
        <v>-125910793</v>
      </c>
      <c r="H6" s="23">
        <f t="shared" si="0"/>
        <v>-125910793</v>
      </c>
      <c r="I6" s="25">
        <f>+I75-I5</f>
        <v>-413381458</v>
      </c>
      <c r="J6" s="22">
        <f t="shared" ref="J6:L6" si="1">+J75-J5</f>
        <v>11381970</v>
      </c>
      <c r="K6" s="20">
        <f t="shared" si="1"/>
        <v>19928062</v>
      </c>
      <c r="L6" s="23">
        <f t="shared" si="1"/>
        <v>31710483</v>
      </c>
    </row>
    <row r="7" spans="1:12" ht="13.5" x14ac:dyDescent="0.25">
      <c r="A7" s="18" t="s">
        <v>23</v>
      </c>
      <c r="B7" s="19" t="s">
        <v>21</v>
      </c>
      <c r="C7" s="20">
        <v>81457</v>
      </c>
      <c r="D7" s="20">
        <v>135557</v>
      </c>
      <c r="E7" s="23">
        <v>0</v>
      </c>
      <c r="F7" s="26">
        <v>147848</v>
      </c>
      <c r="G7" s="20">
        <v>147848</v>
      </c>
      <c r="H7" s="23">
        <v>147848</v>
      </c>
      <c r="I7" s="27">
        <v>0</v>
      </c>
      <c r="J7" s="26">
        <v>0</v>
      </c>
      <c r="K7" s="20">
        <v>1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-96354159</v>
      </c>
      <c r="D8" s="30">
        <f t="shared" si="2"/>
        <v>-14242042</v>
      </c>
      <c r="E8" s="31">
        <f t="shared" si="2"/>
        <v>6964387</v>
      </c>
      <c r="F8" s="32">
        <f t="shared" si="2"/>
        <v>54795291</v>
      </c>
      <c r="G8" s="30">
        <f t="shared" si="2"/>
        <v>54795291</v>
      </c>
      <c r="H8" s="31">
        <f t="shared" si="2"/>
        <v>54795291</v>
      </c>
      <c r="I8" s="33">
        <f>SUM(I5:I7)</f>
        <v>-307745712</v>
      </c>
      <c r="J8" s="32">
        <f t="shared" ref="J8:L8" si="3">SUM(J5:J7)</f>
        <v>15113249</v>
      </c>
      <c r="K8" s="30">
        <f t="shared" si="3"/>
        <v>182778781</v>
      </c>
      <c r="L8" s="31">
        <f t="shared" si="3"/>
        <v>177522993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21178912</v>
      </c>
      <c r="D11" s="20">
        <v>3859227</v>
      </c>
      <c r="E11" s="23">
        <v>21752925</v>
      </c>
      <c r="F11" s="26">
        <v>0</v>
      </c>
      <c r="G11" s="20">
        <v>0</v>
      </c>
      <c r="H11" s="23">
        <v>0</v>
      </c>
      <c r="I11" s="27">
        <v>-232593125</v>
      </c>
      <c r="J11" s="26">
        <v>2553891</v>
      </c>
      <c r="K11" s="20">
        <v>-23</v>
      </c>
      <c r="L11" s="23">
        <v>-24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-27244951</v>
      </c>
      <c r="D13" s="20">
        <v>-39224166</v>
      </c>
      <c r="E13" s="23">
        <v>-55472204</v>
      </c>
      <c r="F13" s="26">
        <v>-25325668</v>
      </c>
      <c r="G13" s="20">
        <v>-25325668</v>
      </c>
      <c r="H13" s="23">
        <v>-25325668</v>
      </c>
      <c r="I13" s="27">
        <v>-33098280</v>
      </c>
      <c r="J13" s="26">
        <v>-70964686</v>
      </c>
      <c r="K13" s="20">
        <v>-81376770</v>
      </c>
      <c r="L13" s="23">
        <v>-88568771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181795004.19495007</v>
      </c>
      <c r="D14" s="20">
        <f t="shared" si="4"/>
        <v>-419069171.10150743</v>
      </c>
      <c r="E14" s="23">
        <f t="shared" si="4"/>
        <v>355931272.25766051</v>
      </c>
      <c r="F14" s="26">
        <f t="shared" si="4"/>
        <v>121960763.92673673</v>
      </c>
      <c r="G14" s="20">
        <f t="shared" si="4"/>
        <v>155888715.65540937</v>
      </c>
      <c r="H14" s="23">
        <f t="shared" si="4"/>
        <v>155888715.65540937</v>
      </c>
      <c r="I14" s="27">
        <f>-I32</f>
        <v>-84129337.731283188</v>
      </c>
      <c r="J14" s="26">
        <f t="shared" ref="J14:L14" si="5">-J32</f>
        <v>397615698.99810433</v>
      </c>
      <c r="K14" s="20">
        <f t="shared" si="5"/>
        <v>521176208.93896556</v>
      </c>
      <c r="L14" s="23">
        <f t="shared" si="5"/>
        <v>684862482.41968238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2449000</v>
      </c>
      <c r="E15" s="36">
        <v>0</v>
      </c>
      <c r="F15" s="39">
        <v>485666</v>
      </c>
      <c r="G15" s="35">
        <v>485666</v>
      </c>
      <c r="H15" s="36">
        <v>485666</v>
      </c>
      <c r="I15" s="38">
        <v>-29101</v>
      </c>
      <c r="J15" s="39">
        <v>0</v>
      </c>
      <c r="K15" s="35">
        <v>10</v>
      </c>
      <c r="L15" s="36">
        <v>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175728965.19495007</v>
      </c>
      <c r="D18" s="30">
        <f t="shared" si="6"/>
        <v>-451985110.10150743</v>
      </c>
      <c r="E18" s="31">
        <f t="shared" si="6"/>
        <v>322211993.25766051</v>
      </c>
      <c r="F18" s="32">
        <f t="shared" si="6"/>
        <v>97120761.926736727</v>
      </c>
      <c r="G18" s="30">
        <f t="shared" si="6"/>
        <v>131048713.65540937</v>
      </c>
      <c r="H18" s="31">
        <f t="shared" si="6"/>
        <v>131048713.65540937</v>
      </c>
      <c r="I18" s="33">
        <f>SUM(I11:I17)</f>
        <v>-349849843.73128319</v>
      </c>
      <c r="J18" s="32">
        <f t="shared" ref="J18:L18" si="7">SUM(J11:J17)</f>
        <v>329204903.99810433</v>
      </c>
      <c r="K18" s="30">
        <f t="shared" si="7"/>
        <v>439799425.93896556</v>
      </c>
      <c r="L18" s="31">
        <f t="shared" si="7"/>
        <v>596293697.41968238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-272083124.1949501</v>
      </c>
      <c r="D19" s="42">
        <f t="shared" si="8"/>
        <v>437743068.10150743</v>
      </c>
      <c r="E19" s="43">
        <f t="shared" si="8"/>
        <v>-315247606.25766051</v>
      </c>
      <c r="F19" s="44">
        <f t="shared" si="8"/>
        <v>-42325470.926736727</v>
      </c>
      <c r="G19" s="42">
        <f t="shared" si="8"/>
        <v>-76253422.655409366</v>
      </c>
      <c r="H19" s="45">
        <f t="shared" si="8"/>
        <v>-76253422.655409366</v>
      </c>
      <c r="I19" s="46">
        <f>+I8-I18</f>
        <v>42104131.731283188</v>
      </c>
      <c r="J19" s="47">
        <f t="shared" ref="J19:L19" si="9">+J8-J18</f>
        <v>-314091654.99810433</v>
      </c>
      <c r="K19" s="42">
        <f t="shared" si="9"/>
        <v>-257020644.93896556</v>
      </c>
      <c r="L19" s="43">
        <f t="shared" si="9"/>
        <v>-418770704.41968238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-272083124.1949501</v>
      </c>
      <c r="D21" s="42">
        <f t="shared" ref="D21:L21" si="10">+D19-D20</f>
        <v>437743068.10150743</v>
      </c>
      <c r="E21" s="43">
        <f t="shared" si="10"/>
        <v>-315247606.25766051</v>
      </c>
      <c r="F21" s="44">
        <f t="shared" si="10"/>
        <v>-42325470.926736727</v>
      </c>
      <c r="G21" s="42">
        <f t="shared" si="10"/>
        <v>-76253422.655409366</v>
      </c>
      <c r="H21" s="45">
        <f t="shared" si="10"/>
        <v>-76253422.655409366</v>
      </c>
      <c r="I21" s="46">
        <f t="shared" si="10"/>
        <v>42104131.731283188</v>
      </c>
      <c r="J21" s="47">
        <f t="shared" si="10"/>
        <v>-314091654.99810433</v>
      </c>
      <c r="K21" s="42">
        <f t="shared" si="10"/>
        <v>-257020644.93896556</v>
      </c>
      <c r="L21" s="43">
        <f t="shared" si="10"/>
        <v>-418770704.41968238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16478665.805049935</v>
      </c>
      <c r="D29" s="24">
        <f t="shared" ref="D29:L29" si="11">D35*D36</f>
        <v>742297820.10150743</v>
      </c>
      <c r="E29" s="24">
        <f t="shared" si="11"/>
        <v>80537957.742339522</v>
      </c>
      <c r="F29" s="24">
        <f t="shared" si="11"/>
        <v>26394707.073263273</v>
      </c>
      <c r="G29" s="24">
        <f t="shared" si="11"/>
        <v>-7533244.6554093519</v>
      </c>
      <c r="H29" s="24">
        <f t="shared" si="11"/>
        <v>-7533244.6554093519</v>
      </c>
      <c r="I29" s="24">
        <f t="shared" si="11"/>
        <v>174706015.73128319</v>
      </c>
      <c r="J29" s="24">
        <f t="shared" si="11"/>
        <v>19696610.001895647</v>
      </c>
      <c r="K29" s="24">
        <f t="shared" si="11"/>
        <v>34720974.061034411</v>
      </c>
      <c r="L29" s="24">
        <f t="shared" si="11"/>
        <v>47873609.580317602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198273670</v>
      </c>
      <c r="D31" s="24">
        <v>323228649</v>
      </c>
      <c r="E31" s="24">
        <v>436469230</v>
      </c>
      <c r="F31" s="24">
        <v>148355471</v>
      </c>
      <c r="G31" s="24">
        <v>148355471</v>
      </c>
      <c r="H31" s="24">
        <v>148355471</v>
      </c>
      <c r="I31" s="24">
        <v>90576678</v>
      </c>
      <c r="J31" s="24">
        <v>417312309</v>
      </c>
      <c r="K31" s="24">
        <v>555897183</v>
      </c>
      <c r="L31" s="24">
        <v>732736092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-181795004.19495007</v>
      </c>
      <c r="D32" s="54">
        <f t="shared" si="12"/>
        <v>419069171.10150743</v>
      </c>
      <c r="E32" s="54">
        <f t="shared" si="12"/>
        <v>-355931272.25766051</v>
      </c>
      <c r="F32" s="54">
        <f t="shared" si="12"/>
        <v>-121960763.92673673</v>
      </c>
      <c r="G32" s="54">
        <f t="shared" si="12"/>
        <v>-155888715.65540937</v>
      </c>
      <c r="H32" s="54">
        <f t="shared" si="12"/>
        <v>-155888715.65540937</v>
      </c>
      <c r="I32" s="54">
        <f>+I29-I31</f>
        <v>84129337.731283188</v>
      </c>
      <c r="J32" s="54">
        <f t="shared" ref="J32:L32" si="13">+J29-J31</f>
        <v>-397615698.99810433</v>
      </c>
      <c r="K32" s="54">
        <f t="shared" si="13"/>
        <v>-521176208.93896556</v>
      </c>
      <c r="L32" s="54">
        <f t="shared" si="13"/>
        <v>-684862482.41968238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87970991</v>
      </c>
      <c r="D35" s="24">
        <v>252916602</v>
      </c>
      <c r="E35" s="24">
        <v>25005234</v>
      </c>
      <c r="F35" s="24">
        <v>44930128</v>
      </c>
      <c r="G35" s="24">
        <v>-9511580</v>
      </c>
      <c r="H35" s="24">
        <v>-9511580</v>
      </c>
      <c r="I35" s="24">
        <v>81726254</v>
      </c>
      <c r="J35" s="24">
        <v>58198597</v>
      </c>
      <c r="K35" s="24">
        <v>93832492</v>
      </c>
      <c r="L35" s="24">
        <v>129481411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0.18731931535305696</v>
      </c>
      <c r="D36" s="56">
        <f t="shared" si="14"/>
        <v>2.9349509452191178</v>
      </c>
      <c r="E36" s="56">
        <f t="shared" si="14"/>
        <v>3.2208439937950399</v>
      </c>
      <c r="F36" s="56">
        <f t="shared" si="14"/>
        <v>0.58746120361071019</v>
      </c>
      <c r="G36" s="56">
        <f t="shared" si="14"/>
        <v>0.79200770591314507</v>
      </c>
      <c r="H36" s="56">
        <f t="shared" si="14"/>
        <v>0.79200770591314507</v>
      </c>
      <c r="I36" s="56">
        <f>IF(ISERROR(I74/I73),0,(I74/I73))</f>
        <v>2.1376975840747967</v>
      </c>
      <c r="J36" s="56">
        <f t="shared" ref="J36:L36" si="15">IF(ISERROR(J74/J73),0,(J74/J73))</f>
        <v>0.33843788368121053</v>
      </c>
      <c r="K36" s="56">
        <f t="shared" si="15"/>
        <v>0.37003146054177494</v>
      </c>
      <c r="L36" s="56">
        <f t="shared" si="15"/>
        <v>0.36973345602727176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48311382</v>
      </c>
      <c r="D73" s="24">
        <v>60542417</v>
      </c>
      <c r="E73" s="24">
        <v>75197259</v>
      </c>
      <c r="F73" s="24">
        <v>76896009</v>
      </c>
      <c r="G73" s="24">
        <v>96495248</v>
      </c>
      <c r="H73" s="24">
        <v>96495248</v>
      </c>
      <c r="I73" s="24">
        <v>60783049</v>
      </c>
      <c r="J73" s="24">
        <v>123506667</v>
      </c>
      <c r="K73" s="24">
        <v>107282005</v>
      </c>
      <c r="L73" s="24">
        <v>107375041</v>
      </c>
    </row>
    <row r="74" spans="1:12" ht="13.5" hidden="1" x14ac:dyDescent="0.25">
      <c r="A74" s="50" t="s">
        <v>59</v>
      </c>
      <c r="B74" s="50" t="s">
        <v>19</v>
      </c>
      <c r="C74" s="24">
        <v>9049655</v>
      </c>
      <c r="D74" s="24">
        <v>177689024</v>
      </c>
      <c r="E74" s="24">
        <v>242198640</v>
      </c>
      <c r="F74" s="24">
        <v>45173422</v>
      </c>
      <c r="G74" s="24">
        <v>76424980</v>
      </c>
      <c r="H74" s="24">
        <v>76424980</v>
      </c>
      <c r="I74" s="24">
        <v>129935777</v>
      </c>
      <c r="J74" s="24">
        <v>41799335</v>
      </c>
      <c r="K74" s="24">
        <v>39697717</v>
      </c>
      <c r="L74" s="24">
        <v>39700145</v>
      </c>
    </row>
    <row r="75" spans="1:12" ht="13.5" hidden="1" x14ac:dyDescent="0.25">
      <c r="A75" s="50" t="s">
        <v>60</v>
      </c>
      <c r="B75" s="50" t="s">
        <v>19</v>
      </c>
      <c r="C75" s="24">
        <v>-96435616</v>
      </c>
      <c r="D75" s="24">
        <v>-14377599</v>
      </c>
      <c r="E75" s="24">
        <v>6964387</v>
      </c>
      <c r="F75" s="24">
        <v>54647443</v>
      </c>
      <c r="G75" s="24">
        <v>54647443</v>
      </c>
      <c r="H75" s="24">
        <v>54647443</v>
      </c>
      <c r="I75" s="24">
        <v>-307745712</v>
      </c>
      <c r="J75" s="24">
        <v>15113249</v>
      </c>
      <c r="K75" s="24">
        <v>182778780</v>
      </c>
      <c r="L75" s="24">
        <v>177522992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-64095162</v>
      </c>
      <c r="D5" s="20">
        <v>60067090</v>
      </c>
      <c r="E5" s="21">
        <v>686717549</v>
      </c>
      <c r="F5" s="22">
        <v>18774623</v>
      </c>
      <c r="G5" s="20">
        <v>19949623</v>
      </c>
      <c r="H5" s="23">
        <v>19949623</v>
      </c>
      <c r="I5" s="24">
        <v>444259977</v>
      </c>
      <c r="J5" s="22">
        <v>136847696</v>
      </c>
      <c r="K5" s="20">
        <v>83937413</v>
      </c>
      <c r="L5" s="23">
        <v>84605604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76582242</v>
      </c>
      <c r="D6" s="20">
        <f t="shared" si="0"/>
        <v>-55487865</v>
      </c>
      <c r="E6" s="23">
        <f t="shared" si="0"/>
        <v>-676236806</v>
      </c>
      <c r="F6" s="22">
        <f t="shared" si="0"/>
        <v>2122763</v>
      </c>
      <c r="G6" s="20">
        <f t="shared" si="0"/>
        <v>-42237</v>
      </c>
      <c r="H6" s="23">
        <f t="shared" si="0"/>
        <v>-42237</v>
      </c>
      <c r="I6" s="25">
        <f>+I75-I5</f>
        <v>-426433771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1052424</v>
      </c>
      <c r="D7" s="20">
        <v>1176047</v>
      </c>
      <c r="E7" s="23">
        <v>1357961</v>
      </c>
      <c r="F7" s="26">
        <v>0</v>
      </c>
      <c r="G7" s="20">
        <v>0</v>
      </c>
      <c r="H7" s="23">
        <v>0</v>
      </c>
      <c r="I7" s="27">
        <v>1629742</v>
      </c>
      <c r="J7" s="26">
        <v>1425859</v>
      </c>
      <c r="K7" s="20">
        <v>1425859</v>
      </c>
      <c r="L7" s="23">
        <v>1425859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13539504</v>
      </c>
      <c r="D8" s="30">
        <f t="shared" si="2"/>
        <v>5755272</v>
      </c>
      <c r="E8" s="31">
        <f t="shared" si="2"/>
        <v>11838704</v>
      </c>
      <c r="F8" s="32">
        <f t="shared" si="2"/>
        <v>20897386</v>
      </c>
      <c r="G8" s="30">
        <f t="shared" si="2"/>
        <v>19907386</v>
      </c>
      <c r="H8" s="31">
        <f t="shared" si="2"/>
        <v>19907386</v>
      </c>
      <c r="I8" s="33">
        <f>SUM(I5:I7)</f>
        <v>19455948</v>
      </c>
      <c r="J8" s="32">
        <f t="shared" ref="J8:L8" si="3">SUM(J5:J7)</f>
        <v>138273555</v>
      </c>
      <c r="K8" s="30">
        <f t="shared" si="3"/>
        <v>85363272</v>
      </c>
      <c r="L8" s="31">
        <f t="shared" si="3"/>
        <v>86031463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</v>
      </c>
      <c r="D11" s="20">
        <v>0</v>
      </c>
      <c r="E11" s="23">
        <v>4614992</v>
      </c>
      <c r="F11" s="26">
        <v>4035000</v>
      </c>
      <c r="G11" s="20">
        <v>-4750000</v>
      </c>
      <c r="H11" s="23">
        <v>-4750000</v>
      </c>
      <c r="I11" s="27">
        <v>8071978</v>
      </c>
      <c r="J11" s="26">
        <v>1293750</v>
      </c>
      <c r="K11" s="20">
        <v>1221000</v>
      </c>
      <c r="L11" s="23">
        <v>1492087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-4548377</v>
      </c>
      <c r="D13" s="20">
        <v>-14603497</v>
      </c>
      <c r="E13" s="23">
        <v>-22882408</v>
      </c>
      <c r="F13" s="26">
        <v>-5330649</v>
      </c>
      <c r="G13" s="20">
        <v>-5330649</v>
      </c>
      <c r="H13" s="23">
        <v>-5330649</v>
      </c>
      <c r="I13" s="27">
        <v>-27228884</v>
      </c>
      <c r="J13" s="26">
        <v>-6884971</v>
      </c>
      <c r="K13" s="20">
        <v>-6724039</v>
      </c>
      <c r="L13" s="23">
        <v>-6768660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55091981.547744907</v>
      </c>
      <c r="D14" s="20">
        <f t="shared" si="4"/>
        <v>73538224.473888159</v>
      </c>
      <c r="E14" s="23">
        <f t="shared" si="4"/>
        <v>-88492781.562373668</v>
      </c>
      <c r="F14" s="26">
        <f t="shared" si="4"/>
        <v>17620084.862308815</v>
      </c>
      <c r="G14" s="20">
        <f t="shared" si="4"/>
        <v>25403264.981940642</v>
      </c>
      <c r="H14" s="23">
        <f t="shared" si="4"/>
        <v>25403264.981940642</v>
      </c>
      <c r="I14" s="27">
        <f>-I32</f>
        <v>-85455261.522813737</v>
      </c>
      <c r="J14" s="26">
        <f t="shared" ref="J14:L14" si="5">-J32</f>
        <v>11186436.43394123</v>
      </c>
      <c r="K14" s="20">
        <f t="shared" si="5"/>
        <v>-20897070.088560015</v>
      </c>
      <c r="L14" s="23">
        <f t="shared" si="5"/>
        <v>-20207285.713056564</v>
      </c>
    </row>
    <row r="15" spans="1:12" ht="13.5" x14ac:dyDescent="0.25">
      <c r="A15" s="18" t="s">
        <v>32</v>
      </c>
      <c r="B15" s="19" t="s">
        <v>19</v>
      </c>
      <c r="C15" s="35">
        <v>12454056</v>
      </c>
      <c r="D15" s="35">
        <v>12396133</v>
      </c>
      <c r="E15" s="36">
        <v>13524035</v>
      </c>
      <c r="F15" s="39">
        <v>822349</v>
      </c>
      <c r="G15" s="35">
        <v>822349</v>
      </c>
      <c r="H15" s="36">
        <v>822349</v>
      </c>
      <c r="I15" s="38">
        <v>13792489</v>
      </c>
      <c r="J15" s="39">
        <v>863466</v>
      </c>
      <c r="K15" s="35">
        <v>863466</v>
      </c>
      <c r="L15" s="36">
        <v>863466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62997661.547744907</v>
      </c>
      <c r="D18" s="30">
        <f t="shared" si="6"/>
        <v>71330860.473888159</v>
      </c>
      <c r="E18" s="31">
        <f t="shared" si="6"/>
        <v>-93236162.562373668</v>
      </c>
      <c r="F18" s="32">
        <f t="shared" si="6"/>
        <v>17146784.862308815</v>
      </c>
      <c r="G18" s="30">
        <f t="shared" si="6"/>
        <v>16144964.981940642</v>
      </c>
      <c r="H18" s="31">
        <f t="shared" si="6"/>
        <v>16144964.981940642</v>
      </c>
      <c r="I18" s="33">
        <f>SUM(I11:I17)</f>
        <v>-90819678.522813737</v>
      </c>
      <c r="J18" s="32">
        <f t="shared" ref="J18:L18" si="7">SUM(J11:J17)</f>
        <v>6458681.4339412302</v>
      </c>
      <c r="K18" s="30">
        <f t="shared" si="7"/>
        <v>-25536643.088560015</v>
      </c>
      <c r="L18" s="31">
        <f t="shared" si="7"/>
        <v>-24620392.713056564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-49458157.547744907</v>
      </c>
      <c r="D19" s="42">
        <f t="shared" si="8"/>
        <v>-65575588.473888159</v>
      </c>
      <c r="E19" s="43">
        <f t="shared" si="8"/>
        <v>105074866.56237367</v>
      </c>
      <c r="F19" s="44">
        <f t="shared" si="8"/>
        <v>3750601.1376911849</v>
      </c>
      <c r="G19" s="42">
        <f t="shared" si="8"/>
        <v>3762421.018059358</v>
      </c>
      <c r="H19" s="45">
        <f t="shared" si="8"/>
        <v>3762421.018059358</v>
      </c>
      <c r="I19" s="46">
        <f>+I8-I18</f>
        <v>110275626.52281374</v>
      </c>
      <c r="J19" s="47">
        <f t="shared" ref="J19:L19" si="9">+J8-J18</f>
        <v>131814873.56605877</v>
      </c>
      <c r="K19" s="42">
        <f t="shared" si="9"/>
        <v>110899915.08856001</v>
      </c>
      <c r="L19" s="43">
        <f t="shared" si="9"/>
        <v>110651855.71305656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30000000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-49458157.547744907</v>
      </c>
      <c r="D21" s="42">
        <f t="shared" ref="D21:L21" si="10">+D19-D20</f>
        <v>-65575588.473888159</v>
      </c>
      <c r="E21" s="43">
        <f t="shared" si="10"/>
        <v>105074866.56237367</v>
      </c>
      <c r="F21" s="44">
        <f t="shared" si="10"/>
        <v>3750601.1376911849</v>
      </c>
      <c r="G21" s="42">
        <f t="shared" si="10"/>
        <v>3762421.018059358</v>
      </c>
      <c r="H21" s="45">
        <f t="shared" si="10"/>
        <v>3762421.018059358</v>
      </c>
      <c r="I21" s="46">
        <f t="shared" si="10"/>
        <v>110275626.52281374</v>
      </c>
      <c r="J21" s="47">
        <f t="shared" si="10"/>
        <v>101814873.56605877</v>
      </c>
      <c r="K21" s="42">
        <f t="shared" si="10"/>
        <v>110899915.08856001</v>
      </c>
      <c r="L21" s="43">
        <f t="shared" si="10"/>
        <v>110651855.71305656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28519992.452255093</v>
      </c>
      <c r="D29" s="24">
        <f t="shared" ref="D29:L29" si="11">D35*D36</f>
        <v>33585007.526111849</v>
      </c>
      <c r="E29" s="24">
        <f t="shared" si="11"/>
        <v>232778979.56237367</v>
      </c>
      <c r="F29" s="24">
        <f t="shared" si="11"/>
        <v>101905085.13769118</v>
      </c>
      <c r="G29" s="24">
        <f t="shared" si="11"/>
        <v>101915160.01805936</v>
      </c>
      <c r="H29" s="24">
        <f t="shared" si="11"/>
        <v>101915160.01805936</v>
      </c>
      <c r="I29" s="24">
        <f t="shared" si="11"/>
        <v>274893769.52281374</v>
      </c>
      <c r="J29" s="24">
        <f t="shared" si="11"/>
        <v>55701781.56605877</v>
      </c>
      <c r="K29" s="24">
        <f t="shared" si="11"/>
        <v>103505830.08856001</v>
      </c>
      <c r="L29" s="24">
        <f t="shared" si="11"/>
        <v>105620081.71305656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83611974</v>
      </c>
      <c r="D31" s="24">
        <v>107123232</v>
      </c>
      <c r="E31" s="24">
        <v>144286198</v>
      </c>
      <c r="F31" s="24">
        <v>119525170</v>
      </c>
      <c r="G31" s="24">
        <v>127318425</v>
      </c>
      <c r="H31" s="24">
        <v>127318425</v>
      </c>
      <c r="I31" s="24">
        <v>189438508</v>
      </c>
      <c r="J31" s="24">
        <v>66888218</v>
      </c>
      <c r="K31" s="24">
        <v>82608760</v>
      </c>
      <c r="L31" s="24">
        <v>85412796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-55091981.547744907</v>
      </c>
      <c r="D32" s="54">
        <f t="shared" si="12"/>
        <v>-73538224.473888159</v>
      </c>
      <c r="E32" s="54">
        <f t="shared" si="12"/>
        <v>88492781.562373668</v>
      </c>
      <c r="F32" s="54">
        <f t="shared" si="12"/>
        <v>-17620084.862308815</v>
      </c>
      <c r="G32" s="54">
        <f t="shared" si="12"/>
        <v>-25403264.981940642</v>
      </c>
      <c r="H32" s="54">
        <f t="shared" si="12"/>
        <v>-25403264.981940642</v>
      </c>
      <c r="I32" s="54">
        <f>+I29-I31</f>
        <v>85455261.522813737</v>
      </c>
      <c r="J32" s="54">
        <f t="shared" ref="J32:L32" si="13">+J29-J31</f>
        <v>-11186436.43394123</v>
      </c>
      <c r="K32" s="54">
        <f t="shared" si="13"/>
        <v>20897070.088560015</v>
      </c>
      <c r="L32" s="54">
        <f t="shared" si="13"/>
        <v>20207285.713056564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36241869</v>
      </c>
      <c r="D35" s="24">
        <v>39632491</v>
      </c>
      <c r="E35" s="24">
        <v>50565518</v>
      </c>
      <c r="F35" s="24">
        <v>107196076</v>
      </c>
      <c r="G35" s="24">
        <v>107346076</v>
      </c>
      <c r="H35" s="24">
        <v>107346076</v>
      </c>
      <c r="I35" s="24">
        <v>77872031</v>
      </c>
      <c r="J35" s="24">
        <v>43686333</v>
      </c>
      <c r="K35" s="24">
        <v>120162175</v>
      </c>
      <c r="L35" s="24">
        <v>122763769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0.78693492469317994</v>
      </c>
      <c r="D36" s="56">
        <f t="shared" si="14"/>
        <v>0.84741096708031416</v>
      </c>
      <c r="E36" s="56">
        <f t="shared" si="14"/>
        <v>4.6035122108780469</v>
      </c>
      <c r="F36" s="56">
        <f t="shared" si="14"/>
        <v>0.95064193522989771</v>
      </c>
      <c r="G36" s="56">
        <f t="shared" si="14"/>
        <v>0.94940741027235453</v>
      </c>
      <c r="H36" s="56">
        <f t="shared" si="14"/>
        <v>0.94940741027235453</v>
      </c>
      <c r="I36" s="56">
        <f>IF(ISERROR(I74/I73),0,(I74/I73))</f>
        <v>3.5300706298878186</v>
      </c>
      <c r="J36" s="56">
        <f t="shared" ref="J36:L36" si="15">IF(ISERROR(J74/J73),0,(J74/J73))</f>
        <v>1.2750390738004669</v>
      </c>
      <c r="K36" s="56">
        <f t="shared" si="15"/>
        <v>0.86138445886619497</v>
      </c>
      <c r="L36" s="56">
        <f t="shared" si="15"/>
        <v>0.86035222422225055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86811792</v>
      </c>
      <c r="D73" s="24">
        <v>92448361</v>
      </c>
      <c r="E73" s="24">
        <v>103690414</v>
      </c>
      <c r="F73" s="24">
        <v>111873592</v>
      </c>
      <c r="G73" s="24">
        <v>112108592</v>
      </c>
      <c r="H73" s="24">
        <v>112108592</v>
      </c>
      <c r="I73" s="24">
        <v>112762603</v>
      </c>
      <c r="J73" s="24">
        <v>151649569</v>
      </c>
      <c r="K73" s="24">
        <v>159683343</v>
      </c>
      <c r="L73" s="24">
        <v>168464280</v>
      </c>
    </row>
    <row r="74" spans="1:12" ht="13.5" hidden="1" x14ac:dyDescent="0.25">
      <c r="A74" s="50" t="s">
        <v>59</v>
      </c>
      <c r="B74" s="50" t="s">
        <v>19</v>
      </c>
      <c r="C74" s="24">
        <v>68315231</v>
      </c>
      <c r="D74" s="24">
        <v>78341755</v>
      </c>
      <c r="E74" s="24">
        <v>477340087</v>
      </c>
      <c r="F74" s="24">
        <v>106351728</v>
      </c>
      <c r="G74" s="24">
        <v>106436728</v>
      </c>
      <c r="H74" s="24">
        <v>106436728</v>
      </c>
      <c r="I74" s="24">
        <v>398059953</v>
      </c>
      <c r="J74" s="24">
        <v>193359126</v>
      </c>
      <c r="K74" s="24">
        <v>137548750</v>
      </c>
      <c r="L74" s="24">
        <v>144938618</v>
      </c>
    </row>
    <row r="75" spans="1:12" ht="13.5" hidden="1" x14ac:dyDescent="0.25">
      <c r="A75" s="50" t="s">
        <v>60</v>
      </c>
      <c r="B75" s="50" t="s">
        <v>19</v>
      </c>
      <c r="C75" s="24">
        <v>12487080</v>
      </c>
      <c r="D75" s="24">
        <v>4579225</v>
      </c>
      <c r="E75" s="24">
        <v>10480743</v>
      </c>
      <c r="F75" s="24">
        <v>20897386</v>
      </c>
      <c r="G75" s="24">
        <v>19907386</v>
      </c>
      <c r="H75" s="24">
        <v>19907386</v>
      </c>
      <c r="I75" s="24">
        <v>17826206</v>
      </c>
      <c r="J75" s="24">
        <v>136847696</v>
      </c>
      <c r="K75" s="24">
        <v>83937413</v>
      </c>
      <c r="L75" s="24">
        <v>84605604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1135923173</v>
      </c>
      <c r="D5" s="20">
        <v>-713820455</v>
      </c>
      <c r="E5" s="21">
        <v>-1209365068</v>
      </c>
      <c r="F5" s="22">
        <v>513376193</v>
      </c>
      <c r="G5" s="20">
        <v>515271193</v>
      </c>
      <c r="H5" s="23">
        <v>515271193</v>
      </c>
      <c r="I5" s="24">
        <v>-825491679</v>
      </c>
      <c r="J5" s="22">
        <v>807155744</v>
      </c>
      <c r="K5" s="20">
        <v>580101022</v>
      </c>
      <c r="L5" s="23">
        <v>-2587757097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-1078754600</v>
      </c>
      <c r="D6" s="20">
        <f t="shared" si="0"/>
        <v>917327365</v>
      </c>
      <c r="E6" s="23">
        <f t="shared" si="0"/>
        <v>1340743385</v>
      </c>
      <c r="F6" s="22">
        <f t="shared" si="0"/>
        <v>3171060944</v>
      </c>
      <c r="G6" s="20">
        <f t="shared" si="0"/>
        <v>3171060944</v>
      </c>
      <c r="H6" s="23">
        <f t="shared" si="0"/>
        <v>3171060944</v>
      </c>
      <c r="I6" s="25">
        <f>+I75-I5</f>
        <v>471433537</v>
      </c>
      <c r="J6" s="22">
        <f t="shared" ref="J6:L6" si="1">+J75-J5</f>
        <v>3942302423</v>
      </c>
      <c r="K6" s="20">
        <f t="shared" si="1"/>
        <v>3669604344</v>
      </c>
      <c r="L6" s="23">
        <f t="shared" si="1"/>
        <v>3001219980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440751</v>
      </c>
      <c r="G7" s="20">
        <v>440751</v>
      </c>
      <c r="H7" s="23">
        <v>440751</v>
      </c>
      <c r="I7" s="27">
        <v>0</v>
      </c>
      <c r="J7" s="26">
        <v>502456</v>
      </c>
      <c r="K7" s="20">
        <v>495228</v>
      </c>
      <c r="L7" s="23">
        <v>527076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57168573</v>
      </c>
      <c r="D8" s="30">
        <f t="shared" si="2"/>
        <v>203506910</v>
      </c>
      <c r="E8" s="31">
        <f t="shared" si="2"/>
        <v>131378317</v>
      </c>
      <c r="F8" s="32">
        <f t="shared" si="2"/>
        <v>3684877888</v>
      </c>
      <c r="G8" s="30">
        <f t="shared" si="2"/>
        <v>3686772888</v>
      </c>
      <c r="H8" s="31">
        <f t="shared" si="2"/>
        <v>3686772888</v>
      </c>
      <c r="I8" s="33">
        <f>SUM(I5:I7)</f>
        <v>-354058142</v>
      </c>
      <c r="J8" s="32">
        <f t="shared" ref="J8:L8" si="3">SUM(J5:J7)</f>
        <v>4749960623</v>
      </c>
      <c r="K8" s="30">
        <f t="shared" si="3"/>
        <v>4250200594</v>
      </c>
      <c r="L8" s="31">
        <f t="shared" si="3"/>
        <v>413989959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102362818</v>
      </c>
      <c r="D11" s="20">
        <v>191001125</v>
      </c>
      <c r="E11" s="23">
        <v>118957275</v>
      </c>
      <c r="F11" s="26">
        <v>399350000</v>
      </c>
      <c r="G11" s="20">
        <v>323140000</v>
      </c>
      <c r="H11" s="23">
        <v>323140000</v>
      </c>
      <c r="I11" s="27">
        <v>94559931</v>
      </c>
      <c r="J11" s="26">
        <v>0</v>
      </c>
      <c r="K11" s="20">
        <v>599600152</v>
      </c>
      <c r="L11" s="23">
        <v>394495332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-821085777</v>
      </c>
      <c r="D13" s="20">
        <v>-921642934</v>
      </c>
      <c r="E13" s="23">
        <v>-968241560</v>
      </c>
      <c r="F13" s="26">
        <v>-976484635</v>
      </c>
      <c r="G13" s="20">
        <v>-976484635</v>
      </c>
      <c r="H13" s="23">
        <v>-976484635</v>
      </c>
      <c r="I13" s="27">
        <v>-858825262</v>
      </c>
      <c r="J13" s="26">
        <v>-925073713</v>
      </c>
      <c r="K13" s="20">
        <v>-1097178136</v>
      </c>
      <c r="L13" s="23">
        <v>-1085792325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8461257938.15201</v>
      </c>
      <c r="D14" s="20">
        <f t="shared" si="4"/>
        <v>9773361244.1048431</v>
      </c>
      <c r="E14" s="23">
        <f t="shared" si="4"/>
        <v>11300147436.041969</v>
      </c>
      <c r="F14" s="26">
        <f t="shared" si="4"/>
        <v>418396402.99495697</v>
      </c>
      <c r="G14" s="20">
        <f t="shared" si="4"/>
        <v>-28608233.882850647</v>
      </c>
      <c r="H14" s="23">
        <f t="shared" si="4"/>
        <v>-28608233.882850647</v>
      </c>
      <c r="I14" s="27">
        <f>-I32</f>
        <v>10711208755.321619</v>
      </c>
      <c r="J14" s="26">
        <f t="shared" ref="J14:L14" si="5">-J32</f>
        <v>3746120203.1262879</v>
      </c>
      <c r="K14" s="20">
        <f t="shared" si="5"/>
        <v>9200298723.9562683</v>
      </c>
      <c r="L14" s="23">
        <f t="shared" si="5"/>
        <v>11576626945.864002</v>
      </c>
    </row>
    <row r="15" spans="1:12" ht="13.5" x14ac:dyDescent="0.25">
      <c r="A15" s="18" t="s">
        <v>32</v>
      </c>
      <c r="B15" s="19" t="s">
        <v>19</v>
      </c>
      <c r="C15" s="35">
        <v>614852804</v>
      </c>
      <c r="D15" s="35">
        <v>627382309</v>
      </c>
      <c r="E15" s="36">
        <v>620316297</v>
      </c>
      <c r="F15" s="39">
        <v>459890363</v>
      </c>
      <c r="G15" s="35">
        <v>459890363</v>
      </c>
      <c r="H15" s="36">
        <v>459890363</v>
      </c>
      <c r="I15" s="38">
        <v>620316298</v>
      </c>
      <c r="J15" s="39">
        <v>487483785</v>
      </c>
      <c r="K15" s="35">
        <v>516732812</v>
      </c>
      <c r="L15" s="36">
        <v>511370490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8357387783.15201</v>
      </c>
      <c r="D18" s="30">
        <f t="shared" si="6"/>
        <v>9670101744.1048431</v>
      </c>
      <c r="E18" s="31">
        <f t="shared" si="6"/>
        <v>11071179448.041969</v>
      </c>
      <c r="F18" s="32">
        <f t="shared" si="6"/>
        <v>301152130.99495697</v>
      </c>
      <c r="G18" s="30">
        <f t="shared" si="6"/>
        <v>-222062505.88285065</v>
      </c>
      <c r="H18" s="31">
        <f t="shared" si="6"/>
        <v>-222062505.88285065</v>
      </c>
      <c r="I18" s="33">
        <f>SUM(I11:I17)</f>
        <v>10567259722.321619</v>
      </c>
      <c r="J18" s="32">
        <f t="shared" ref="J18:L18" si="7">SUM(J11:J17)</f>
        <v>3308530275.1262879</v>
      </c>
      <c r="K18" s="30">
        <f t="shared" si="7"/>
        <v>9219453551.9562683</v>
      </c>
      <c r="L18" s="31">
        <f t="shared" si="7"/>
        <v>11396700442.864002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-8300219210.15201</v>
      </c>
      <c r="D19" s="42">
        <f t="shared" si="8"/>
        <v>-9466594834.1048431</v>
      </c>
      <c r="E19" s="43">
        <f t="shared" si="8"/>
        <v>-10939801131.041969</v>
      </c>
      <c r="F19" s="44">
        <f t="shared" si="8"/>
        <v>3383725757.005043</v>
      </c>
      <c r="G19" s="42">
        <f t="shared" si="8"/>
        <v>3908835393.8828506</v>
      </c>
      <c r="H19" s="45">
        <f t="shared" si="8"/>
        <v>3908835393.8828506</v>
      </c>
      <c r="I19" s="46">
        <f>+I8-I18</f>
        <v>-10921317864.321619</v>
      </c>
      <c r="J19" s="47">
        <f t="shared" ref="J19:L19" si="9">+J8-J18</f>
        <v>1441430347.8737121</v>
      </c>
      <c r="K19" s="42">
        <f t="shared" si="9"/>
        <v>-4969252957.9562683</v>
      </c>
      <c r="L19" s="43">
        <f t="shared" si="9"/>
        <v>-10982710483.864002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-8300219210.15201</v>
      </c>
      <c r="D21" s="42">
        <f t="shared" ref="D21:L21" si="10">+D19-D20</f>
        <v>-9466594834.1048431</v>
      </c>
      <c r="E21" s="43">
        <f t="shared" si="10"/>
        <v>-10939801131.041969</v>
      </c>
      <c r="F21" s="44">
        <f t="shared" si="10"/>
        <v>3383725757.005043</v>
      </c>
      <c r="G21" s="42">
        <f t="shared" si="10"/>
        <v>3908835393.8828506</v>
      </c>
      <c r="H21" s="45">
        <f t="shared" si="10"/>
        <v>3908835393.8828506</v>
      </c>
      <c r="I21" s="46">
        <f t="shared" si="10"/>
        <v>-10921317864.321619</v>
      </c>
      <c r="J21" s="47">
        <f t="shared" si="10"/>
        <v>1441430347.8737121</v>
      </c>
      <c r="K21" s="42">
        <f t="shared" si="10"/>
        <v>-4969252957.9562683</v>
      </c>
      <c r="L21" s="43">
        <f t="shared" si="10"/>
        <v>-10982710483.864002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691153589.8479898</v>
      </c>
      <c r="D29" s="24">
        <f t="shared" ref="D29:L29" si="11">D35*D36</f>
        <v>813122802.89515638</v>
      </c>
      <c r="E29" s="24">
        <f t="shared" si="11"/>
        <v>641301990.9580301</v>
      </c>
      <c r="F29" s="24">
        <f t="shared" si="11"/>
        <v>10170586475.005043</v>
      </c>
      <c r="G29" s="24">
        <f t="shared" si="11"/>
        <v>10617591111.882851</v>
      </c>
      <c r="H29" s="24">
        <f t="shared" si="11"/>
        <v>10617591111.882851</v>
      </c>
      <c r="I29" s="24">
        <f t="shared" si="11"/>
        <v>973981974.67838085</v>
      </c>
      <c r="J29" s="24">
        <f t="shared" si="11"/>
        <v>4258962858.8737121</v>
      </c>
      <c r="K29" s="24">
        <f t="shared" si="11"/>
        <v>1022459405.0437316</v>
      </c>
      <c r="L29" s="24">
        <f t="shared" si="11"/>
        <v>-2340094813.8640018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9152411528</v>
      </c>
      <c r="D31" s="24">
        <v>10586484047</v>
      </c>
      <c r="E31" s="24">
        <v>11941449427</v>
      </c>
      <c r="F31" s="24">
        <v>10588982878</v>
      </c>
      <c r="G31" s="24">
        <v>10588982878</v>
      </c>
      <c r="H31" s="24">
        <v>10588982878</v>
      </c>
      <c r="I31" s="24">
        <v>11685190730</v>
      </c>
      <c r="J31" s="24">
        <v>8005083062</v>
      </c>
      <c r="K31" s="24">
        <v>10222758129</v>
      </c>
      <c r="L31" s="24">
        <v>9236532132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-8461257938.15201</v>
      </c>
      <c r="D32" s="54">
        <f t="shared" si="12"/>
        <v>-9773361244.1048431</v>
      </c>
      <c r="E32" s="54">
        <f t="shared" si="12"/>
        <v>-11300147436.041969</v>
      </c>
      <c r="F32" s="54">
        <f t="shared" si="12"/>
        <v>-418396402.99495697</v>
      </c>
      <c r="G32" s="54">
        <f t="shared" si="12"/>
        <v>28608233.882850647</v>
      </c>
      <c r="H32" s="54">
        <f t="shared" si="12"/>
        <v>28608233.882850647</v>
      </c>
      <c r="I32" s="54">
        <f>+I29-I31</f>
        <v>-10711208755.321619</v>
      </c>
      <c r="J32" s="54">
        <f t="shared" ref="J32:L32" si="13">+J29-J31</f>
        <v>-3746120203.1262879</v>
      </c>
      <c r="K32" s="54">
        <f t="shared" si="13"/>
        <v>-9200298723.9562683</v>
      </c>
      <c r="L32" s="54">
        <f t="shared" si="13"/>
        <v>-11576626945.864002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1014709773</v>
      </c>
      <c r="D35" s="24">
        <v>1169324055</v>
      </c>
      <c r="E35" s="24">
        <v>1259756299</v>
      </c>
      <c r="F35" s="24">
        <v>11602242767</v>
      </c>
      <c r="G35" s="24">
        <v>11552242767</v>
      </c>
      <c r="H35" s="24">
        <v>11552242767</v>
      </c>
      <c r="I35" s="24">
        <v>2705236149</v>
      </c>
      <c r="J35" s="24">
        <v>4864946520</v>
      </c>
      <c r="K35" s="24">
        <v>1161581521</v>
      </c>
      <c r="L35" s="24">
        <v>12639704819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0.68113425950810247</v>
      </c>
      <c r="D36" s="56">
        <f t="shared" si="14"/>
        <v>0.69537849616474057</v>
      </c>
      <c r="E36" s="56">
        <f t="shared" si="14"/>
        <v>0.50906829477026505</v>
      </c>
      <c r="F36" s="56">
        <f t="shared" si="14"/>
        <v>0.87660521153143034</v>
      </c>
      <c r="G36" s="56">
        <f t="shared" si="14"/>
        <v>0.91909348911995992</v>
      </c>
      <c r="H36" s="56">
        <f t="shared" si="14"/>
        <v>0.91909348911995992</v>
      </c>
      <c r="I36" s="56">
        <f>IF(ISERROR(I74/I73),0,(I74/I73))</f>
        <v>0.36003584198681388</v>
      </c>
      <c r="J36" s="56">
        <f t="shared" ref="J36:L36" si="15">IF(ISERROR(J74/J73),0,(J74/J73))</f>
        <v>0.87543878259811003</v>
      </c>
      <c r="K36" s="56">
        <f t="shared" si="15"/>
        <v>0.8802304328700935</v>
      </c>
      <c r="L36" s="56">
        <f t="shared" si="15"/>
        <v>-0.18513840689905764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1786042176</v>
      </c>
      <c r="D73" s="24">
        <v>1845019501</v>
      </c>
      <c r="E73" s="24">
        <v>1850203310</v>
      </c>
      <c r="F73" s="24">
        <v>3104605703</v>
      </c>
      <c r="G73" s="24">
        <v>3004605703</v>
      </c>
      <c r="H73" s="24">
        <v>3004605703</v>
      </c>
      <c r="I73" s="24">
        <v>2138798845</v>
      </c>
      <c r="J73" s="24">
        <v>2877897290</v>
      </c>
      <c r="K73" s="24">
        <v>3478344733</v>
      </c>
      <c r="L73" s="24">
        <v>3453694059</v>
      </c>
    </row>
    <row r="74" spans="1:12" ht="13.5" hidden="1" x14ac:dyDescent="0.25">
      <c r="A74" s="50" t="s">
        <v>59</v>
      </c>
      <c r="B74" s="50" t="s">
        <v>19</v>
      </c>
      <c r="C74" s="24">
        <v>1216534515</v>
      </c>
      <c r="D74" s="24">
        <v>1282986886</v>
      </c>
      <c r="E74" s="24">
        <v>941879844</v>
      </c>
      <c r="F74" s="24">
        <v>2721513539</v>
      </c>
      <c r="G74" s="24">
        <v>2761513539</v>
      </c>
      <c r="H74" s="24">
        <v>2761513539</v>
      </c>
      <c r="I74" s="24">
        <v>770044243</v>
      </c>
      <c r="J74" s="24">
        <v>2519422900</v>
      </c>
      <c r="K74" s="24">
        <v>3061744890</v>
      </c>
      <c r="L74" s="24">
        <v>-639411416</v>
      </c>
    </row>
    <row r="75" spans="1:12" ht="13.5" hidden="1" x14ac:dyDescent="0.25">
      <c r="A75" s="50" t="s">
        <v>60</v>
      </c>
      <c r="B75" s="50" t="s">
        <v>19</v>
      </c>
      <c r="C75" s="24">
        <v>57168573</v>
      </c>
      <c r="D75" s="24">
        <v>203506910</v>
      </c>
      <c r="E75" s="24">
        <v>131378317</v>
      </c>
      <c r="F75" s="24">
        <v>3684437137</v>
      </c>
      <c r="G75" s="24">
        <v>3686332137</v>
      </c>
      <c r="H75" s="24">
        <v>3686332137</v>
      </c>
      <c r="I75" s="24">
        <v>-354058142</v>
      </c>
      <c r="J75" s="24">
        <v>4749458167</v>
      </c>
      <c r="K75" s="24">
        <v>4249705366</v>
      </c>
      <c r="L75" s="24">
        <v>413462883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-22438</v>
      </c>
      <c r="D5" s="20">
        <v>-17532</v>
      </c>
      <c r="E5" s="21">
        <v>0</v>
      </c>
      <c r="F5" s="22">
        <v>-60380170</v>
      </c>
      <c r="G5" s="20">
        <v>0</v>
      </c>
      <c r="H5" s="23">
        <v>0</v>
      </c>
      <c r="I5" s="24">
        <v>0</v>
      </c>
      <c r="J5" s="22">
        <v>346623471</v>
      </c>
      <c r="K5" s="20">
        <v>258154506</v>
      </c>
      <c r="L5" s="23">
        <v>300922877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10975509</v>
      </c>
      <c r="D6" s="20">
        <f t="shared" si="0"/>
        <v>-35185108</v>
      </c>
      <c r="E6" s="23">
        <f t="shared" si="0"/>
        <v>0</v>
      </c>
      <c r="F6" s="22">
        <f t="shared" si="0"/>
        <v>70220216</v>
      </c>
      <c r="G6" s="20">
        <f t="shared" si="0"/>
        <v>33941688</v>
      </c>
      <c r="H6" s="23">
        <f t="shared" si="0"/>
        <v>33941688</v>
      </c>
      <c r="I6" s="25">
        <f>+I75-I5</f>
        <v>3197706</v>
      </c>
      <c r="J6" s="22">
        <f t="shared" ref="J6:L6" si="1">+J75-J5</f>
        <v>-318506232</v>
      </c>
      <c r="K6" s="20">
        <f t="shared" si="1"/>
        <v>-195781417</v>
      </c>
      <c r="L6" s="23">
        <f t="shared" si="1"/>
        <v>-201044448</v>
      </c>
    </row>
    <row r="7" spans="1:12" ht="13.5" x14ac:dyDescent="0.25">
      <c r="A7" s="18" t="s">
        <v>23</v>
      </c>
      <c r="B7" s="19" t="s">
        <v>21</v>
      </c>
      <c r="C7" s="20">
        <v>22438</v>
      </c>
      <c r="D7" s="20">
        <v>17532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10975509</v>
      </c>
      <c r="D8" s="30">
        <f t="shared" si="2"/>
        <v>-35185108</v>
      </c>
      <c r="E8" s="31">
        <f t="shared" si="2"/>
        <v>0</v>
      </c>
      <c r="F8" s="32">
        <f t="shared" si="2"/>
        <v>9840046</v>
      </c>
      <c r="G8" s="30">
        <f t="shared" si="2"/>
        <v>33941688</v>
      </c>
      <c r="H8" s="31">
        <f t="shared" si="2"/>
        <v>33941688</v>
      </c>
      <c r="I8" s="33">
        <f>SUM(I5:I7)</f>
        <v>3197706</v>
      </c>
      <c r="J8" s="32">
        <f t="shared" ref="J8:L8" si="3">SUM(J5:J7)</f>
        <v>28117239</v>
      </c>
      <c r="K8" s="30">
        <f t="shared" si="3"/>
        <v>62373089</v>
      </c>
      <c r="L8" s="31">
        <f t="shared" si="3"/>
        <v>99878429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-17683197</v>
      </c>
      <c r="D11" s="20">
        <v>-3922729</v>
      </c>
      <c r="E11" s="23">
        <v>0</v>
      </c>
      <c r="F11" s="26">
        <v>0</v>
      </c>
      <c r="G11" s="20">
        <v>22530290</v>
      </c>
      <c r="H11" s="23">
        <v>22530290</v>
      </c>
      <c r="I11" s="27">
        <v>30079583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-10235934</v>
      </c>
      <c r="D13" s="20">
        <v>-30944483</v>
      </c>
      <c r="E13" s="23">
        <v>0</v>
      </c>
      <c r="F13" s="26">
        <v>4190044</v>
      </c>
      <c r="G13" s="20">
        <v>9313008</v>
      </c>
      <c r="H13" s="23">
        <v>9313008</v>
      </c>
      <c r="I13" s="27">
        <v>-13777683</v>
      </c>
      <c r="J13" s="26">
        <v>-143407365</v>
      </c>
      <c r="K13" s="20">
        <v>-142705621</v>
      </c>
      <c r="L13" s="23">
        <v>-137762932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25684115</v>
      </c>
      <c r="D14" s="20">
        <f t="shared" si="4"/>
        <v>136552408</v>
      </c>
      <c r="E14" s="23">
        <f t="shared" si="4"/>
        <v>0</v>
      </c>
      <c r="F14" s="26">
        <f t="shared" si="4"/>
        <v>1400000</v>
      </c>
      <c r="G14" s="20">
        <f t="shared" si="4"/>
        <v>178997271</v>
      </c>
      <c r="H14" s="23">
        <f t="shared" si="4"/>
        <v>178997271</v>
      </c>
      <c r="I14" s="27">
        <f>-I32</f>
        <v>196497754</v>
      </c>
      <c r="J14" s="26">
        <f t="shared" ref="J14:L14" si="5">-J32</f>
        <v>1421624601.4392872</v>
      </c>
      <c r="K14" s="20">
        <f t="shared" si="5"/>
        <v>1560454036.5282125</v>
      </c>
      <c r="L14" s="23">
        <f t="shared" si="5"/>
        <v>1735286921.6117814</v>
      </c>
    </row>
    <row r="15" spans="1:12" ht="13.5" x14ac:dyDescent="0.25">
      <c r="A15" s="18" t="s">
        <v>32</v>
      </c>
      <c r="B15" s="19" t="s">
        <v>19</v>
      </c>
      <c r="C15" s="35">
        <v>3600591</v>
      </c>
      <c r="D15" s="35">
        <v>10150836</v>
      </c>
      <c r="E15" s="36">
        <v>0</v>
      </c>
      <c r="F15" s="39">
        <v>2050000</v>
      </c>
      <c r="G15" s="35">
        <v>0</v>
      </c>
      <c r="H15" s="36">
        <v>0</v>
      </c>
      <c r="I15" s="38">
        <v>0</v>
      </c>
      <c r="J15" s="39">
        <v>80477144</v>
      </c>
      <c r="K15" s="35">
        <v>88288481</v>
      </c>
      <c r="L15" s="36">
        <v>96921067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1365575</v>
      </c>
      <c r="D18" s="30">
        <f t="shared" si="6"/>
        <v>111836032</v>
      </c>
      <c r="E18" s="31">
        <f t="shared" si="6"/>
        <v>0</v>
      </c>
      <c r="F18" s="32">
        <f t="shared" si="6"/>
        <v>7640044</v>
      </c>
      <c r="G18" s="30">
        <f t="shared" si="6"/>
        <v>210840569</v>
      </c>
      <c r="H18" s="31">
        <f t="shared" si="6"/>
        <v>210840569</v>
      </c>
      <c r="I18" s="33">
        <f>SUM(I11:I17)</f>
        <v>212799654</v>
      </c>
      <c r="J18" s="32">
        <f t="shared" ref="J18:L18" si="7">SUM(J11:J17)</f>
        <v>1358694380.4392872</v>
      </c>
      <c r="K18" s="30">
        <f t="shared" si="7"/>
        <v>1506036896.5282125</v>
      </c>
      <c r="L18" s="31">
        <f t="shared" si="7"/>
        <v>1694445056.6117814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9609934</v>
      </c>
      <c r="D19" s="42">
        <f t="shared" si="8"/>
        <v>-147021140</v>
      </c>
      <c r="E19" s="43">
        <f t="shared" si="8"/>
        <v>0</v>
      </c>
      <c r="F19" s="44">
        <f t="shared" si="8"/>
        <v>2200002</v>
      </c>
      <c r="G19" s="42">
        <f t="shared" si="8"/>
        <v>-176898881</v>
      </c>
      <c r="H19" s="45">
        <f t="shared" si="8"/>
        <v>-176898881</v>
      </c>
      <c r="I19" s="46">
        <f>+I8-I18</f>
        <v>-209601948</v>
      </c>
      <c r="J19" s="47">
        <f t="shared" ref="J19:L19" si="9">+J8-J18</f>
        <v>-1330577141.4392872</v>
      </c>
      <c r="K19" s="42">
        <f t="shared" si="9"/>
        <v>-1443663807.5282125</v>
      </c>
      <c r="L19" s="43">
        <f t="shared" si="9"/>
        <v>-1594566627.6117814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9609934</v>
      </c>
      <c r="D21" s="42">
        <f t="shared" ref="D21:L21" si="10">+D19-D20</f>
        <v>-147021140</v>
      </c>
      <c r="E21" s="43">
        <f t="shared" si="10"/>
        <v>0</v>
      </c>
      <c r="F21" s="44">
        <f t="shared" si="10"/>
        <v>2200002</v>
      </c>
      <c r="G21" s="42">
        <f t="shared" si="10"/>
        <v>-176898881</v>
      </c>
      <c r="H21" s="45">
        <f t="shared" si="10"/>
        <v>-176898881</v>
      </c>
      <c r="I21" s="46">
        <f t="shared" si="10"/>
        <v>-209601948</v>
      </c>
      <c r="J21" s="47">
        <f t="shared" si="10"/>
        <v>-1330577141.4392872</v>
      </c>
      <c r="K21" s="42">
        <f t="shared" si="10"/>
        <v>-1443663807.5282125</v>
      </c>
      <c r="L21" s="43">
        <f t="shared" si="10"/>
        <v>-1594566627.6117814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272283583.56071287</v>
      </c>
      <c r="K29" s="24">
        <f t="shared" si="11"/>
        <v>265114465.47178754</v>
      </c>
      <c r="L29" s="24">
        <f t="shared" si="11"/>
        <v>260016124.38821873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25684115</v>
      </c>
      <c r="D31" s="24">
        <v>136552408</v>
      </c>
      <c r="E31" s="24">
        <v>0</v>
      </c>
      <c r="F31" s="24">
        <v>1400000</v>
      </c>
      <c r="G31" s="24">
        <v>178997271</v>
      </c>
      <c r="H31" s="24">
        <v>178997271</v>
      </c>
      <c r="I31" s="24">
        <v>196497754</v>
      </c>
      <c r="J31" s="24">
        <v>1693908185</v>
      </c>
      <c r="K31" s="24">
        <v>1825568502</v>
      </c>
      <c r="L31" s="24">
        <v>1995303046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-25684115</v>
      </c>
      <c r="D32" s="54">
        <f t="shared" si="12"/>
        <v>-136552408</v>
      </c>
      <c r="E32" s="54">
        <f t="shared" si="12"/>
        <v>0</v>
      </c>
      <c r="F32" s="54">
        <f t="shared" si="12"/>
        <v>-1400000</v>
      </c>
      <c r="G32" s="54">
        <f t="shared" si="12"/>
        <v>-178997271</v>
      </c>
      <c r="H32" s="54">
        <f t="shared" si="12"/>
        <v>-178997271</v>
      </c>
      <c r="I32" s="54">
        <f>+I29-I31</f>
        <v>-196497754</v>
      </c>
      <c r="J32" s="54">
        <f t="shared" ref="J32:L32" si="13">+J29-J31</f>
        <v>-1421624601.4392872</v>
      </c>
      <c r="K32" s="54">
        <f t="shared" si="13"/>
        <v>-1560454036.5282125</v>
      </c>
      <c r="L32" s="54">
        <f t="shared" si="13"/>
        <v>-1735286921.6117814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-122043469</v>
      </c>
      <c r="D35" s="24">
        <v>-7771860</v>
      </c>
      <c r="E35" s="24">
        <v>0</v>
      </c>
      <c r="F35" s="24">
        <v>0</v>
      </c>
      <c r="G35" s="24">
        <v>134258714</v>
      </c>
      <c r="H35" s="24">
        <v>134258714</v>
      </c>
      <c r="I35" s="24">
        <v>54702293</v>
      </c>
      <c r="J35" s="24">
        <v>267796787</v>
      </c>
      <c r="K35" s="24">
        <v>267796786</v>
      </c>
      <c r="L35" s="24">
        <v>267796786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0.66599149647572142</v>
      </c>
      <c r="G36" s="56">
        <f t="shared" si="14"/>
        <v>0</v>
      </c>
      <c r="H36" s="56">
        <f t="shared" si="14"/>
        <v>0</v>
      </c>
      <c r="I36" s="56">
        <f>IF(ISERROR(I74/I73),0,(I74/I73))</f>
        <v>0</v>
      </c>
      <c r="J36" s="56">
        <f t="shared" ref="J36:L36" si="15">IF(ISERROR(J74/J73),0,(J74/J73))</f>
        <v>1.0167544824229457</v>
      </c>
      <c r="K36" s="56">
        <f t="shared" si="15"/>
        <v>0.98998374637620756</v>
      </c>
      <c r="L36" s="56">
        <f t="shared" si="15"/>
        <v>0.97094564976675535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2055662</v>
      </c>
      <c r="D73" s="24">
        <v>215342515</v>
      </c>
      <c r="E73" s="24">
        <v>0</v>
      </c>
      <c r="F73" s="24">
        <v>283967908</v>
      </c>
      <c r="G73" s="24">
        <v>274274725</v>
      </c>
      <c r="H73" s="24">
        <v>274274725</v>
      </c>
      <c r="I73" s="24">
        <v>147189332</v>
      </c>
      <c r="J73" s="24">
        <v>310103044</v>
      </c>
      <c r="K73" s="24">
        <v>349383625</v>
      </c>
      <c r="L73" s="24">
        <v>391310317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189120212</v>
      </c>
      <c r="G74" s="24">
        <v>0</v>
      </c>
      <c r="H74" s="24">
        <v>0</v>
      </c>
      <c r="I74" s="24">
        <v>0</v>
      </c>
      <c r="J74" s="24">
        <v>315298660</v>
      </c>
      <c r="K74" s="24">
        <v>345884110</v>
      </c>
      <c r="L74" s="24">
        <v>379941050</v>
      </c>
    </row>
    <row r="75" spans="1:12" ht="13.5" hidden="1" x14ac:dyDescent="0.25">
      <c r="A75" s="50" t="s">
        <v>60</v>
      </c>
      <c r="B75" s="50" t="s">
        <v>19</v>
      </c>
      <c r="C75" s="24">
        <v>10953071</v>
      </c>
      <c r="D75" s="24">
        <v>-35202640</v>
      </c>
      <c r="E75" s="24">
        <v>0</v>
      </c>
      <c r="F75" s="24">
        <v>9840046</v>
      </c>
      <c r="G75" s="24">
        <v>33941688</v>
      </c>
      <c r="H75" s="24">
        <v>33941688</v>
      </c>
      <c r="I75" s="24">
        <v>3197706</v>
      </c>
      <c r="J75" s="24">
        <v>28117239</v>
      </c>
      <c r="K75" s="24">
        <v>62373089</v>
      </c>
      <c r="L75" s="24">
        <v>99878429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281368897</v>
      </c>
      <c r="D5" s="20">
        <v>264064547</v>
      </c>
      <c r="E5" s="21">
        <v>106197728</v>
      </c>
      <c r="F5" s="22">
        <v>61044868</v>
      </c>
      <c r="G5" s="20">
        <v>92165284</v>
      </c>
      <c r="H5" s="23">
        <v>92165284</v>
      </c>
      <c r="I5" s="24">
        <v>176817171</v>
      </c>
      <c r="J5" s="22">
        <v>66667230</v>
      </c>
      <c r="K5" s="20">
        <v>43190787</v>
      </c>
      <c r="L5" s="23">
        <v>27636292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-160148075</v>
      </c>
      <c r="D6" s="20">
        <f t="shared" si="0"/>
        <v>-152538721</v>
      </c>
      <c r="E6" s="23">
        <f t="shared" si="0"/>
        <v>-436</v>
      </c>
      <c r="F6" s="22">
        <f t="shared" si="0"/>
        <v>0</v>
      </c>
      <c r="G6" s="20">
        <f t="shared" si="0"/>
        <v>831100</v>
      </c>
      <c r="H6" s="23">
        <f t="shared" si="0"/>
        <v>831100</v>
      </c>
      <c r="I6" s="25">
        <f>+I75-I5</f>
        <v>-106197283</v>
      </c>
      <c r="J6" s="22">
        <f t="shared" ref="J6:L6" si="1">+J75-J5</f>
        <v>-9109617</v>
      </c>
      <c r="K6" s="20">
        <f t="shared" si="1"/>
        <v>-3064522</v>
      </c>
      <c r="L6" s="23">
        <f t="shared" si="1"/>
        <v>-3066458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121220822</v>
      </c>
      <c r="D8" s="30">
        <f t="shared" si="2"/>
        <v>111525826</v>
      </c>
      <c r="E8" s="31">
        <f t="shared" si="2"/>
        <v>106197292</v>
      </c>
      <c r="F8" s="32">
        <f t="shared" si="2"/>
        <v>61044868</v>
      </c>
      <c r="G8" s="30">
        <f t="shared" si="2"/>
        <v>92996384</v>
      </c>
      <c r="H8" s="31">
        <f t="shared" si="2"/>
        <v>92996384</v>
      </c>
      <c r="I8" s="33">
        <f>SUM(I5:I7)</f>
        <v>70619888</v>
      </c>
      <c r="J8" s="32">
        <f t="shared" ref="J8:L8" si="3">SUM(J5:J7)</f>
        <v>57557613</v>
      </c>
      <c r="K8" s="30">
        <f t="shared" si="3"/>
        <v>40126265</v>
      </c>
      <c r="L8" s="31">
        <f t="shared" si="3"/>
        <v>24569834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26882</v>
      </c>
      <c r="D11" s="20">
        <v>0</v>
      </c>
      <c r="E11" s="23">
        <v>1056723</v>
      </c>
      <c r="F11" s="26">
        <v>0</v>
      </c>
      <c r="G11" s="20">
        <v>0</v>
      </c>
      <c r="H11" s="23">
        <v>0</v>
      </c>
      <c r="I11" s="27">
        <v>7145248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-2976161</v>
      </c>
      <c r="D13" s="20">
        <v>-2084195</v>
      </c>
      <c r="E13" s="23">
        <v>-3466334</v>
      </c>
      <c r="F13" s="26">
        <v>-2787194</v>
      </c>
      <c r="G13" s="20">
        <v>-2787194</v>
      </c>
      <c r="H13" s="23">
        <v>-2787194</v>
      </c>
      <c r="I13" s="27">
        <v>-2490720</v>
      </c>
      <c r="J13" s="26">
        <v>-3466335</v>
      </c>
      <c r="K13" s="20">
        <v>-3466335</v>
      </c>
      <c r="L13" s="23">
        <v>-3466335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-188471415.13540408</v>
      </c>
      <c r="D14" s="20">
        <f t="shared" si="4"/>
        <v>21029373.557862286</v>
      </c>
      <c r="E14" s="23">
        <f t="shared" si="4"/>
        <v>22246726.981478125</v>
      </c>
      <c r="F14" s="26">
        <f t="shared" si="4"/>
        <v>21282389</v>
      </c>
      <c r="G14" s="20">
        <f t="shared" si="4"/>
        <v>54583905</v>
      </c>
      <c r="H14" s="23">
        <f t="shared" si="4"/>
        <v>54583905</v>
      </c>
      <c r="I14" s="27">
        <f>-I32</f>
        <v>19061640.893587872</v>
      </c>
      <c r="J14" s="26">
        <f t="shared" ref="J14:L14" si="5">-J32</f>
        <v>19734724</v>
      </c>
      <c r="K14" s="20">
        <f t="shared" si="5"/>
        <v>24429092</v>
      </c>
      <c r="L14" s="23">
        <f t="shared" si="5"/>
        <v>33969124</v>
      </c>
    </row>
    <row r="15" spans="1:12" ht="13.5" x14ac:dyDescent="0.25">
      <c r="A15" s="18" t="s">
        <v>32</v>
      </c>
      <c r="B15" s="19" t="s">
        <v>19</v>
      </c>
      <c r="C15" s="35">
        <v>17559964</v>
      </c>
      <c r="D15" s="35">
        <v>1596369</v>
      </c>
      <c r="E15" s="36">
        <v>1148000</v>
      </c>
      <c r="F15" s="39">
        <v>1054000</v>
      </c>
      <c r="G15" s="35">
        <v>1054000</v>
      </c>
      <c r="H15" s="36">
        <v>1054000</v>
      </c>
      <c r="I15" s="38">
        <v>452613</v>
      </c>
      <c r="J15" s="39">
        <v>1148000</v>
      </c>
      <c r="K15" s="35">
        <v>1148000</v>
      </c>
      <c r="L15" s="36">
        <v>1148000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-45946628</v>
      </c>
      <c r="D17" s="20">
        <v>-51509293</v>
      </c>
      <c r="E17" s="23">
        <v>-53627455</v>
      </c>
      <c r="F17" s="26">
        <v>-52021908</v>
      </c>
      <c r="G17" s="20">
        <v>-52021908</v>
      </c>
      <c r="H17" s="23">
        <v>-52021908</v>
      </c>
      <c r="I17" s="27">
        <v>-60947839</v>
      </c>
      <c r="J17" s="26">
        <v>-53626335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-219807358.13540408</v>
      </c>
      <c r="D18" s="30">
        <f t="shared" si="6"/>
        <v>-30967745.442137714</v>
      </c>
      <c r="E18" s="31">
        <f t="shared" si="6"/>
        <v>-32642339.018521875</v>
      </c>
      <c r="F18" s="32">
        <f t="shared" si="6"/>
        <v>-32472713</v>
      </c>
      <c r="G18" s="30">
        <f t="shared" si="6"/>
        <v>828803</v>
      </c>
      <c r="H18" s="31">
        <f t="shared" si="6"/>
        <v>828803</v>
      </c>
      <c r="I18" s="33">
        <f>SUM(I11:I17)</f>
        <v>-36779057.106412128</v>
      </c>
      <c r="J18" s="32">
        <f t="shared" ref="J18:L18" si="7">SUM(J11:J17)</f>
        <v>-36209946</v>
      </c>
      <c r="K18" s="30">
        <f t="shared" si="7"/>
        <v>22110757</v>
      </c>
      <c r="L18" s="31">
        <f t="shared" si="7"/>
        <v>31650789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341028180.13540411</v>
      </c>
      <c r="D19" s="42">
        <f t="shared" si="8"/>
        <v>142493571.44213772</v>
      </c>
      <c r="E19" s="43">
        <f t="shared" si="8"/>
        <v>138839631.01852188</v>
      </c>
      <c r="F19" s="44">
        <f t="shared" si="8"/>
        <v>93517581</v>
      </c>
      <c r="G19" s="42">
        <f t="shared" si="8"/>
        <v>92167581</v>
      </c>
      <c r="H19" s="45">
        <f t="shared" si="8"/>
        <v>92167581</v>
      </c>
      <c r="I19" s="46">
        <f>+I8-I18</f>
        <v>107398945.10641213</v>
      </c>
      <c r="J19" s="47">
        <f t="shared" ref="J19:L19" si="9">+J8-J18</f>
        <v>93767559</v>
      </c>
      <c r="K19" s="42">
        <f t="shared" si="9"/>
        <v>18015508</v>
      </c>
      <c r="L19" s="43">
        <f t="shared" si="9"/>
        <v>-7080955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341028180.13540411</v>
      </c>
      <c r="D21" s="42">
        <f t="shared" ref="D21:L21" si="10">+D19-D20</f>
        <v>142493571.44213772</v>
      </c>
      <c r="E21" s="43">
        <f t="shared" si="10"/>
        <v>138839631.01852188</v>
      </c>
      <c r="F21" s="44">
        <f t="shared" si="10"/>
        <v>93517581</v>
      </c>
      <c r="G21" s="42">
        <f t="shared" si="10"/>
        <v>92167581</v>
      </c>
      <c r="H21" s="45">
        <f t="shared" si="10"/>
        <v>92167581</v>
      </c>
      <c r="I21" s="46">
        <f t="shared" si="10"/>
        <v>107398945.10641213</v>
      </c>
      <c r="J21" s="47">
        <f t="shared" si="10"/>
        <v>93767559</v>
      </c>
      <c r="K21" s="42">
        <f t="shared" si="10"/>
        <v>18015508</v>
      </c>
      <c r="L21" s="43">
        <f t="shared" si="10"/>
        <v>-7080955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193265327.13540408</v>
      </c>
      <c r="D29" s="24">
        <f t="shared" ref="D29:L29" si="11">D35*D36</f>
        <v>38680.442137715407</v>
      </c>
      <c r="E29" s="24">
        <f t="shared" si="11"/>
        <v>165714.018521875</v>
      </c>
      <c r="F29" s="24">
        <f t="shared" si="11"/>
        <v>251388</v>
      </c>
      <c r="G29" s="24">
        <f t="shared" si="11"/>
        <v>251388</v>
      </c>
      <c r="H29" s="24">
        <f t="shared" si="11"/>
        <v>251388</v>
      </c>
      <c r="I29" s="24">
        <f t="shared" si="11"/>
        <v>413028.10641212604</v>
      </c>
      <c r="J29" s="24">
        <f t="shared" si="11"/>
        <v>421795</v>
      </c>
      <c r="K29" s="24">
        <f t="shared" si="11"/>
        <v>586795</v>
      </c>
      <c r="L29" s="24">
        <f t="shared" si="11"/>
        <v>751795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4793912</v>
      </c>
      <c r="D31" s="24">
        <v>21068054</v>
      </c>
      <c r="E31" s="24">
        <v>22412441</v>
      </c>
      <c r="F31" s="24">
        <v>21533777</v>
      </c>
      <c r="G31" s="24">
        <v>54835293</v>
      </c>
      <c r="H31" s="24">
        <v>54835293</v>
      </c>
      <c r="I31" s="24">
        <v>19474669</v>
      </c>
      <c r="J31" s="24">
        <v>20156519</v>
      </c>
      <c r="K31" s="24">
        <v>25015887</v>
      </c>
      <c r="L31" s="24">
        <v>34720919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188471415.13540408</v>
      </c>
      <c r="D32" s="54">
        <f t="shared" si="12"/>
        <v>-21029373.557862286</v>
      </c>
      <c r="E32" s="54">
        <f t="shared" si="12"/>
        <v>-22246726.981478125</v>
      </c>
      <c r="F32" s="54">
        <f t="shared" si="12"/>
        <v>-21282389</v>
      </c>
      <c r="G32" s="54">
        <f t="shared" si="12"/>
        <v>-54583905</v>
      </c>
      <c r="H32" s="54">
        <f t="shared" si="12"/>
        <v>-54583905</v>
      </c>
      <c r="I32" s="54">
        <f>+I29-I31</f>
        <v>-19061640.893587872</v>
      </c>
      <c r="J32" s="54">
        <f t="shared" ref="J32:L32" si="13">+J29-J31</f>
        <v>-19734724</v>
      </c>
      <c r="K32" s="54">
        <f t="shared" si="13"/>
        <v>-24429092</v>
      </c>
      <c r="L32" s="54">
        <f t="shared" si="13"/>
        <v>-33969124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504666</v>
      </c>
      <c r="D35" s="24">
        <v>86388</v>
      </c>
      <c r="E35" s="24">
        <v>256796</v>
      </c>
      <c r="F35" s="24">
        <v>251388</v>
      </c>
      <c r="G35" s="24">
        <v>251388</v>
      </c>
      <c r="H35" s="24">
        <v>251388</v>
      </c>
      <c r="I35" s="24">
        <v>557795</v>
      </c>
      <c r="J35" s="24">
        <v>421795</v>
      </c>
      <c r="K35" s="24">
        <v>586795</v>
      </c>
      <c r="L35" s="24">
        <v>751795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382.95690047557014</v>
      </c>
      <c r="D36" s="56">
        <f t="shared" si="14"/>
        <v>0.44775249036573839</v>
      </c>
      <c r="E36" s="56">
        <f t="shared" si="14"/>
        <v>0.64531386206122754</v>
      </c>
      <c r="F36" s="56">
        <f t="shared" si="14"/>
        <v>1</v>
      </c>
      <c r="G36" s="56">
        <f t="shared" si="14"/>
        <v>1</v>
      </c>
      <c r="H36" s="56">
        <f t="shared" si="14"/>
        <v>1</v>
      </c>
      <c r="I36" s="56">
        <f>IF(ISERROR(I74/I73),0,(I74/I73))</f>
        <v>0.74046577400680547</v>
      </c>
      <c r="J36" s="56">
        <f t="shared" ref="J36:L36" si="15">IF(ISERROR(J74/J73),0,(J74/J73))</f>
        <v>1</v>
      </c>
      <c r="K36" s="56">
        <f t="shared" si="15"/>
        <v>1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-45493970</v>
      </c>
      <c r="D55" s="24">
        <v>-50941114</v>
      </c>
      <c r="E55" s="24">
        <v>-53059276</v>
      </c>
      <c r="F55" s="24">
        <v>-51453729</v>
      </c>
      <c r="G55" s="24">
        <v>-51453729</v>
      </c>
      <c r="H55" s="24">
        <v>-51453729</v>
      </c>
      <c r="I55" s="24">
        <v>-60379660</v>
      </c>
      <c r="J55" s="24">
        <v>-53058156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-452658</v>
      </c>
      <c r="D62" s="24">
        <v>-568179</v>
      </c>
      <c r="E62" s="24">
        <v>-568179</v>
      </c>
      <c r="F62" s="24">
        <v>-568179</v>
      </c>
      <c r="G62" s="24">
        <v>-568179</v>
      </c>
      <c r="H62" s="24">
        <v>-568179</v>
      </c>
      <c r="I62" s="24">
        <v>-568179</v>
      </c>
      <c r="J62" s="24">
        <v>-568179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-45946628</v>
      </c>
      <c r="D67" s="54">
        <f t="shared" ref="D67:L67" si="18">SUM(D54:D66)</f>
        <v>-51509293</v>
      </c>
      <c r="E67" s="54">
        <f t="shared" si="18"/>
        <v>-53627455</v>
      </c>
      <c r="F67" s="54">
        <f t="shared" si="18"/>
        <v>-52021908</v>
      </c>
      <c r="G67" s="54">
        <f t="shared" si="18"/>
        <v>-52021908</v>
      </c>
      <c r="H67" s="54">
        <f t="shared" si="18"/>
        <v>-52021908</v>
      </c>
      <c r="I67" s="54">
        <f t="shared" si="18"/>
        <v>-60947839</v>
      </c>
      <c r="J67" s="54">
        <f t="shared" si="18"/>
        <v>-53626335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254852</v>
      </c>
      <c r="D73" s="24">
        <v>687650</v>
      </c>
      <c r="E73" s="24">
        <v>695178</v>
      </c>
      <c r="F73" s="24">
        <v>97000</v>
      </c>
      <c r="G73" s="24">
        <v>197000</v>
      </c>
      <c r="H73" s="24">
        <v>197000</v>
      </c>
      <c r="I73" s="24">
        <v>475209</v>
      </c>
      <c r="J73" s="24">
        <v>97000</v>
      </c>
      <c r="K73" s="24">
        <v>97000</v>
      </c>
      <c r="L73" s="24">
        <v>97000</v>
      </c>
    </row>
    <row r="74" spans="1:12" ht="13.5" hidden="1" x14ac:dyDescent="0.25">
      <c r="A74" s="50" t="s">
        <v>59</v>
      </c>
      <c r="B74" s="50" t="s">
        <v>19</v>
      </c>
      <c r="C74" s="24">
        <v>97597332</v>
      </c>
      <c r="D74" s="24">
        <v>307897</v>
      </c>
      <c r="E74" s="24">
        <v>448608</v>
      </c>
      <c r="F74" s="24">
        <v>97000</v>
      </c>
      <c r="G74" s="24">
        <v>197000</v>
      </c>
      <c r="H74" s="24">
        <v>197000</v>
      </c>
      <c r="I74" s="24">
        <v>351876</v>
      </c>
      <c r="J74" s="24">
        <v>97000</v>
      </c>
      <c r="K74" s="24">
        <v>97000</v>
      </c>
      <c r="L74" s="24">
        <v>97000</v>
      </c>
    </row>
    <row r="75" spans="1:12" ht="13.5" hidden="1" x14ac:dyDescent="0.25">
      <c r="A75" s="50" t="s">
        <v>60</v>
      </c>
      <c r="B75" s="50" t="s">
        <v>19</v>
      </c>
      <c r="C75" s="24">
        <v>121220822</v>
      </c>
      <c r="D75" s="24">
        <v>111525826</v>
      </c>
      <c r="E75" s="24">
        <v>106197292</v>
      </c>
      <c r="F75" s="24">
        <v>61044868</v>
      </c>
      <c r="G75" s="24">
        <v>92996384</v>
      </c>
      <c r="H75" s="24">
        <v>92996384</v>
      </c>
      <c r="I75" s="24">
        <v>70619888</v>
      </c>
      <c r="J75" s="24">
        <v>57557613</v>
      </c>
      <c r="K75" s="24">
        <v>40126265</v>
      </c>
      <c r="L75" s="24">
        <v>24569834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-274092764</v>
      </c>
      <c r="D5" s="20">
        <v>306501567</v>
      </c>
      <c r="E5" s="21">
        <v>460264715</v>
      </c>
      <c r="F5" s="22">
        <v>-72437103</v>
      </c>
      <c r="G5" s="20">
        <v>378558705</v>
      </c>
      <c r="H5" s="23">
        <v>378558705</v>
      </c>
      <c r="I5" s="24">
        <v>308064391</v>
      </c>
      <c r="J5" s="22">
        <v>834046946</v>
      </c>
      <c r="K5" s="20">
        <v>777892191</v>
      </c>
      <c r="L5" s="23">
        <v>816786885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319618524</v>
      </c>
      <c r="D6" s="20">
        <f t="shared" si="0"/>
        <v>-213304226</v>
      </c>
      <c r="E6" s="23">
        <f t="shared" si="0"/>
        <v>-394057184</v>
      </c>
      <c r="F6" s="22">
        <f t="shared" si="0"/>
        <v>494880816</v>
      </c>
      <c r="G6" s="20">
        <f t="shared" si="0"/>
        <v>33248067</v>
      </c>
      <c r="H6" s="23">
        <f t="shared" si="0"/>
        <v>33248067</v>
      </c>
      <c r="I6" s="25">
        <f>+I75-I5</f>
        <v>-248195370</v>
      </c>
      <c r="J6" s="22">
        <f t="shared" ref="J6:L6" si="1">+J75-J5</f>
        <v>-914165906</v>
      </c>
      <c r="K6" s="20">
        <f t="shared" si="1"/>
        <v>-959878273</v>
      </c>
      <c r="L6" s="23">
        <f t="shared" si="1"/>
        <v>-1007876885</v>
      </c>
    </row>
    <row r="7" spans="1:12" ht="13.5" x14ac:dyDescent="0.25">
      <c r="A7" s="18" t="s">
        <v>23</v>
      </c>
      <c r="B7" s="19" t="s">
        <v>21</v>
      </c>
      <c r="C7" s="20">
        <v>3615507</v>
      </c>
      <c r="D7" s="20">
        <v>3673282</v>
      </c>
      <c r="E7" s="23">
        <v>3959976</v>
      </c>
      <c r="F7" s="26">
        <v>3673282</v>
      </c>
      <c r="G7" s="20">
        <v>3673282</v>
      </c>
      <c r="H7" s="23">
        <v>3673282</v>
      </c>
      <c r="I7" s="27">
        <v>4200217</v>
      </c>
      <c r="J7" s="26">
        <v>3673282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49141267</v>
      </c>
      <c r="D8" s="30">
        <f t="shared" si="2"/>
        <v>96870623</v>
      </c>
      <c r="E8" s="31">
        <f t="shared" si="2"/>
        <v>70167507</v>
      </c>
      <c r="F8" s="32">
        <f t="shared" si="2"/>
        <v>426116995</v>
      </c>
      <c r="G8" s="30">
        <f t="shared" si="2"/>
        <v>415480054</v>
      </c>
      <c r="H8" s="31">
        <f t="shared" si="2"/>
        <v>415480054</v>
      </c>
      <c r="I8" s="33">
        <f>SUM(I5:I7)</f>
        <v>64069238</v>
      </c>
      <c r="J8" s="32">
        <f t="shared" ref="J8:L8" si="3">SUM(J5:J7)</f>
        <v>-76445678</v>
      </c>
      <c r="K8" s="30">
        <f t="shared" si="3"/>
        <v>-181986082</v>
      </c>
      <c r="L8" s="31">
        <f t="shared" si="3"/>
        <v>-191090000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55259611</v>
      </c>
      <c r="D11" s="20">
        <v>83261152</v>
      </c>
      <c r="E11" s="23">
        <v>49002540</v>
      </c>
      <c r="F11" s="26">
        <v>113929576</v>
      </c>
      <c r="G11" s="20">
        <v>108305976</v>
      </c>
      <c r="H11" s="23">
        <v>108305976</v>
      </c>
      <c r="I11" s="27">
        <v>56101611</v>
      </c>
      <c r="J11" s="26">
        <v>83261152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59973437</v>
      </c>
      <c r="D13" s="20">
        <v>-48976480</v>
      </c>
      <c r="E13" s="23">
        <v>-83479298</v>
      </c>
      <c r="F13" s="26">
        <v>-48976480</v>
      </c>
      <c r="G13" s="20">
        <v>-48976480</v>
      </c>
      <c r="H13" s="23">
        <v>-48976480</v>
      </c>
      <c r="I13" s="27">
        <v>-81957555</v>
      </c>
      <c r="J13" s="26">
        <v>-48976480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-84254369.795521259</v>
      </c>
      <c r="D14" s="20">
        <f t="shared" si="4"/>
        <v>-142789854.77902713</v>
      </c>
      <c r="E14" s="23">
        <f t="shared" si="4"/>
        <v>-108141270.09684989</v>
      </c>
      <c r="F14" s="26">
        <f t="shared" si="4"/>
        <v>293371448.52676469</v>
      </c>
      <c r="G14" s="20">
        <f t="shared" si="4"/>
        <v>60579740.839437068</v>
      </c>
      <c r="H14" s="23">
        <f t="shared" si="4"/>
        <v>60579740.839437068</v>
      </c>
      <c r="I14" s="27">
        <f>-I32</f>
        <v>-95877653.141871542</v>
      </c>
      <c r="J14" s="26">
        <f t="shared" ref="J14:L14" si="5">-J32</f>
        <v>-197038708.11469424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3348000</v>
      </c>
      <c r="D15" s="35">
        <v>4263246</v>
      </c>
      <c r="E15" s="36">
        <v>3739614</v>
      </c>
      <c r="F15" s="39">
        <v>4263246</v>
      </c>
      <c r="G15" s="35">
        <v>4263246</v>
      </c>
      <c r="H15" s="36">
        <v>4263246</v>
      </c>
      <c r="I15" s="38">
        <v>3739614</v>
      </c>
      <c r="J15" s="39">
        <v>4263246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34326678.204478741</v>
      </c>
      <c r="D18" s="30">
        <f t="shared" si="6"/>
        <v>-104241936.77902713</v>
      </c>
      <c r="E18" s="31">
        <f t="shared" si="6"/>
        <v>-138878414.09684989</v>
      </c>
      <c r="F18" s="32">
        <f t="shared" si="6"/>
        <v>362587790.52676469</v>
      </c>
      <c r="G18" s="30">
        <f t="shared" si="6"/>
        <v>124172482.83943707</v>
      </c>
      <c r="H18" s="31">
        <f t="shared" si="6"/>
        <v>124172482.83943707</v>
      </c>
      <c r="I18" s="33">
        <f>SUM(I11:I17)</f>
        <v>-117993983.14187154</v>
      </c>
      <c r="J18" s="32">
        <f t="shared" ref="J18:L18" si="7">SUM(J11:J17)</f>
        <v>-158490790.11469424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14814588.795521259</v>
      </c>
      <c r="D19" s="42">
        <f t="shared" si="8"/>
        <v>201112559.77902713</v>
      </c>
      <c r="E19" s="43">
        <f t="shared" si="8"/>
        <v>209045921.09684989</v>
      </c>
      <c r="F19" s="44">
        <f t="shared" si="8"/>
        <v>63529204.473235309</v>
      </c>
      <c r="G19" s="42">
        <f t="shared" si="8"/>
        <v>291307571.16056293</v>
      </c>
      <c r="H19" s="45">
        <f t="shared" si="8"/>
        <v>291307571.16056293</v>
      </c>
      <c r="I19" s="46">
        <f>+I8-I18</f>
        <v>182063221.14187154</v>
      </c>
      <c r="J19" s="47">
        <f t="shared" ref="J19:L19" si="9">+J8-J18</f>
        <v>82045112.114694238</v>
      </c>
      <c r="K19" s="42">
        <f t="shared" si="9"/>
        <v>-181986082</v>
      </c>
      <c r="L19" s="43">
        <f t="shared" si="9"/>
        <v>-191090000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14814588.795521259</v>
      </c>
      <c r="D21" s="42">
        <f t="shared" ref="D21:L21" si="10">+D19-D20</f>
        <v>201112559.77902713</v>
      </c>
      <c r="E21" s="43">
        <f t="shared" si="10"/>
        <v>209045921.09684989</v>
      </c>
      <c r="F21" s="44">
        <f t="shared" si="10"/>
        <v>63529204.473235309</v>
      </c>
      <c r="G21" s="42">
        <f t="shared" si="10"/>
        <v>291307571.16056293</v>
      </c>
      <c r="H21" s="45">
        <f t="shared" si="10"/>
        <v>291307571.16056293</v>
      </c>
      <c r="I21" s="46">
        <f t="shared" si="10"/>
        <v>182063221.14187154</v>
      </c>
      <c r="J21" s="47">
        <f t="shared" si="10"/>
        <v>82045112.114694238</v>
      </c>
      <c r="K21" s="42">
        <f t="shared" si="10"/>
        <v>-181986082</v>
      </c>
      <c r="L21" s="43">
        <f t="shared" si="10"/>
        <v>-191090000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202329151.79552126</v>
      </c>
      <c r="D29" s="24">
        <f t="shared" ref="D29:L29" si="11">D35*D36</f>
        <v>266178275.77902713</v>
      </c>
      <c r="E29" s="24">
        <f t="shared" si="11"/>
        <v>209899928.09684989</v>
      </c>
      <c r="F29" s="24">
        <f t="shared" si="11"/>
        <v>20165817.47323532</v>
      </c>
      <c r="G29" s="24">
        <f t="shared" si="11"/>
        <v>212399629.16056293</v>
      </c>
      <c r="H29" s="24">
        <f t="shared" si="11"/>
        <v>212399629.16056293</v>
      </c>
      <c r="I29" s="24">
        <f t="shared" si="11"/>
        <v>200884998.14187154</v>
      </c>
      <c r="J29" s="24">
        <f t="shared" si="11"/>
        <v>320421622.11469424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118074782</v>
      </c>
      <c r="D31" s="24">
        <v>123388421</v>
      </c>
      <c r="E31" s="24">
        <v>101758658</v>
      </c>
      <c r="F31" s="24">
        <v>313537266</v>
      </c>
      <c r="G31" s="24">
        <v>272979370</v>
      </c>
      <c r="H31" s="24">
        <v>272979370</v>
      </c>
      <c r="I31" s="24">
        <v>105007345</v>
      </c>
      <c r="J31" s="24">
        <v>123382914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84254369.795521259</v>
      </c>
      <c r="D32" s="54">
        <f t="shared" si="12"/>
        <v>142789854.77902713</v>
      </c>
      <c r="E32" s="54">
        <f t="shared" si="12"/>
        <v>108141270.09684989</v>
      </c>
      <c r="F32" s="54">
        <f t="shared" si="12"/>
        <v>-293371448.52676469</v>
      </c>
      <c r="G32" s="54">
        <f t="shared" si="12"/>
        <v>-60579740.839437068</v>
      </c>
      <c r="H32" s="54">
        <f t="shared" si="12"/>
        <v>-60579740.839437068</v>
      </c>
      <c r="I32" s="54">
        <f>+I29-I31</f>
        <v>95877653.141871542</v>
      </c>
      <c r="J32" s="54">
        <f t="shared" ref="J32:L32" si="13">+J29-J31</f>
        <v>197038708.11469424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249135241</v>
      </c>
      <c r="D35" s="24">
        <v>264815958</v>
      </c>
      <c r="E35" s="24">
        <v>304562990</v>
      </c>
      <c r="F35" s="24">
        <v>280070098</v>
      </c>
      <c r="G35" s="24">
        <v>211396938</v>
      </c>
      <c r="H35" s="24">
        <v>211396938</v>
      </c>
      <c r="I35" s="24">
        <v>364211953</v>
      </c>
      <c r="J35" s="24">
        <v>264815962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0.81212577948986853</v>
      </c>
      <c r="D36" s="56">
        <f t="shared" si="14"/>
        <v>1.005144394579979</v>
      </c>
      <c r="E36" s="56">
        <f t="shared" si="14"/>
        <v>0.68918396190177245</v>
      </c>
      <c r="F36" s="56">
        <f t="shared" si="14"/>
        <v>7.2002750801462997E-2</v>
      </c>
      <c r="G36" s="56">
        <f t="shared" si="14"/>
        <v>1.0047431678530885</v>
      </c>
      <c r="H36" s="56">
        <f t="shared" si="14"/>
        <v>1.0047431678530885</v>
      </c>
      <c r="I36" s="56">
        <f>IF(ISERROR(I74/I73),0,(I74/I73))</f>
        <v>0.55156069559823462</v>
      </c>
      <c r="J36" s="56">
        <f t="shared" ref="J36:L36" si="15">IF(ISERROR(J74/J73),0,(J74/J73))</f>
        <v>1.2099785061849642</v>
      </c>
      <c r="K36" s="56">
        <f t="shared" si="15"/>
        <v>1.2099784632336221</v>
      </c>
      <c r="L36" s="56">
        <f t="shared" si="15"/>
        <v>1.2099784384935519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290638800</v>
      </c>
      <c r="D73" s="24">
        <v>313917600</v>
      </c>
      <c r="E73" s="24">
        <v>337276373</v>
      </c>
      <c r="F73" s="24">
        <v>358272312</v>
      </c>
      <c r="G73" s="24">
        <v>369705238</v>
      </c>
      <c r="H73" s="24">
        <v>369705238</v>
      </c>
      <c r="I73" s="24">
        <v>376313261</v>
      </c>
      <c r="J73" s="24">
        <v>399285096</v>
      </c>
      <c r="K73" s="24">
        <v>419249568</v>
      </c>
      <c r="L73" s="24">
        <v>440212284</v>
      </c>
    </row>
    <row r="74" spans="1:12" ht="13.5" hidden="1" x14ac:dyDescent="0.25">
      <c r="A74" s="50" t="s">
        <v>59</v>
      </c>
      <c r="B74" s="50" t="s">
        <v>19</v>
      </c>
      <c r="C74" s="24">
        <v>236035262</v>
      </c>
      <c r="D74" s="24">
        <v>315532516</v>
      </c>
      <c r="E74" s="24">
        <v>232445467</v>
      </c>
      <c r="F74" s="24">
        <v>25796592</v>
      </c>
      <c r="G74" s="24">
        <v>371458812</v>
      </c>
      <c r="H74" s="24">
        <v>371458812</v>
      </c>
      <c r="I74" s="24">
        <v>207559604</v>
      </c>
      <c r="J74" s="24">
        <v>483126384</v>
      </c>
      <c r="K74" s="24">
        <v>507282948</v>
      </c>
      <c r="L74" s="24">
        <v>532647372</v>
      </c>
    </row>
    <row r="75" spans="1:12" ht="13.5" hidden="1" x14ac:dyDescent="0.25">
      <c r="A75" s="50" t="s">
        <v>60</v>
      </c>
      <c r="B75" s="50" t="s">
        <v>19</v>
      </c>
      <c r="C75" s="24">
        <v>45525760</v>
      </c>
      <c r="D75" s="24">
        <v>93197341</v>
      </c>
      <c r="E75" s="24">
        <v>66207531</v>
      </c>
      <c r="F75" s="24">
        <v>422443713</v>
      </c>
      <c r="G75" s="24">
        <v>411806772</v>
      </c>
      <c r="H75" s="24">
        <v>411806772</v>
      </c>
      <c r="I75" s="24">
        <v>59869021</v>
      </c>
      <c r="J75" s="24">
        <v>-80118960</v>
      </c>
      <c r="K75" s="24">
        <v>-181986082</v>
      </c>
      <c r="L75" s="24">
        <v>-191090000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192408108</v>
      </c>
      <c r="D5" s="20">
        <v>292922676</v>
      </c>
      <c r="E5" s="21">
        <v>221829893</v>
      </c>
      <c r="F5" s="22">
        <v>20924039</v>
      </c>
      <c r="G5" s="20">
        <v>20924039</v>
      </c>
      <c r="H5" s="23">
        <v>20924039</v>
      </c>
      <c r="I5" s="24">
        <v>97259326</v>
      </c>
      <c r="J5" s="22">
        <v>233198681</v>
      </c>
      <c r="K5" s="20">
        <v>233198681</v>
      </c>
      <c r="L5" s="23">
        <v>233198681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-203680865</v>
      </c>
      <c r="D6" s="20">
        <f t="shared" si="0"/>
        <v>-281984254</v>
      </c>
      <c r="E6" s="23">
        <f t="shared" si="0"/>
        <v>-203586053</v>
      </c>
      <c r="F6" s="22">
        <f t="shared" si="0"/>
        <v>2395710</v>
      </c>
      <c r="G6" s="20">
        <f t="shared" si="0"/>
        <v>2395710</v>
      </c>
      <c r="H6" s="23">
        <f t="shared" si="0"/>
        <v>2395710</v>
      </c>
      <c r="I6" s="25">
        <f>+I75-I5</f>
        <v>-73883056</v>
      </c>
      <c r="J6" s="22">
        <f t="shared" ref="J6:L6" si="1">+J75-J5</f>
        <v>107774819</v>
      </c>
      <c r="K6" s="20">
        <f t="shared" si="1"/>
        <v>107774819</v>
      </c>
      <c r="L6" s="23">
        <f t="shared" si="1"/>
        <v>107774819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-11272757</v>
      </c>
      <c r="D8" s="30">
        <f t="shared" si="2"/>
        <v>10938422</v>
      </c>
      <c r="E8" s="31">
        <f t="shared" si="2"/>
        <v>18243840</v>
      </c>
      <c r="F8" s="32">
        <f t="shared" si="2"/>
        <v>23319749</v>
      </c>
      <c r="G8" s="30">
        <f t="shared" si="2"/>
        <v>23319749</v>
      </c>
      <c r="H8" s="31">
        <f t="shared" si="2"/>
        <v>23319749</v>
      </c>
      <c r="I8" s="33">
        <f>SUM(I5:I7)</f>
        <v>23376270</v>
      </c>
      <c r="J8" s="32">
        <f t="shared" ref="J8:L8" si="3">SUM(J5:J7)</f>
        <v>340973500</v>
      </c>
      <c r="K8" s="30">
        <f t="shared" si="3"/>
        <v>340973500</v>
      </c>
      <c r="L8" s="31">
        <f t="shared" si="3"/>
        <v>340973500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30107472</v>
      </c>
      <c r="E11" s="23">
        <v>29079416</v>
      </c>
      <c r="F11" s="26">
        <v>120000000</v>
      </c>
      <c r="G11" s="20">
        <v>120000000</v>
      </c>
      <c r="H11" s="23">
        <v>120000000</v>
      </c>
      <c r="I11" s="27">
        <v>10547747</v>
      </c>
      <c r="J11" s="26">
        <v>101105786</v>
      </c>
      <c r="K11" s="20">
        <v>101105786</v>
      </c>
      <c r="L11" s="23">
        <v>101105786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21556714</v>
      </c>
      <c r="D13" s="20">
        <v>15827551</v>
      </c>
      <c r="E13" s="23">
        <v>3313248</v>
      </c>
      <c r="F13" s="26">
        <v>40929745</v>
      </c>
      <c r="G13" s="20">
        <v>40929745</v>
      </c>
      <c r="H13" s="23">
        <v>40929745</v>
      </c>
      <c r="I13" s="27">
        <v>8974219</v>
      </c>
      <c r="J13" s="26">
        <v>34998055</v>
      </c>
      <c r="K13" s="20">
        <v>34998055</v>
      </c>
      <c r="L13" s="23">
        <v>34998055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595555509.61449921</v>
      </c>
      <c r="D14" s="20">
        <f t="shared" si="4"/>
        <v>816411905.84887755</v>
      </c>
      <c r="E14" s="23">
        <f t="shared" si="4"/>
        <v>1050787022.9219282</v>
      </c>
      <c r="F14" s="26">
        <f t="shared" si="4"/>
        <v>-402956619.93352652</v>
      </c>
      <c r="G14" s="20">
        <f t="shared" si="4"/>
        <v>-403915992.63617468</v>
      </c>
      <c r="H14" s="23">
        <f t="shared" si="4"/>
        <v>-403915992.63617468</v>
      </c>
      <c r="I14" s="27">
        <f>-I32</f>
        <v>-137374353.17312124</v>
      </c>
      <c r="J14" s="26">
        <f t="shared" ref="J14:L14" si="5">-J32</f>
        <v>-141038656.52230871</v>
      </c>
      <c r="K14" s="20">
        <f t="shared" si="5"/>
        <v>-105120028.67202234</v>
      </c>
      <c r="L14" s="23">
        <f t="shared" si="5"/>
        <v>-72864762.467861295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617112223.61449921</v>
      </c>
      <c r="D18" s="30">
        <f t="shared" si="6"/>
        <v>862346928.84887755</v>
      </c>
      <c r="E18" s="31">
        <f t="shared" si="6"/>
        <v>1083179686.9219282</v>
      </c>
      <c r="F18" s="32">
        <f t="shared" si="6"/>
        <v>-242026874.93352652</v>
      </c>
      <c r="G18" s="30">
        <f t="shared" si="6"/>
        <v>-242986247.63617468</v>
      </c>
      <c r="H18" s="31">
        <f t="shared" si="6"/>
        <v>-242986247.63617468</v>
      </c>
      <c r="I18" s="33">
        <f>SUM(I11:I17)</f>
        <v>-117852387.17312124</v>
      </c>
      <c r="J18" s="32">
        <f t="shared" ref="J18:L18" si="7">SUM(J11:J17)</f>
        <v>-4934815.5223087072</v>
      </c>
      <c r="K18" s="30">
        <f t="shared" si="7"/>
        <v>30983812.327977657</v>
      </c>
      <c r="L18" s="31">
        <f t="shared" si="7"/>
        <v>63239078.532138705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-628384980.61449921</v>
      </c>
      <c r="D19" s="42">
        <f t="shared" si="8"/>
        <v>-851408506.84887755</v>
      </c>
      <c r="E19" s="43">
        <f t="shared" si="8"/>
        <v>-1064935846.9219282</v>
      </c>
      <c r="F19" s="44">
        <f t="shared" si="8"/>
        <v>265346623.93352652</v>
      </c>
      <c r="G19" s="42">
        <f t="shared" si="8"/>
        <v>266305996.63617468</v>
      </c>
      <c r="H19" s="45">
        <f t="shared" si="8"/>
        <v>266305996.63617468</v>
      </c>
      <c r="I19" s="46">
        <f>+I8-I18</f>
        <v>141228657.17312124</v>
      </c>
      <c r="J19" s="47">
        <f t="shared" ref="J19:L19" si="9">+J8-J18</f>
        <v>345908315.52230871</v>
      </c>
      <c r="K19" s="42">
        <f t="shared" si="9"/>
        <v>309989687.67202234</v>
      </c>
      <c r="L19" s="43">
        <f t="shared" si="9"/>
        <v>277734421.46786129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-628384980.61449921</v>
      </c>
      <c r="D21" s="42">
        <f t="shared" ref="D21:L21" si="10">+D19-D20</f>
        <v>-851408506.84887755</v>
      </c>
      <c r="E21" s="43">
        <f t="shared" si="10"/>
        <v>-1064935846.9219282</v>
      </c>
      <c r="F21" s="44">
        <f t="shared" si="10"/>
        <v>265346623.93352652</v>
      </c>
      <c r="G21" s="42">
        <f t="shared" si="10"/>
        <v>266305996.63617468</v>
      </c>
      <c r="H21" s="45">
        <f t="shared" si="10"/>
        <v>266305996.63617468</v>
      </c>
      <c r="I21" s="46">
        <f t="shared" si="10"/>
        <v>141228657.17312124</v>
      </c>
      <c r="J21" s="47">
        <f t="shared" si="10"/>
        <v>345908315.52230871</v>
      </c>
      <c r="K21" s="42">
        <f t="shared" si="10"/>
        <v>309989687.67202234</v>
      </c>
      <c r="L21" s="43">
        <f t="shared" si="10"/>
        <v>277734421.46786129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123519572.38550082</v>
      </c>
      <c r="D29" s="24">
        <f t="shared" ref="D29:L29" si="11">D35*D36</f>
        <v>179289600.15112248</v>
      </c>
      <c r="E29" s="24">
        <f t="shared" si="11"/>
        <v>164025682.0780718</v>
      </c>
      <c r="F29" s="24">
        <f t="shared" si="11"/>
        <v>164349274.93352652</v>
      </c>
      <c r="G29" s="24">
        <f t="shared" si="11"/>
        <v>165308647.63617468</v>
      </c>
      <c r="H29" s="24">
        <f t="shared" si="11"/>
        <v>165308647.63617468</v>
      </c>
      <c r="I29" s="24">
        <f t="shared" si="11"/>
        <v>225088248.17312124</v>
      </c>
      <c r="J29" s="24">
        <f t="shared" si="11"/>
        <v>339784507.52230871</v>
      </c>
      <c r="K29" s="24">
        <f t="shared" si="11"/>
        <v>303865879.67202234</v>
      </c>
      <c r="L29" s="24">
        <f t="shared" si="11"/>
        <v>271610613.46786129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719075082</v>
      </c>
      <c r="D31" s="24">
        <v>995701506</v>
      </c>
      <c r="E31" s="24">
        <v>1214812705</v>
      </c>
      <c r="F31" s="24">
        <v>-238607345</v>
      </c>
      <c r="G31" s="24">
        <v>-238607345</v>
      </c>
      <c r="H31" s="24">
        <v>-238607345</v>
      </c>
      <c r="I31" s="24">
        <v>87713895</v>
      </c>
      <c r="J31" s="24">
        <v>198745851</v>
      </c>
      <c r="K31" s="24">
        <v>198745851</v>
      </c>
      <c r="L31" s="24">
        <v>198745851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-595555509.61449921</v>
      </c>
      <c r="D32" s="54">
        <f t="shared" si="12"/>
        <v>-816411905.84887755</v>
      </c>
      <c r="E32" s="54">
        <f t="shared" si="12"/>
        <v>-1050787022.9219282</v>
      </c>
      <c r="F32" s="54">
        <f t="shared" si="12"/>
        <v>402956619.93352652</v>
      </c>
      <c r="G32" s="54">
        <f t="shared" si="12"/>
        <v>403915992.63617468</v>
      </c>
      <c r="H32" s="54">
        <f t="shared" si="12"/>
        <v>403915992.63617468</v>
      </c>
      <c r="I32" s="54">
        <f>+I29-I31</f>
        <v>137374353.17312124</v>
      </c>
      <c r="J32" s="54">
        <f t="shared" ref="J32:L32" si="13">+J29-J31</f>
        <v>141038656.52230871</v>
      </c>
      <c r="K32" s="54">
        <f t="shared" si="13"/>
        <v>105120028.67202234</v>
      </c>
      <c r="L32" s="54">
        <f t="shared" si="13"/>
        <v>72864762.467861295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142895379</v>
      </c>
      <c r="D35" s="24">
        <v>156925528</v>
      </c>
      <c r="E35" s="24">
        <v>186327263</v>
      </c>
      <c r="F35" s="24">
        <v>217206992</v>
      </c>
      <c r="G35" s="24">
        <v>217206992</v>
      </c>
      <c r="H35" s="24">
        <v>217206992</v>
      </c>
      <c r="I35" s="24">
        <v>256326847</v>
      </c>
      <c r="J35" s="24">
        <v>499347421</v>
      </c>
      <c r="K35" s="24">
        <v>499347421</v>
      </c>
      <c r="L35" s="24">
        <v>499347421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0.86440564593415448</v>
      </c>
      <c r="D36" s="56">
        <f t="shared" si="14"/>
        <v>1.1425139200495313</v>
      </c>
      <c r="E36" s="56">
        <f t="shared" si="14"/>
        <v>0.88030961995117063</v>
      </c>
      <c r="F36" s="56">
        <f t="shared" si="14"/>
        <v>0.75664817886491664</v>
      </c>
      <c r="G36" s="56">
        <f t="shared" si="14"/>
        <v>0.76106503807287507</v>
      </c>
      <c r="H36" s="56">
        <f t="shared" si="14"/>
        <v>0.76106503807287507</v>
      </c>
      <c r="I36" s="56">
        <f>IF(ISERROR(I74/I73),0,(I74/I73))</f>
        <v>0.87812982060798828</v>
      </c>
      <c r="J36" s="56">
        <f t="shared" ref="J36:L36" si="15">IF(ISERROR(J74/J73),0,(J74/J73))</f>
        <v>0.68045711909726414</v>
      </c>
      <c r="K36" s="56">
        <f t="shared" si="15"/>
        <v>0.60852598189752605</v>
      </c>
      <c r="L36" s="56">
        <f t="shared" si="15"/>
        <v>0.54393114301848233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540350758</v>
      </c>
      <c r="D73" s="24">
        <v>554909843</v>
      </c>
      <c r="E73" s="24">
        <v>548861788</v>
      </c>
      <c r="F73" s="24">
        <v>705049209</v>
      </c>
      <c r="G73" s="24">
        <v>700957439</v>
      </c>
      <c r="H73" s="24">
        <v>700957439</v>
      </c>
      <c r="I73" s="24">
        <v>610429355</v>
      </c>
      <c r="J73" s="24">
        <v>784631231</v>
      </c>
      <c r="K73" s="24">
        <v>855808221</v>
      </c>
      <c r="L73" s="24">
        <v>935767537</v>
      </c>
    </row>
    <row r="74" spans="1:12" ht="13.5" hidden="1" x14ac:dyDescent="0.25">
      <c r="A74" s="50" t="s">
        <v>59</v>
      </c>
      <c r="B74" s="50" t="s">
        <v>19</v>
      </c>
      <c r="C74" s="24">
        <v>467082246</v>
      </c>
      <c r="D74" s="24">
        <v>633992220</v>
      </c>
      <c r="E74" s="24">
        <v>483168312</v>
      </c>
      <c r="F74" s="24">
        <v>533474200</v>
      </c>
      <c r="G74" s="24">
        <v>533474200</v>
      </c>
      <c r="H74" s="24">
        <v>533474200</v>
      </c>
      <c r="I74" s="24">
        <v>536036220</v>
      </c>
      <c r="J74" s="24">
        <v>533907907</v>
      </c>
      <c r="K74" s="24">
        <v>520781538</v>
      </c>
      <c r="L74" s="24">
        <v>508993106</v>
      </c>
    </row>
    <row r="75" spans="1:12" ht="13.5" hidden="1" x14ac:dyDescent="0.25">
      <c r="A75" s="50" t="s">
        <v>60</v>
      </c>
      <c r="B75" s="50" t="s">
        <v>19</v>
      </c>
      <c r="C75" s="24">
        <v>-11272757</v>
      </c>
      <c r="D75" s="24">
        <v>10938422</v>
      </c>
      <c r="E75" s="24">
        <v>18243840</v>
      </c>
      <c r="F75" s="24">
        <v>23319749</v>
      </c>
      <c r="G75" s="24">
        <v>23319749</v>
      </c>
      <c r="H75" s="24">
        <v>23319749</v>
      </c>
      <c r="I75" s="24">
        <v>23376270</v>
      </c>
      <c r="J75" s="24">
        <v>340973500</v>
      </c>
      <c r="K75" s="24">
        <v>340973500</v>
      </c>
      <c r="L75" s="24">
        <v>340973500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-193690824</v>
      </c>
      <c r="D5" s="20">
        <v>62152770</v>
      </c>
      <c r="E5" s="21">
        <v>66802672</v>
      </c>
      <c r="F5" s="22">
        <v>220012844</v>
      </c>
      <c r="G5" s="20">
        <v>220012844</v>
      </c>
      <c r="H5" s="23">
        <v>220012844</v>
      </c>
      <c r="I5" s="24">
        <v>199034733</v>
      </c>
      <c r="J5" s="22">
        <v>493994065</v>
      </c>
      <c r="K5" s="20">
        <v>573426409</v>
      </c>
      <c r="L5" s="23">
        <v>634324941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196814190</v>
      </c>
      <c r="D6" s="20">
        <f t="shared" si="0"/>
        <v>-62282977</v>
      </c>
      <c r="E6" s="23">
        <f t="shared" si="0"/>
        <v>-64857027</v>
      </c>
      <c r="F6" s="22">
        <f t="shared" si="0"/>
        <v>-251277596</v>
      </c>
      <c r="G6" s="20">
        <f t="shared" si="0"/>
        <v>-251277596</v>
      </c>
      <c r="H6" s="23">
        <f t="shared" si="0"/>
        <v>-251277596</v>
      </c>
      <c r="I6" s="25">
        <f>+I75-I5</f>
        <v>-190343523</v>
      </c>
      <c r="J6" s="22">
        <f t="shared" ref="J6:L6" si="1">+J75-J5</f>
        <v>-423350721</v>
      </c>
      <c r="K6" s="20">
        <f t="shared" si="1"/>
        <v>-456948493</v>
      </c>
      <c r="L6" s="23">
        <f t="shared" si="1"/>
        <v>-477970826</v>
      </c>
    </row>
    <row r="7" spans="1:12" ht="13.5" x14ac:dyDescent="0.25">
      <c r="A7" s="18" t="s">
        <v>23</v>
      </c>
      <c r="B7" s="19" t="s">
        <v>21</v>
      </c>
      <c r="C7" s="20">
        <v>1866952</v>
      </c>
      <c r="D7" s="20">
        <v>1856771</v>
      </c>
      <c r="E7" s="23">
        <v>1677297</v>
      </c>
      <c r="F7" s="26">
        <v>1856772</v>
      </c>
      <c r="G7" s="20">
        <v>1856772</v>
      </c>
      <c r="H7" s="23">
        <v>1856772</v>
      </c>
      <c r="I7" s="27">
        <v>1677297</v>
      </c>
      <c r="J7" s="26">
        <v>1677297</v>
      </c>
      <c r="K7" s="20">
        <v>1677297</v>
      </c>
      <c r="L7" s="23">
        <v>1677297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4990318</v>
      </c>
      <c r="D8" s="30">
        <f t="shared" si="2"/>
        <v>1726564</v>
      </c>
      <c r="E8" s="31">
        <f t="shared" si="2"/>
        <v>3622942</v>
      </c>
      <c r="F8" s="32">
        <f t="shared" si="2"/>
        <v>-29407980</v>
      </c>
      <c r="G8" s="30">
        <f t="shared" si="2"/>
        <v>-29407980</v>
      </c>
      <c r="H8" s="31">
        <f t="shared" si="2"/>
        <v>-29407980</v>
      </c>
      <c r="I8" s="33">
        <f>SUM(I5:I7)</f>
        <v>10368507</v>
      </c>
      <c r="J8" s="32">
        <f t="shared" ref="J8:L8" si="3">SUM(J5:J7)</f>
        <v>72320641</v>
      </c>
      <c r="K8" s="30">
        <f t="shared" si="3"/>
        <v>118155213</v>
      </c>
      <c r="L8" s="31">
        <f t="shared" si="3"/>
        <v>158031412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15018058</v>
      </c>
      <c r="D11" s="20">
        <v>12938653</v>
      </c>
      <c r="E11" s="23">
        <v>3321931</v>
      </c>
      <c r="F11" s="26">
        <v>20504974</v>
      </c>
      <c r="G11" s="20">
        <v>20504974</v>
      </c>
      <c r="H11" s="23">
        <v>20504974</v>
      </c>
      <c r="I11" s="27">
        <v>9645076</v>
      </c>
      <c r="J11" s="26">
        <v>3321931</v>
      </c>
      <c r="K11" s="20">
        <v>3321931</v>
      </c>
      <c r="L11" s="23">
        <v>3321931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-18606634</v>
      </c>
      <c r="D13" s="20">
        <v>-20853876</v>
      </c>
      <c r="E13" s="23">
        <v>-26621935</v>
      </c>
      <c r="F13" s="26">
        <v>-20742903</v>
      </c>
      <c r="G13" s="20">
        <v>-20742903</v>
      </c>
      <c r="H13" s="23">
        <v>-20742903</v>
      </c>
      <c r="I13" s="27">
        <v>-18547113</v>
      </c>
      <c r="J13" s="26">
        <v>-26621943</v>
      </c>
      <c r="K13" s="20">
        <v>-26621943</v>
      </c>
      <c r="L13" s="23">
        <v>-26621943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471005726.71989292</v>
      </c>
      <c r="D14" s="20">
        <f t="shared" si="4"/>
        <v>596738119.01687479</v>
      </c>
      <c r="E14" s="23">
        <f t="shared" si="4"/>
        <v>777615186.07016301</v>
      </c>
      <c r="F14" s="26">
        <f t="shared" si="4"/>
        <v>721975272.02145207</v>
      </c>
      <c r="G14" s="20">
        <f t="shared" si="4"/>
        <v>721975272.02145207</v>
      </c>
      <c r="H14" s="23">
        <f t="shared" si="4"/>
        <v>721975272.02145207</v>
      </c>
      <c r="I14" s="27">
        <f>-I32</f>
        <v>774786386.75789666</v>
      </c>
      <c r="J14" s="26">
        <f t="shared" ref="J14:L14" si="5">-J32</f>
        <v>966097903.52748048</v>
      </c>
      <c r="K14" s="20">
        <f t="shared" si="5"/>
        <v>1230598284.0188777</v>
      </c>
      <c r="L14" s="23">
        <f t="shared" si="5"/>
        <v>1510978861.3122313</v>
      </c>
    </row>
    <row r="15" spans="1:12" ht="13.5" x14ac:dyDescent="0.25">
      <c r="A15" s="18" t="s">
        <v>32</v>
      </c>
      <c r="B15" s="19" t="s">
        <v>19</v>
      </c>
      <c r="C15" s="35">
        <v>39702872</v>
      </c>
      <c r="D15" s="35">
        <v>45365669</v>
      </c>
      <c r="E15" s="36">
        <v>45229023</v>
      </c>
      <c r="F15" s="39">
        <v>38090913</v>
      </c>
      <c r="G15" s="35">
        <v>38090913</v>
      </c>
      <c r="H15" s="36">
        <v>38090913</v>
      </c>
      <c r="I15" s="38">
        <v>51326059</v>
      </c>
      <c r="J15" s="39">
        <v>51326059</v>
      </c>
      <c r="K15" s="35">
        <v>51326059</v>
      </c>
      <c r="L15" s="36">
        <v>51326059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1455053282</v>
      </c>
      <c r="D17" s="20">
        <v>1455053282</v>
      </c>
      <c r="E17" s="23">
        <v>1455053282</v>
      </c>
      <c r="F17" s="26">
        <v>1455053282</v>
      </c>
      <c r="G17" s="20">
        <v>1455053282</v>
      </c>
      <c r="H17" s="23">
        <v>1455053282</v>
      </c>
      <c r="I17" s="27">
        <v>1455053282</v>
      </c>
      <c r="J17" s="26">
        <v>1454972091</v>
      </c>
      <c r="K17" s="20">
        <v>1454972091</v>
      </c>
      <c r="L17" s="23">
        <v>1454972091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1962173304.719893</v>
      </c>
      <c r="D18" s="30">
        <f t="shared" si="6"/>
        <v>2089241847.0168748</v>
      </c>
      <c r="E18" s="31">
        <f t="shared" si="6"/>
        <v>2254597487.0701628</v>
      </c>
      <c r="F18" s="32">
        <f t="shared" si="6"/>
        <v>2214881538.021452</v>
      </c>
      <c r="G18" s="30">
        <f t="shared" si="6"/>
        <v>2214881538.021452</v>
      </c>
      <c r="H18" s="31">
        <f t="shared" si="6"/>
        <v>2214881538.021452</v>
      </c>
      <c r="I18" s="33">
        <f>SUM(I11:I17)</f>
        <v>2272263690.7578964</v>
      </c>
      <c r="J18" s="32">
        <f t="shared" ref="J18:L18" si="7">SUM(J11:J17)</f>
        <v>2449096041.5274806</v>
      </c>
      <c r="K18" s="30">
        <f t="shared" si="7"/>
        <v>2713596422.018878</v>
      </c>
      <c r="L18" s="31">
        <f t="shared" si="7"/>
        <v>2993976999.3122311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-1957182986.719893</v>
      </c>
      <c r="D19" s="42">
        <f t="shared" si="8"/>
        <v>-2087515283.0168748</v>
      </c>
      <c r="E19" s="43">
        <f t="shared" si="8"/>
        <v>-2250974545.0701628</v>
      </c>
      <c r="F19" s="44">
        <f t="shared" si="8"/>
        <v>-2244289518.021452</v>
      </c>
      <c r="G19" s="42">
        <f t="shared" si="8"/>
        <v>-2244289518.021452</v>
      </c>
      <c r="H19" s="45">
        <f t="shared" si="8"/>
        <v>-2244289518.021452</v>
      </c>
      <c r="I19" s="46">
        <f>+I8-I18</f>
        <v>-2261895183.7578964</v>
      </c>
      <c r="J19" s="47">
        <f t="shared" ref="J19:L19" si="9">+J8-J18</f>
        <v>-2376775400.5274806</v>
      </c>
      <c r="K19" s="42">
        <f t="shared" si="9"/>
        <v>-2595441209.018878</v>
      </c>
      <c r="L19" s="43">
        <f t="shared" si="9"/>
        <v>-2835945587.3122311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-1957182986.719893</v>
      </c>
      <c r="D21" s="42">
        <f t="shared" ref="D21:L21" si="10">+D19-D20</f>
        <v>-2087515283.0168748</v>
      </c>
      <c r="E21" s="43">
        <f t="shared" si="10"/>
        <v>-2250974545.0701628</v>
      </c>
      <c r="F21" s="44">
        <f t="shared" si="10"/>
        <v>-2244289518.021452</v>
      </c>
      <c r="G21" s="42">
        <f t="shared" si="10"/>
        <v>-2244289518.021452</v>
      </c>
      <c r="H21" s="45">
        <f t="shared" si="10"/>
        <v>-2244289518.021452</v>
      </c>
      <c r="I21" s="46">
        <f t="shared" si="10"/>
        <v>-2261895183.7578964</v>
      </c>
      <c r="J21" s="47">
        <f t="shared" si="10"/>
        <v>-2376775400.5274806</v>
      </c>
      <c r="K21" s="42">
        <f t="shared" si="10"/>
        <v>-2595441209.018878</v>
      </c>
      <c r="L21" s="43">
        <f t="shared" si="10"/>
        <v>-2835945587.3122311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49154229.280107059</v>
      </c>
      <c r="D29" s="24">
        <f t="shared" ref="D29:L29" si="11">D35*D36</f>
        <v>32534606.98312518</v>
      </c>
      <c r="E29" s="24">
        <f t="shared" si="11"/>
        <v>47404938.929836959</v>
      </c>
      <c r="F29" s="24">
        <f t="shared" si="11"/>
        <v>31766774.978547908</v>
      </c>
      <c r="G29" s="24">
        <f t="shared" si="11"/>
        <v>31766774.978547908</v>
      </c>
      <c r="H29" s="24">
        <f t="shared" si="11"/>
        <v>31766774.978547908</v>
      </c>
      <c r="I29" s="24">
        <f t="shared" si="11"/>
        <v>209605104.24210334</v>
      </c>
      <c r="J29" s="24">
        <f t="shared" si="11"/>
        <v>-141077783.52748051</v>
      </c>
      <c r="K29" s="24">
        <f t="shared" si="11"/>
        <v>-405578164.01887769</v>
      </c>
      <c r="L29" s="24">
        <f t="shared" si="11"/>
        <v>-685958741.3122313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520159956</v>
      </c>
      <c r="D31" s="24">
        <v>629272726</v>
      </c>
      <c r="E31" s="24">
        <v>825020125</v>
      </c>
      <c r="F31" s="24">
        <v>753742047</v>
      </c>
      <c r="G31" s="24">
        <v>753742047</v>
      </c>
      <c r="H31" s="24">
        <v>753742047</v>
      </c>
      <c r="I31" s="24">
        <v>984391491</v>
      </c>
      <c r="J31" s="24">
        <v>825020120</v>
      </c>
      <c r="K31" s="24">
        <v>825020120</v>
      </c>
      <c r="L31" s="24">
        <v>825020120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-471005726.71989292</v>
      </c>
      <c r="D32" s="54">
        <f t="shared" si="12"/>
        <v>-596738119.01687479</v>
      </c>
      <c r="E32" s="54">
        <f t="shared" si="12"/>
        <v>-777615186.07016301</v>
      </c>
      <c r="F32" s="54">
        <f t="shared" si="12"/>
        <v>-721975272.02145207</v>
      </c>
      <c r="G32" s="54">
        <f t="shared" si="12"/>
        <v>-721975272.02145207</v>
      </c>
      <c r="H32" s="54">
        <f t="shared" si="12"/>
        <v>-721975272.02145207</v>
      </c>
      <c r="I32" s="54">
        <f>+I29-I31</f>
        <v>-774786386.75789666</v>
      </c>
      <c r="J32" s="54">
        <f t="shared" ref="J32:L32" si="13">+J29-J31</f>
        <v>-966097903.52748048</v>
      </c>
      <c r="K32" s="54">
        <f t="shared" si="13"/>
        <v>-1230598284.0188777</v>
      </c>
      <c r="L32" s="54">
        <f t="shared" si="13"/>
        <v>-1510978861.3122313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70262562</v>
      </c>
      <c r="D35" s="24">
        <v>53445751</v>
      </c>
      <c r="E35" s="24">
        <v>80750459</v>
      </c>
      <c r="F35" s="24">
        <v>75903616</v>
      </c>
      <c r="G35" s="24">
        <v>75903616</v>
      </c>
      <c r="H35" s="24">
        <v>75903616</v>
      </c>
      <c r="I35" s="24">
        <v>359455689</v>
      </c>
      <c r="J35" s="24">
        <v>-87462542</v>
      </c>
      <c r="K35" s="24">
        <v>-256437101</v>
      </c>
      <c r="L35" s="24">
        <v>-433541255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0.69957923367649277</v>
      </c>
      <c r="D36" s="56">
        <f t="shared" si="14"/>
        <v>0.60874075814044004</v>
      </c>
      <c r="E36" s="56">
        <f t="shared" si="14"/>
        <v>0.58705473029988542</v>
      </c>
      <c r="F36" s="56">
        <f t="shared" si="14"/>
        <v>0.41851464597612725</v>
      </c>
      <c r="G36" s="56">
        <f t="shared" si="14"/>
        <v>0.41851464597612725</v>
      </c>
      <c r="H36" s="56">
        <f t="shared" si="14"/>
        <v>0.41851464597612725</v>
      </c>
      <c r="I36" s="56">
        <f>IF(ISERROR(I74/I73),0,(I74/I73))</f>
        <v>0.58311806060218829</v>
      </c>
      <c r="J36" s="56">
        <f t="shared" ref="J36:L36" si="15">IF(ISERROR(J74/J73),0,(J74/J73))</f>
        <v>1.6130080409448941</v>
      </c>
      <c r="K36" s="56">
        <f t="shared" si="15"/>
        <v>1.5815892569261172</v>
      </c>
      <c r="L36" s="56">
        <f t="shared" si="15"/>
        <v>1.5822225299233204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1455053282</v>
      </c>
      <c r="D55" s="24">
        <v>1455053282</v>
      </c>
      <c r="E55" s="24">
        <v>1455053282</v>
      </c>
      <c r="F55" s="24">
        <v>1455053282</v>
      </c>
      <c r="G55" s="24">
        <v>1455053282</v>
      </c>
      <c r="H55" s="24">
        <v>1455053282</v>
      </c>
      <c r="I55" s="24">
        <v>1455053282</v>
      </c>
      <c r="J55" s="24">
        <v>1454972091</v>
      </c>
      <c r="K55" s="24">
        <v>1454972091</v>
      </c>
      <c r="L55" s="24">
        <v>1454972091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1455053282</v>
      </c>
      <c r="D67" s="54">
        <f t="shared" ref="D67:L67" si="18">SUM(D54:D66)</f>
        <v>1455053282</v>
      </c>
      <c r="E67" s="54">
        <f t="shared" si="18"/>
        <v>1455053282</v>
      </c>
      <c r="F67" s="54">
        <f t="shared" si="18"/>
        <v>1455053282</v>
      </c>
      <c r="G67" s="54">
        <f t="shared" si="18"/>
        <v>1455053282</v>
      </c>
      <c r="H67" s="54">
        <f t="shared" si="18"/>
        <v>1455053282</v>
      </c>
      <c r="I67" s="54">
        <f t="shared" si="18"/>
        <v>1455053282</v>
      </c>
      <c r="J67" s="54">
        <f t="shared" si="18"/>
        <v>1454972091</v>
      </c>
      <c r="K67" s="54">
        <f t="shared" si="18"/>
        <v>1454972091</v>
      </c>
      <c r="L67" s="54">
        <f t="shared" si="18"/>
        <v>1454972091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183105671</v>
      </c>
      <c r="D73" s="24">
        <v>201587136</v>
      </c>
      <c r="E73" s="24">
        <v>230255983</v>
      </c>
      <c r="F73" s="24">
        <v>231976037</v>
      </c>
      <c r="G73" s="24">
        <v>231976037</v>
      </c>
      <c r="H73" s="24">
        <v>231976037</v>
      </c>
      <c r="I73" s="24">
        <v>290860883</v>
      </c>
      <c r="J73" s="24">
        <v>217990550</v>
      </c>
      <c r="K73" s="24">
        <v>224732700</v>
      </c>
      <c r="L73" s="24">
        <v>231696714</v>
      </c>
    </row>
    <row r="74" spans="1:12" ht="13.5" hidden="1" x14ac:dyDescent="0.25">
      <c r="A74" s="50" t="s">
        <v>59</v>
      </c>
      <c r="B74" s="50" t="s">
        <v>19</v>
      </c>
      <c r="C74" s="24">
        <v>128096925</v>
      </c>
      <c r="D74" s="24">
        <v>122714306</v>
      </c>
      <c r="E74" s="24">
        <v>135172864</v>
      </c>
      <c r="F74" s="24">
        <v>97085369</v>
      </c>
      <c r="G74" s="24">
        <v>97085369</v>
      </c>
      <c r="H74" s="24">
        <v>97085369</v>
      </c>
      <c r="I74" s="24">
        <v>169606234</v>
      </c>
      <c r="J74" s="24">
        <v>351620510</v>
      </c>
      <c r="K74" s="24">
        <v>355434824</v>
      </c>
      <c r="L74" s="24">
        <v>366595761</v>
      </c>
    </row>
    <row r="75" spans="1:12" ht="13.5" hidden="1" x14ac:dyDescent="0.25">
      <c r="A75" s="50" t="s">
        <v>60</v>
      </c>
      <c r="B75" s="50" t="s">
        <v>19</v>
      </c>
      <c r="C75" s="24">
        <v>3123366</v>
      </c>
      <c r="D75" s="24">
        <v>-130207</v>
      </c>
      <c r="E75" s="24">
        <v>1945645</v>
      </c>
      <c r="F75" s="24">
        <v>-31264752</v>
      </c>
      <c r="G75" s="24">
        <v>-31264752</v>
      </c>
      <c r="H75" s="24">
        <v>-31264752</v>
      </c>
      <c r="I75" s="24">
        <v>8691210</v>
      </c>
      <c r="J75" s="24">
        <v>70643344</v>
      </c>
      <c r="K75" s="24">
        <v>116477916</v>
      </c>
      <c r="L75" s="24">
        <v>156354115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381537421</v>
      </c>
      <c r="D5" s="20">
        <v>474248583</v>
      </c>
      <c r="E5" s="21">
        <v>521080948</v>
      </c>
      <c r="F5" s="22">
        <v>-558100367</v>
      </c>
      <c r="G5" s="20">
        <v>-74114670</v>
      </c>
      <c r="H5" s="23">
        <v>-74114670</v>
      </c>
      <c r="I5" s="24">
        <v>-22536074</v>
      </c>
      <c r="J5" s="22">
        <v>623905317</v>
      </c>
      <c r="K5" s="20">
        <v>837433355</v>
      </c>
      <c r="L5" s="23">
        <v>1092571629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-202767199</v>
      </c>
      <c r="D6" s="20">
        <f t="shared" si="0"/>
        <v>-412614245</v>
      </c>
      <c r="E6" s="23">
        <f t="shared" si="0"/>
        <v>152595459</v>
      </c>
      <c r="F6" s="22">
        <f t="shared" si="0"/>
        <v>-1137154062</v>
      </c>
      <c r="G6" s="20">
        <f t="shared" si="0"/>
        <v>805431587</v>
      </c>
      <c r="H6" s="23">
        <f t="shared" si="0"/>
        <v>805431587</v>
      </c>
      <c r="I6" s="25">
        <f>+I75-I5</f>
        <v>476544441</v>
      </c>
      <c r="J6" s="22">
        <f t="shared" ref="J6:L6" si="1">+J75-J5</f>
        <v>2193119502</v>
      </c>
      <c r="K6" s="20">
        <f t="shared" si="1"/>
        <v>2168274830</v>
      </c>
      <c r="L6" s="23">
        <f t="shared" si="1"/>
        <v>2084416973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178770222</v>
      </c>
      <c r="D8" s="30">
        <f t="shared" si="2"/>
        <v>61634338</v>
      </c>
      <c r="E8" s="31">
        <f t="shared" si="2"/>
        <v>673676407</v>
      </c>
      <c r="F8" s="32">
        <f t="shared" si="2"/>
        <v>-1695254429</v>
      </c>
      <c r="G8" s="30">
        <f t="shared" si="2"/>
        <v>731316917</v>
      </c>
      <c r="H8" s="31">
        <f t="shared" si="2"/>
        <v>731316917</v>
      </c>
      <c r="I8" s="33">
        <f>SUM(I5:I7)</f>
        <v>454008367</v>
      </c>
      <c r="J8" s="32">
        <f t="shared" ref="J8:L8" si="3">SUM(J5:J7)</f>
        <v>2817024819</v>
      </c>
      <c r="K8" s="30">
        <f t="shared" si="3"/>
        <v>3005708185</v>
      </c>
      <c r="L8" s="31">
        <f t="shared" si="3"/>
        <v>3176988602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26293040</v>
      </c>
      <c r="D11" s="20">
        <v>20209085</v>
      </c>
      <c r="E11" s="23">
        <v>18399638</v>
      </c>
      <c r="F11" s="26">
        <v>0</v>
      </c>
      <c r="G11" s="20">
        <v>18399639</v>
      </c>
      <c r="H11" s="23">
        <v>18399639</v>
      </c>
      <c r="I11" s="27">
        <v>67007834</v>
      </c>
      <c r="J11" s="26">
        <v>13684592</v>
      </c>
      <c r="K11" s="20">
        <v>13684592</v>
      </c>
      <c r="L11" s="23">
        <v>13684592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-505652219</v>
      </c>
      <c r="D13" s="20">
        <v>-595951374</v>
      </c>
      <c r="E13" s="23">
        <v>-683222406</v>
      </c>
      <c r="F13" s="26">
        <v>-277369006</v>
      </c>
      <c r="G13" s="20">
        <v>-800302615</v>
      </c>
      <c r="H13" s="23">
        <v>-800302615</v>
      </c>
      <c r="I13" s="27">
        <v>-768742875</v>
      </c>
      <c r="J13" s="26">
        <v>-674475056</v>
      </c>
      <c r="K13" s="20">
        <v>-642929496</v>
      </c>
      <c r="L13" s="23">
        <v>-609491202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3359192535.4363785</v>
      </c>
      <c r="D14" s="20">
        <f t="shared" si="4"/>
        <v>4244845158.5057573</v>
      </c>
      <c r="E14" s="23">
        <f t="shared" si="4"/>
        <v>9526122463.4152565</v>
      </c>
      <c r="F14" s="26">
        <f t="shared" si="4"/>
        <v>5448674097.5593224</v>
      </c>
      <c r="G14" s="20">
        <f t="shared" si="4"/>
        <v>8839454179.6825905</v>
      </c>
      <c r="H14" s="23">
        <f t="shared" si="4"/>
        <v>8839454179.6825905</v>
      </c>
      <c r="I14" s="27">
        <f>-I32</f>
        <v>9176228701.9208241</v>
      </c>
      <c r="J14" s="26">
        <f t="shared" ref="J14:L14" si="5">-J32</f>
        <v>6414729043.5832767</v>
      </c>
      <c r="K14" s="20">
        <f t="shared" si="5"/>
        <v>6963072578.5339737</v>
      </c>
      <c r="L14" s="23">
        <f t="shared" si="5"/>
        <v>6435795220.8625965</v>
      </c>
    </row>
    <row r="15" spans="1:12" ht="13.5" x14ac:dyDescent="0.25">
      <c r="A15" s="18" t="s">
        <v>32</v>
      </c>
      <c r="B15" s="19" t="s">
        <v>19</v>
      </c>
      <c r="C15" s="35">
        <v>708730235</v>
      </c>
      <c r="D15" s="35">
        <v>688023494</v>
      </c>
      <c r="E15" s="36">
        <v>161370774</v>
      </c>
      <c r="F15" s="39">
        <v>0</v>
      </c>
      <c r="G15" s="35">
        <v>161370774</v>
      </c>
      <c r="H15" s="36">
        <v>161370774</v>
      </c>
      <c r="I15" s="38">
        <v>148822544</v>
      </c>
      <c r="J15" s="39">
        <v>265968251</v>
      </c>
      <c r="K15" s="35">
        <v>265968251</v>
      </c>
      <c r="L15" s="36">
        <v>265968251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-212934150</v>
      </c>
      <c r="D17" s="20">
        <v>-212934150</v>
      </c>
      <c r="E17" s="23">
        <v>-212934150</v>
      </c>
      <c r="F17" s="26">
        <v>0</v>
      </c>
      <c r="G17" s="20">
        <v>-212934150</v>
      </c>
      <c r="H17" s="23">
        <v>-212934150</v>
      </c>
      <c r="I17" s="27">
        <v>-212934150</v>
      </c>
      <c r="J17" s="26">
        <v>-212934150</v>
      </c>
      <c r="K17" s="20">
        <v>-212934150</v>
      </c>
      <c r="L17" s="23">
        <v>-212934150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3375629441.4363785</v>
      </c>
      <c r="D18" s="30">
        <f t="shared" si="6"/>
        <v>4144192213.5057573</v>
      </c>
      <c r="E18" s="31">
        <f t="shared" si="6"/>
        <v>8809736319.4152565</v>
      </c>
      <c r="F18" s="32">
        <f t="shared" si="6"/>
        <v>5171305091.5593224</v>
      </c>
      <c r="G18" s="30">
        <f t="shared" si="6"/>
        <v>8005987827.6825905</v>
      </c>
      <c r="H18" s="31">
        <f t="shared" si="6"/>
        <v>8005987827.6825905</v>
      </c>
      <c r="I18" s="33">
        <f>SUM(I11:I17)</f>
        <v>8410382054.9208241</v>
      </c>
      <c r="J18" s="32">
        <f t="shared" ref="J18:L18" si="7">SUM(J11:J17)</f>
        <v>5806972680.5832767</v>
      </c>
      <c r="K18" s="30">
        <f t="shared" si="7"/>
        <v>6386861775.5339737</v>
      </c>
      <c r="L18" s="31">
        <f t="shared" si="7"/>
        <v>5893022711.8625965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-3196859219.4363785</v>
      </c>
      <c r="D19" s="42">
        <f t="shared" si="8"/>
        <v>-4082557875.5057573</v>
      </c>
      <c r="E19" s="43">
        <f t="shared" si="8"/>
        <v>-8136059912.4152565</v>
      </c>
      <c r="F19" s="44">
        <f t="shared" si="8"/>
        <v>-6866559520.5593224</v>
      </c>
      <c r="G19" s="42">
        <f t="shared" si="8"/>
        <v>-7274670910.6825905</v>
      </c>
      <c r="H19" s="45">
        <f t="shared" si="8"/>
        <v>-7274670910.6825905</v>
      </c>
      <c r="I19" s="46">
        <f>+I8-I18</f>
        <v>-7956373687.9208241</v>
      </c>
      <c r="J19" s="47">
        <f t="shared" ref="J19:L19" si="9">+J8-J18</f>
        <v>-2989947861.5832767</v>
      </c>
      <c r="K19" s="42">
        <f t="shared" si="9"/>
        <v>-3381153590.5339737</v>
      </c>
      <c r="L19" s="43">
        <f t="shared" si="9"/>
        <v>-2716034109.8625965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-3196859219.4363785</v>
      </c>
      <c r="D21" s="42">
        <f t="shared" ref="D21:L21" si="10">+D19-D20</f>
        <v>-4082557875.5057573</v>
      </c>
      <c r="E21" s="43">
        <f t="shared" si="10"/>
        <v>-8136059912.4152565</v>
      </c>
      <c r="F21" s="44">
        <f t="shared" si="10"/>
        <v>-6866559520.5593224</v>
      </c>
      <c r="G21" s="42">
        <f t="shared" si="10"/>
        <v>-7274670910.6825905</v>
      </c>
      <c r="H21" s="45">
        <f t="shared" si="10"/>
        <v>-7274670910.6825905</v>
      </c>
      <c r="I21" s="46">
        <f t="shared" si="10"/>
        <v>-7956373687.9208241</v>
      </c>
      <c r="J21" s="47">
        <f t="shared" si="10"/>
        <v>-2989947861.5832767</v>
      </c>
      <c r="K21" s="42">
        <f t="shared" si="10"/>
        <v>-3381153590.5339737</v>
      </c>
      <c r="L21" s="43">
        <f t="shared" si="10"/>
        <v>-2716034109.8625965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3880709617.5636215</v>
      </c>
      <c r="D29" s="24">
        <f t="shared" ref="D29:L29" si="11">D35*D36</f>
        <v>4113001729.4942427</v>
      </c>
      <c r="E29" s="24">
        <f t="shared" si="11"/>
        <v>162686257.58474338</v>
      </c>
      <c r="F29" s="24">
        <f t="shared" si="11"/>
        <v>873775425.44067812</v>
      </c>
      <c r="G29" s="24">
        <f t="shared" si="11"/>
        <v>1171812499.3174093</v>
      </c>
      <c r="H29" s="24">
        <f t="shared" si="11"/>
        <v>1171812499.3174093</v>
      </c>
      <c r="I29" s="24">
        <f t="shared" si="11"/>
        <v>664926637.07917678</v>
      </c>
      <c r="J29" s="24">
        <f t="shared" si="11"/>
        <v>4467077754.4167233</v>
      </c>
      <c r="K29" s="24">
        <f t="shared" si="11"/>
        <v>4429637638.4660263</v>
      </c>
      <c r="L29" s="24">
        <f t="shared" si="11"/>
        <v>4458680523.1374035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7239902153</v>
      </c>
      <c r="D31" s="24">
        <v>8357846888</v>
      </c>
      <c r="E31" s="24">
        <v>9688808721</v>
      </c>
      <c r="F31" s="24">
        <v>6322449523</v>
      </c>
      <c r="G31" s="24">
        <v>10011266679</v>
      </c>
      <c r="H31" s="24">
        <v>10011266679</v>
      </c>
      <c r="I31" s="24">
        <v>9841155339</v>
      </c>
      <c r="J31" s="24">
        <v>10881806798</v>
      </c>
      <c r="K31" s="24">
        <v>11392710217</v>
      </c>
      <c r="L31" s="24">
        <v>10894475744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-3359192535.4363785</v>
      </c>
      <c r="D32" s="54">
        <f t="shared" si="12"/>
        <v>-4244845158.5057573</v>
      </c>
      <c r="E32" s="54">
        <f t="shared" si="12"/>
        <v>-9526122463.4152565</v>
      </c>
      <c r="F32" s="54">
        <f t="shared" si="12"/>
        <v>-5448674097.5593224</v>
      </c>
      <c r="G32" s="54">
        <f t="shared" si="12"/>
        <v>-8839454179.6825905</v>
      </c>
      <c r="H32" s="54">
        <f t="shared" si="12"/>
        <v>-8839454179.6825905</v>
      </c>
      <c r="I32" s="54">
        <f>+I29-I31</f>
        <v>-9176228701.9208241</v>
      </c>
      <c r="J32" s="54">
        <f t="shared" ref="J32:L32" si="13">+J29-J31</f>
        <v>-6414729043.5832767</v>
      </c>
      <c r="K32" s="54">
        <f t="shared" si="13"/>
        <v>-6963072578.5339737</v>
      </c>
      <c r="L32" s="54">
        <f t="shared" si="13"/>
        <v>-6435795220.8625965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1382139847</v>
      </c>
      <c r="D35" s="24">
        <v>1631033204</v>
      </c>
      <c r="E35" s="24">
        <v>1814333830</v>
      </c>
      <c r="F35" s="24">
        <v>1574880697</v>
      </c>
      <c r="G35" s="24">
        <v>2058908610</v>
      </c>
      <c r="H35" s="24">
        <v>2058908610</v>
      </c>
      <c r="I35" s="24">
        <v>2010515183</v>
      </c>
      <c r="J35" s="24">
        <v>1830709121</v>
      </c>
      <c r="K35" s="24">
        <v>1833342974</v>
      </c>
      <c r="L35" s="24">
        <v>1836472348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2.8077546754670921</v>
      </c>
      <c r="D36" s="56">
        <f t="shared" si="14"/>
        <v>2.5217155110069989</v>
      </c>
      <c r="E36" s="56">
        <f t="shared" si="14"/>
        <v>8.9667212777895106E-2</v>
      </c>
      <c r="F36" s="56">
        <f t="shared" si="14"/>
        <v>0.55482007437461034</v>
      </c>
      <c r="G36" s="56">
        <f t="shared" si="14"/>
        <v>0.56914255136239844</v>
      </c>
      <c r="H36" s="56">
        <f t="shared" si="14"/>
        <v>0.56914255136239844</v>
      </c>
      <c r="I36" s="56">
        <f>IF(ISERROR(I74/I73),0,(I74/I73))</f>
        <v>0.33072450419747801</v>
      </c>
      <c r="J36" s="56">
        <f t="shared" ref="J36:L36" si="15">IF(ISERROR(J74/J73),0,(J74/J73))</f>
        <v>2.4400805694225429</v>
      </c>
      <c r="K36" s="56">
        <f t="shared" si="15"/>
        <v>2.416153279165989</v>
      </c>
      <c r="L36" s="56">
        <f t="shared" si="15"/>
        <v>2.4278506169685072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-212934150</v>
      </c>
      <c r="D56" s="24">
        <v>-212934150</v>
      </c>
      <c r="E56" s="24">
        <v>-212934150</v>
      </c>
      <c r="F56" s="24">
        <v>0</v>
      </c>
      <c r="G56" s="24">
        <v>-212934150</v>
      </c>
      <c r="H56" s="24">
        <v>-212934150</v>
      </c>
      <c r="I56" s="24">
        <v>-212934150</v>
      </c>
      <c r="J56" s="24">
        <v>-212934150</v>
      </c>
      <c r="K56" s="24">
        <v>-212934150</v>
      </c>
      <c r="L56" s="24">
        <v>-212934150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-212934150</v>
      </c>
      <c r="D67" s="54">
        <f t="shared" ref="D67:L67" si="18">SUM(D54:D66)</f>
        <v>-212934150</v>
      </c>
      <c r="E67" s="54">
        <f t="shared" si="18"/>
        <v>-212934150</v>
      </c>
      <c r="F67" s="54">
        <f t="shared" si="18"/>
        <v>0</v>
      </c>
      <c r="G67" s="54">
        <f t="shared" si="18"/>
        <v>-212934150</v>
      </c>
      <c r="H67" s="54">
        <f t="shared" si="18"/>
        <v>-212934150</v>
      </c>
      <c r="I67" s="54">
        <f t="shared" si="18"/>
        <v>-212934150</v>
      </c>
      <c r="J67" s="54">
        <f t="shared" si="18"/>
        <v>-212934150</v>
      </c>
      <c r="K67" s="54">
        <f t="shared" si="18"/>
        <v>-212934150</v>
      </c>
      <c r="L67" s="54">
        <f t="shared" si="18"/>
        <v>-212934150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457436061</v>
      </c>
      <c r="D73" s="24">
        <v>472687518</v>
      </c>
      <c r="E73" s="24">
        <v>617527436</v>
      </c>
      <c r="F73" s="24">
        <v>862784218</v>
      </c>
      <c r="G73" s="24">
        <v>716450529</v>
      </c>
      <c r="H73" s="24">
        <v>716450529</v>
      </c>
      <c r="I73" s="24">
        <v>604160047</v>
      </c>
      <c r="J73" s="24">
        <v>782476503</v>
      </c>
      <c r="K73" s="24">
        <v>846098706</v>
      </c>
      <c r="L73" s="24">
        <v>904722435</v>
      </c>
    </row>
    <row r="74" spans="1:12" ht="13.5" hidden="1" x14ac:dyDescent="0.25">
      <c r="A74" s="50" t="s">
        <v>59</v>
      </c>
      <c r="B74" s="50" t="s">
        <v>19</v>
      </c>
      <c r="C74" s="24">
        <v>1284368239</v>
      </c>
      <c r="D74" s="24">
        <v>1191983446</v>
      </c>
      <c r="E74" s="24">
        <v>55371964</v>
      </c>
      <c r="F74" s="24">
        <v>478690004</v>
      </c>
      <c r="G74" s="24">
        <v>407762482</v>
      </c>
      <c r="H74" s="24">
        <v>407762482</v>
      </c>
      <c r="I74" s="24">
        <v>199810532</v>
      </c>
      <c r="J74" s="24">
        <v>1909305711</v>
      </c>
      <c r="K74" s="24">
        <v>2044304163</v>
      </c>
      <c r="L74" s="24">
        <v>2196530922</v>
      </c>
    </row>
    <row r="75" spans="1:12" ht="13.5" hidden="1" x14ac:dyDescent="0.25">
      <c r="A75" s="50" t="s">
        <v>60</v>
      </c>
      <c r="B75" s="50" t="s">
        <v>19</v>
      </c>
      <c r="C75" s="24">
        <v>178770222</v>
      </c>
      <c r="D75" s="24">
        <v>61634338</v>
      </c>
      <c r="E75" s="24">
        <v>673676407</v>
      </c>
      <c r="F75" s="24">
        <v>-1695254429</v>
      </c>
      <c r="G75" s="24">
        <v>731316917</v>
      </c>
      <c r="H75" s="24">
        <v>731316917</v>
      </c>
      <c r="I75" s="24">
        <v>454008367</v>
      </c>
      <c r="J75" s="24">
        <v>2817024819</v>
      </c>
      <c r="K75" s="24">
        <v>3005708185</v>
      </c>
      <c r="L75" s="24">
        <v>3176988602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102129406</v>
      </c>
      <c r="D5" s="20">
        <v>-119281042</v>
      </c>
      <c r="E5" s="21">
        <v>-198020483</v>
      </c>
      <c r="F5" s="22">
        <v>-147376841</v>
      </c>
      <c r="G5" s="20">
        <v>-112582974</v>
      </c>
      <c r="H5" s="23">
        <v>-112582974</v>
      </c>
      <c r="I5" s="24">
        <v>95657171</v>
      </c>
      <c r="J5" s="22">
        <v>14049972</v>
      </c>
      <c r="K5" s="20">
        <v>-4410128</v>
      </c>
      <c r="L5" s="23">
        <v>-30512604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-97852374</v>
      </c>
      <c r="D6" s="20">
        <f t="shared" si="0"/>
        <v>112647355</v>
      </c>
      <c r="E6" s="23">
        <f t="shared" si="0"/>
        <v>198284382</v>
      </c>
      <c r="F6" s="22">
        <f t="shared" si="0"/>
        <v>17247574</v>
      </c>
      <c r="G6" s="20">
        <f t="shared" si="0"/>
        <v>31186284</v>
      </c>
      <c r="H6" s="23">
        <f t="shared" si="0"/>
        <v>31186284</v>
      </c>
      <c r="I6" s="25">
        <f>+I75-I5</f>
        <v>-62157821</v>
      </c>
      <c r="J6" s="22">
        <f t="shared" ref="J6:L6" si="1">+J75-J5</f>
        <v>-768475</v>
      </c>
      <c r="K6" s="20">
        <f t="shared" si="1"/>
        <v>-803825</v>
      </c>
      <c r="L6" s="23">
        <f t="shared" si="1"/>
        <v>-839997</v>
      </c>
    </row>
    <row r="7" spans="1:12" ht="13.5" x14ac:dyDescent="0.25">
      <c r="A7" s="18" t="s">
        <v>23</v>
      </c>
      <c r="B7" s="19" t="s">
        <v>21</v>
      </c>
      <c r="C7" s="20">
        <v>405035</v>
      </c>
      <c r="D7" s="20">
        <v>383546</v>
      </c>
      <c r="E7" s="23">
        <v>343395</v>
      </c>
      <c r="F7" s="26">
        <v>383546</v>
      </c>
      <c r="G7" s="20">
        <v>343395</v>
      </c>
      <c r="H7" s="23">
        <v>343395</v>
      </c>
      <c r="I7" s="27">
        <v>342588</v>
      </c>
      <c r="J7" s="26">
        <v>343395</v>
      </c>
      <c r="K7" s="20">
        <v>343395</v>
      </c>
      <c r="L7" s="23">
        <v>343395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4682067</v>
      </c>
      <c r="D8" s="30">
        <f t="shared" si="2"/>
        <v>-6250141</v>
      </c>
      <c r="E8" s="31">
        <f t="shared" si="2"/>
        <v>607294</v>
      </c>
      <c r="F8" s="32">
        <f t="shared" si="2"/>
        <v>-129745721</v>
      </c>
      <c r="G8" s="30">
        <f t="shared" si="2"/>
        <v>-81053295</v>
      </c>
      <c r="H8" s="31">
        <f t="shared" si="2"/>
        <v>-81053295</v>
      </c>
      <c r="I8" s="33">
        <f>SUM(I5:I7)</f>
        <v>33841938</v>
      </c>
      <c r="J8" s="32">
        <f t="shared" ref="J8:L8" si="3">SUM(J5:J7)</f>
        <v>13624892</v>
      </c>
      <c r="K8" s="30">
        <f t="shared" si="3"/>
        <v>-4870558</v>
      </c>
      <c r="L8" s="31">
        <f t="shared" si="3"/>
        <v>-31009206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3726099</v>
      </c>
      <c r="D11" s="20">
        <v>9573266</v>
      </c>
      <c r="E11" s="23">
        <v>8276892</v>
      </c>
      <c r="F11" s="26">
        <v>9573266</v>
      </c>
      <c r="G11" s="20">
        <v>13144329</v>
      </c>
      <c r="H11" s="23">
        <v>13144329</v>
      </c>
      <c r="I11" s="27">
        <v>63341804</v>
      </c>
      <c r="J11" s="26">
        <v>13144329</v>
      </c>
      <c r="K11" s="20">
        <v>13144329</v>
      </c>
      <c r="L11" s="23">
        <v>13144329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-28663435</v>
      </c>
      <c r="D13" s="20">
        <v>-44317282</v>
      </c>
      <c r="E13" s="23">
        <v>-47656553</v>
      </c>
      <c r="F13" s="26">
        <v>-44317282</v>
      </c>
      <c r="G13" s="20">
        <v>-46854503</v>
      </c>
      <c r="H13" s="23">
        <v>-46854503</v>
      </c>
      <c r="I13" s="27">
        <v>-36062944</v>
      </c>
      <c r="J13" s="26">
        <v>-46854503</v>
      </c>
      <c r="K13" s="20">
        <v>-46854503</v>
      </c>
      <c r="L13" s="23">
        <v>-46854503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360333673.00996137</v>
      </c>
      <c r="D14" s="20">
        <f t="shared" si="4"/>
        <v>390726203.43719369</v>
      </c>
      <c r="E14" s="23">
        <f t="shared" si="4"/>
        <v>400781643.80061287</v>
      </c>
      <c r="F14" s="26">
        <f t="shared" si="4"/>
        <v>128467784.17638132</v>
      </c>
      <c r="G14" s="20">
        <f t="shared" si="4"/>
        <v>390986374.89747703</v>
      </c>
      <c r="H14" s="23">
        <f t="shared" si="4"/>
        <v>390986374.89747703</v>
      </c>
      <c r="I14" s="27">
        <f>-I32</f>
        <v>448442175.37128544</v>
      </c>
      <c r="J14" s="26">
        <f t="shared" ref="J14:L14" si="5">-J32</f>
        <v>256508626.14477572</v>
      </c>
      <c r="K14" s="20">
        <f t="shared" si="5"/>
        <v>222468045.22541901</v>
      </c>
      <c r="L14" s="23">
        <f t="shared" si="5"/>
        <v>185273161.33342656</v>
      </c>
    </row>
    <row r="15" spans="1:12" ht="13.5" x14ac:dyDescent="0.25">
      <c r="A15" s="18" t="s">
        <v>32</v>
      </c>
      <c r="B15" s="19" t="s">
        <v>19</v>
      </c>
      <c r="C15" s="35">
        <v>2520359</v>
      </c>
      <c r="D15" s="35">
        <v>-1119424</v>
      </c>
      <c r="E15" s="36">
        <v>-9914873</v>
      </c>
      <c r="F15" s="39">
        <v>-1119424</v>
      </c>
      <c r="G15" s="35">
        <v>-9914874</v>
      </c>
      <c r="H15" s="36">
        <v>-9914874</v>
      </c>
      <c r="I15" s="38">
        <v>-9914874</v>
      </c>
      <c r="J15" s="39">
        <v>-9914874</v>
      </c>
      <c r="K15" s="35">
        <v>-9914874</v>
      </c>
      <c r="L15" s="36">
        <v>-9914874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337916696.00996137</v>
      </c>
      <c r="D18" s="30">
        <f t="shared" si="6"/>
        <v>354862763.43719369</v>
      </c>
      <c r="E18" s="31">
        <f t="shared" si="6"/>
        <v>351487109.80061287</v>
      </c>
      <c r="F18" s="32">
        <f t="shared" si="6"/>
        <v>92604344.17638132</v>
      </c>
      <c r="G18" s="30">
        <f t="shared" si="6"/>
        <v>347361326.89747703</v>
      </c>
      <c r="H18" s="31">
        <f t="shared" si="6"/>
        <v>347361326.89747703</v>
      </c>
      <c r="I18" s="33">
        <f>SUM(I11:I17)</f>
        <v>465806161.37128544</v>
      </c>
      <c r="J18" s="32">
        <f t="shared" ref="J18:L18" si="7">SUM(J11:J17)</f>
        <v>212883578.14477572</v>
      </c>
      <c r="K18" s="30">
        <f t="shared" si="7"/>
        <v>178842997.22541901</v>
      </c>
      <c r="L18" s="31">
        <f t="shared" si="7"/>
        <v>141648113.33342656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-333234629.00996137</v>
      </c>
      <c r="D19" s="42">
        <f t="shared" si="8"/>
        <v>-361112904.43719369</v>
      </c>
      <c r="E19" s="43">
        <f t="shared" si="8"/>
        <v>-350879815.80061287</v>
      </c>
      <c r="F19" s="44">
        <f t="shared" si="8"/>
        <v>-222350065.17638132</v>
      </c>
      <c r="G19" s="42">
        <f t="shared" si="8"/>
        <v>-428414621.89747703</v>
      </c>
      <c r="H19" s="45">
        <f t="shared" si="8"/>
        <v>-428414621.89747703</v>
      </c>
      <c r="I19" s="46">
        <f>+I8-I18</f>
        <v>-431964223.37128544</v>
      </c>
      <c r="J19" s="47">
        <f t="shared" ref="J19:L19" si="9">+J8-J18</f>
        <v>-199258686.14477572</v>
      </c>
      <c r="K19" s="42">
        <f t="shared" si="9"/>
        <v>-183713555.22541901</v>
      </c>
      <c r="L19" s="43">
        <f t="shared" si="9"/>
        <v>-172657319.33342656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-333234629.00996137</v>
      </c>
      <c r="D21" s="42">
        <f t="shared" ref="D21:L21" si="10">+D19-D20</f>
        <v>-361112904.43719369</v>
      </c>
      <c r="E21" s="43">
        <f t="shared" si="10"/>
        <v>-350879815.80061287</v>
      </c>
      <c r="F21" s="44">
        <f t="shared" si="10"/>
        <v>-222350065.17638132</v>
      </c>
      <c r="G21" s="42">
        <f t="shared" si="10"/>
        <v>-428414621.89747703</v>
      </c>
      <c r="H21" s="45">
        <f t="shared" si="10"/>
        <v>-428414621.89747703</v>
      </c>
      <c r="I21" s="46">
        <f t="shared" si="10"/>
        <v>-431964223.37128544</v>
      </c>
      <c r="J21" s="47">
        <f t="shared" si="10"/>
        <v>-199258686.14477572</v>
      </c>
      <c r="K21" s="42">
        <f t="shared" si="10"/>
        <v>-183713555.22541901</v>
      </c>
      <c r="L21" s="43">
        <f t="shared" si="10"/>
        <v>-172657319.33342656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-6461674.0099613406</v>
      </c>
      <c r="D29" s="24">
        <f t="shared" ref="D29:L29" si="11">D35*D36</f>
        <v>1973484.5628062955</v>
      </c>
      <c r="E29" s="24">
        <f t="shared" si="11"/>
        <v>25379664.199387141</v>
      </c>
      <c r="F29" s="24">
        <f t="shared" si="11"/>
        <v>264027567.82361868</v>
      </c>
      <c r="G29" s="24">
        <f t="shared" si="11"/>
        <v>24291638.102522954</v>
      </c>
      <c r="H29" s="24">
        <f t="shared" si="11"/>
        <v>24291638.102522954</v>
      </c>
      <c r="I29" s="24">
        <f t="shared" si="11"/>
        <v>34709435.628714547</v>
      </c>
      <c r="J29" s="24">
        <f t="shared" si="11"/>
        <v>60769386.855224289</v>
      </c>
      <c r="K29" s="24">
        <f t="shared" si="11"/>
        <v>94809967.774580985</v>
      </c>
      <c r="L29" s="24">
        <f t="shared" si="11"/>
        <v>132004851.66657344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353871999</v>
      </c>
      <c r="D31" s="24">
        <v>392699688</v>
      </c>
      <c r="E31" s="24">
        <v>426161308</v>
      </c>
      <c r="F31" s="24">
        <v>392495352</v>
      </c>
      <c r="G31" s="24">
        <v>415278013</v>
      </c>
      <c r="H31" s="24">
        <v>415278013</v>
      </c>
      <c r="I31" s="24">
        <v>483151611</v>
      </c>
      <c r="J31" s="24">
        <v>317278013</v>
      </c>
      <c r="K31" s="24">
        <v>317278013</v>
      </c>
      <c r="L31" s="24">
        <v>317278013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-360333673.00996137</v>
      </c>
      <c r="D32" s="54">
        <f t="shared" si="12"/>
        <v>-390726203.43719369</v>
      </c>
      <c r="E32" s="54">
        <f t="shared" si="12"/>
        <v>-400781643.80061287</v>
      </c>
      <c r="F32" s="54">
        <f t="shared" si="12"/>
        <v>-128467784.17638132</v>
      </c>
      <c r="G32" s="54">
        <f t="shared" si="12"/>
        <v>-390986374.89747703</v>
      </c>
      <c r="H32" s="54">
        <f t="shared" si="12"/>
        <v>-390986374.89747703</v>
      </c>
      <c r="I32" s="54">
        <f>+I29-I31</f>
        <v>-448442175.37128544</v>
      </c>
      <c r="J32" s="54">
        <f t="shared" ref="J32:L32" si="13">+J29-J31</f>
        <v>-256508626.14477572</v>
      </c>
      <c r="K32" s="54">
        <f t="shared" si="13"/>
        <v>-222468045.22541901</v>
      </c>
      <c r="L32" s="54">
        <f t="shared" si="13"/>
        <v>-185273161.33342656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-12830609</v>
      </c>
      <c r="D35" s="24">
        <v>2253868</v>
      </c>
      <c r="E35" s="24">
        <v>47401662</v>
      </c>
      <c r="F35" s="24">
        <v>522019074</v>
      </c>
      <c r="G35" s="24">
        <v>55046135</v>
      </c>
      <c r="H35" s="24">
        <v>55046135</v>
      </c>
      <c r="I35" s="24">
        <v>93406078</v>
      </c>
      <c r="J35" s="24">
        <v>115925124</v>
      </c>
      <c r="K35" s="24">
        <v>181066009</v>
      </c>
      <c r="L35" s="24">
        <v>252395711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0.50361397576384259</v>
      </c>
      <c r="D36" s="56">
        <f t="shared" si="14"/>
        <v>0.87559899816950038</v>
      </c>
      <c r="E36" s="56">
        <f t="shared" si="14"/>
        <v>0.53541718008510208</v>
      </c>
      <c r="F36" s="56">
        <f t="shared" si="14"/>
        <v>0.5057814569887128</v>
      </c>
      <c r="G36" s="56">
        <f t="shared" si="14"/>
        <v>0.44129598022682165</v>
      </c>
      <c r="H36" s="56">
        <f t="shared" si="14"/>
        <v>0.44129598022682165</v>
      </c>
      <c r="I36" s="56">
        <f>IF(ISERROR(I74/I73),0,(I74/I73))</f>
        <v>0.37159718480755127</v>
      </c>
      <c r="J36" s="56">
        <f t="shared" ref="J36:L36" si="15">IF(ISERROR(J74/J73),0,(J74/J73))</f>
        <v>0.52421239467662151</v>
      </c>
      <c r="K36" s="56">
        <f t="shared" si="15"/>
        <v>0.52362101698823538</v>
      </c>
      <c r="L36" s="56">
        <f t="shared" si="15"/>
        <v>0.52300750731288548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70524546</v>
      </c>
      <c r="D73" s="24">
        <v>50320688</v>
      </c>
      <c r="E73" s="24">
        <v>65232692</v>
      </c>
      <c r="F73" s="24">
        <v>111223607</v>
      </c>
      <c r="G73" s="24">
        <v>101394726</v>
      </c>
      <c r="H73" s="24">
        <v>101394726</v>
      </c>
      <c r="I73" s="24">
        <v>72154925</v>
      </c>
      <c r="J73" s="24">
        <v>116973911</v>
      </c>
      <c r="K73" s="24">
        <v>125417970</v>
      </c>
      <c r="L73" s="24">
        <v>134556667</v>
      </c>
    </row>
    <row r="74" spans="1:12" ht="13.5" hidden="1" x14ac:dyDescent="0.25">
      <c r="A74" s="50" t="s">
        <v>59</v>
      </c>
      <c r="B74" s="50" t="s">
        <v>19</v>
      </c>
      <c r="C74" s="24">
        <v>35517147</v>
      </c>
      <c r="D74" s="24">
        <v>44060744</v>
      </c>
      <c r="E74" s="24">
        <v>34926704</v>
      </c>
      <c r="F74" s="24">
        <v>56254838</v>
      </c>
      <c r="G74" s="24">
        <v>44745085</v>
      </c>
      <c r="H74" s="24">
        <v>44745085</v>
      </c>
      <c r="I74" s="24">
        <v>26812567</v>
      </c>
      <c r="J74" s="24">
        <v>61319174</v>
      </c>
      <c r="K74" s="24">
        <v>65671485</v>
      </c>
      <c r="L74" s="24">
        <v>70374147</v>
      </c>
    </row>
    <row r="75" spans="1:12" ht="13.5" hidden="1" x14ac:dyDescent="0.25">
      <c r="A75" s="50" t="s">
        <v>60</v>
      </c>
      <c r="B75" s="50" t="s">
        <v>19</v>
      </c>
      <c r="C75" s="24">
        <v>4277032</v>
      </c>
      <c r="D75" s="24">
        <v>-6633687</v>
      </c>
      <c r="E75" s="24">
        <v>263899</v>
      </c>
      <c r="F75" s="24">
        <v>-130129267</v>
      </c>
      <c r="G75" s="24">
        <v>-81396690</v>
      </c>
      <c r="H75" s="24">
        <v>-81396690</v>
      </c>
      <c r="I75" s="24">
        <v>33499350</v>
      </c>
      <c r="J75" s="24">
        <v>13281497</v>
      </c>
      <c r="K75" s="24">
        <v>-5213953</v>
      </c>
      <c r="L75" s="24">
        <v>-31352601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114642406</v>
      </c>
      <c r="D5" s="20">
        <v>2232603428</v>
      </c>
      <c r="E5" s="21">
        <v>-89847391</v>
      </c>
      <c r="F5" s="22">
        <v>186378836</v>
      </c>
      <c r="G5" s="20">
        <v>95435613</v>
      </c>
      <c r="H5" s="23">
        <v>95435613</v>
      </c>
      <c r="I5" s="24">
        <v>152958023</v>
      </c>
      <c r="J5" s="22">
        <v>91297937</v>
      </c>
      <c r="K5" s="20">
        <v>71390925</v>
      </c>
      <c r="L5" s="23">
        <v>78345312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-105980874</v>
      </c>
      <c r="D6" s="20">
        <f t="shared" si="0"/>
        <v>-2231874122</v>
      </c>
      <c r="E6" s="23">
        <f t="shared" si="0"/>
        <v>86334529</v>
      </c>
      <c r="F6" s="22">
        <f t="shared" si="0"/>
        <v>212160632</v>
      </c>
      <c r="G6" s="20">
        <f t="shared" si="0"/>
        <v>16610596</v>
      </c>
      <c r="H6" s="23">
        <f t="shared" si="0"/>
        <v>16610596</v>
      </c>
      <c r="I6" s="25">
        <f>+I75-I5</f>
        <v>-168520976</v>
      </c>
      <c r="J6" s="22">
        <f t="shared" ref="J6:L6" si="1">+J75-J5</f>
        <v>463008</v>
      </c>
      <c r="K6" s="20">
        <f t="shared" si="1"/>
        <v>484308</v>
      </c>
      <c r="L6" s="23">
        <f t="shared" si="1"/>
        <v>506592</v>
      </c>
    </row>
    <row r="7" spans="1:12" ht="13.5" x14ac:dyDescent="0.25">
      <c r="A7" s="18" t="s">
        <v>23</v>
      </c>
      <c r="B7" s="19" t="s">
        <v>21</v>
      </c>
      <c r="C7" s="20">
        <v>1113569</v>
      </c>
      <c r="D7" s="20">
        <v>1152591</v>
      </c>
      <c r="E7" s="23">
        <v>1310330</v>
      </c>
      <c r="F7" s="26">
        <v>0</v>
      </c>
      <c r="G7" s="20">
        <v>1310330</v>
      </c>
      <c r="H7" s="23">
        <v>1310330</v>
      </c>
      <c r="I7" s="27">
        <v>0</v>
      </c>
      <c r="J7" s="26">
        <v>1310330</v>
      </c>
      <c r="K7" s="20">
        <v>1310330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9775101</v>
      </c>
      <c r="D8" s="30">
        <f t="shared" si="2"/>
        <v>1881897</v>
      </c>
      <c r="E8" s="31">
        <f t="shared" si="2"/>
        <v>-2202532</v>
      </c>
      <c r="F8" s="32">
        <f t="shared" si="2"/>
        <v>398539468</v>
      </c>
      <c r="G8" s="30">
        <f t="shared" si="2"/>
        <v>113356539</v>
      </c>
      <c r="H8" s="31">
        <f t="shared" si="2"/>
        <v>113356539</v>
      </c>
      <c r="I8" s="33">
        <f>SUM(I5:I7)</f>
        <v>-15562953</v>
      </c>
      <c r="J8" s="32">
        <f t="shared" ref="J8:L8" si="3">SUM(J5:J7)</f>
        <v>93071275</v>
      </c>
      <c r="K8" s="30">
        <f t="shared" si="3"/>
        <v>73185563</v>
      </c>
      <c r="L8" s="31">
        <f t="shared" si="3"/>
        <v>78851904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5755845</v>
      </c>
      <c r="D11" s="20">
        <v>13157553</v>
      </c>
      <c r="E11" s="23">
        <v>35206961</v>
      </c>
      <c r="F11" s="26">
        <v>0</v>
      </c>
      <c r="G11" s="20">
        <v>26893446</v>
      </c>
      <c r="H11" s="23">
        <v>26893446</v>
      </c>
      <c r="I11" s="27">
        <v>22668254</v>
      </c>
      <c r="J11" s="26">
        <v>35206961</v>
      </c>
      <c r="K11" s="20">
        <v>28623474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-42460450</v>
      </c>
      <c r="D13" s="20">
        <v>-34026769</v>
      </c>
      <c r="E13" s="23">
        <v>-34596206</v>
      </c>
      <c r="F13" s="26">
        <v>0</v>
      </c>
      <c r="G13" s="20">
        <v>-34748646</v>
      </c>
      <c r="H13" s="23">
        <v>-34748646</v>
      </c>
      <c r="I13" s="27">
        <v>-1175266</v>
      </c>
      <c r="J13" s="26">
        <v>-31190977</v>
      </c>
      <c r="K13" s="20">
        <v>-28393758</v>
      </c>
      <c r="L13" s="23">
        <v>6647208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313714207.09338206</v>
      </c>
      <c r="D14" s="20">
        <f t="shared" si="4"/>
        <v>142729228.55389169</v>
      </c>
      <c r="E14" s="23">
        <f t="shared" si="4"/>
        <v>436032631</v>
      </c>
      <c r="F14" s="26">
        <f t="shared" si="4"/>
        <v>-734748588.03884327</v>
      </c>
      <c r="G14" s="20">
        <f t="shared" si="4"/>
        <v>292035423.97573113</v>
      </c>
      <c r="H14" s="23">
        <f t="shared" si="4"/>
        <v>292035423.97573113</v>
      </c>
      <c r="I14" s="27">
        <f>-I32</f>
        <v>-9621978.8225039914</v>
      </c>
      <c r="J14" s="26">
        <f t="shared" ref="J14:L14" si="5">-J32</f>
        <v>206697804.67195714</v>
      </c>
      <c r="K14" s="20">
        <f t="shared" si="5"/>
        <v>220168696.92146918</v>
      </c>
      <c r="L14" s="23">
        <f t="shared" si="5"/>
        <v>84122667.065730125</v>
      </c>
    </row>
    <row r="15" spans="1:12" ht="13.5" x14ac:dyDescent="0.25">
      <c r="A15" s="18" t="s">
        <v>32</v>
      </c>
      <c r="B15" s="19" t="s">
        <v>19</v>
      </c>
      <c r="C15" s="35">
        <v>4071083</v>
      </c>
      <c r="D15" s="35">
        <v>2281423</v>
      </c>
      <c r="E15" s="36">
        <v>-10116273</v>
      </c>
      <c r="F15" s="39">
        <v>0</v>
      </c>
      <c r="G15" s="35">
        <v>-7446104</v>
      </c>
      <c r="H15" s="36">
        <v>-7446104</v>
      </c>
      <c r="I15" s="38">
        <v>0</v>
      </c>
      <c r="J15" s="39">
        <v>-7446104</v>
      </c>
      <c r="K15" s="35">
        <v>-7446104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-39163</v>
      </c>
      <c r="H17" s="23">
        <v>-39163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281080685.09338206</v>
      </c>
      <c r="D18" s="30">
        <f t="shared" si="6"/>
        <v>124141435.55389169</v>
      </c>
      <c r="E18" s="31">
        <f t="shared" si="6"/>
        <v>426527113</v>
      </c>
      <c r="F18" s="32">
        <f t="shared" si="6"/>
        <v>-734748588.03884327</v>
      </c>
      <c r="G18" s="30">
        <f t="shared" si="6"/>
        <v>276694956.97573113</v>
      </c>
      <c r="H18" s="31">
        <f t="shared" si="6"/>
        <v>276694956.97573113</v>
      </c>
      <c r="I18" s="33">
        <f>SUM(I11:I17)</f>
        <v>11871009.177496009</v>
      </c>
      <c r="J18" s="32">
        <f t="shared" ref="J18:L18" si="7">SUM(J11:J17)</f>
        <v>203267684.67195714</v>
      </c>
      <c r="K18" s="30">
        <f t="shared" si="7"/>
        <v>212952308.92146918</v>
      </c>
      <c r="L18" s="31">
        <f t="shared" si="7"/>
        <v>90769875.065730125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-271305584.09338206</v>
      </c>
      <c r="D19" s="42">
        <f t="shared" si="8"/>
        <v>-122259538.55389169</v>
      </c>
      <c r="E19" s="43">
        <f t="shared" si="8"/>
        <v>-428729645</v>
      </c>
      <c r="F19" s="44">
        <f t="shared" si="8"/>
        <v>1133288056.0388432</v>
      </c>
      <c r="G19" s="42">
        <f t="shared" si="8"/>
        <v>-163338417.97573113</v>
      </c>
      <c r="H19" s="45">
        <f t="shared" si="8"/>
        <v>-163338417.97573113</v>
      </c>
      <c r="I19" s="46">
        <f>+I8-I18</f>
        <v>-27433962.177496009</v>
      </c>
      <c r="J19" s="47">
        <f t="shared" ref="J19:L19" si="9">+J8-J18</f>
        <v>-110196409.67195714</v>
      </c>
      <c r="K19" s="42">
        <f t="shared" si="9"/>
        <v>-139766745.92146918</v>
      </c>
      <c r="L19" s="43">
        <f t="shared" si="9"/>
        <v>-11917971.065730125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-271305584.09338206</v>
      </c>
      <c r="D21" s="42">
        <f t="shared" ref="D21:L21" si="10">+D19-D20</f>
        <v>-122259538.55389169</v>
      </c>
      <c r="E21" s="43">
        <f t="shared" si="10"/>
        <v>-428729645</v>
      </c>
      <c r="F21" s="44">
        <f t="shared" si="10"/>
        <v>1133288056.0388432</v>
      </c>
      <c r="G21" s="42">
        <f t="shared" si="10"/>
        <v>-163338417.97573113</v>
      </c>
      <c r="H21" s="45">
        <f t="shared" si="10"/>
        <v>-163338417.97573113</v>
      </c>
      <c r="I21" s="46">
        <f t="shared" si="10"/>
        <v>-27433962.177496009</v>
      </c>
      <c r="J21" s="47">
        <f t="shared" si="10"/>
        <v>-110196409.67195714</v>
      </c>
      <c r="K21" s="42">
        <f t="shared" si="10"/>
        <v>-139766745.92146918</v>
      </c>
      <c r="L21" s="43">
        <f t="shared" si="10"/>
        <v>-11917971.065730125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45352859.906617954</v>
      </c>
      <c r="D29" s="24">
        <f t="shared" ref="D29:L29" si="11">D35*D36</f>
        <v>258966183.44610831</v>
      </c>
      <c r="E29" s="24">
        <f t="shared" si="11"/>
        <v>0</v>
      </c>
      <c r="F29" s="24">
        <f t="shared" si="11"/>
        <v>993722465.03884327</v>
      </c>
      <c r="G29" s="24">
        <f t="shared" si="11"/>
        <v>178654819.02426887</v>
      </c>
      <c r="H29" s="24">
        <f t="shared" si="11"/>
        <v>178654819.02426887</v>
      </c>
      <c r="I29" s="24">
        <f t="shared" si="11"/>
        <v>56939011.822503991</v>
      </c>
      <c r="J29" s="24">
        <f t="shared" si="11"/>
        <v>231334831.32804286</v>
      </c>
      <c r="K29" s="24">
        <f t="shared" si="11"/>
        <v>205761950.07853082</v>
      </c>
      <c r="L29" s="24">
        <f t="shared" si="11"/>
        <v>-84122667.065730125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359067067</v>
      </c>
      <c r="D31" s="24">
        <v>401695412</v>
      </c>
      <c r="E31" s="24">
        <v>436032631</v>
      </c>
      <c r="F31" s="24">
        <v>258973877</v>
      </c>
      <c r="G31" s="24">
        <v>470690243</v>
      </c>
      <c r="H31" s="24">
        <v>470690243</v>
      </c>
      <c r="I31" s="24">
        <v>47317033</v>
      </c>
      <c r="J31" s="24">
        <v>438032636</v>
      </c>
      <c r="K31" s="24">
        <v>425930647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-313714207.09338206</v>
      </c>
      <c r="D32" s="54">
        <f t="shared" si="12"/>
        <v>-142729228.55389169</v>
      </c>
      <c r="E32" s="54">
        <f t="shared" si="12"/>
        <v>-436032631</v>
      </c>
      <c r="F32" s="54">
        <f t="shared" si="12"/>
        <v>734748588.03884327</v>
      </c>
      <c r="G32" s="54">
        <f t="shared" si="12"/>
        <v>-292035423.97573113</v>
      </c>
      <c r="H32" s="54">
        <f t="shared" si="12"/>
        <v>-292035423.97573113</v>
      </c>
      <c r="I32" s="54">
        <f>+I29-I31</f>
        <v>9621978.8225039914</v>
      </c>
      <c r="J32" s="54">
        <f t="shared" ref="J32:L32" si="13">+J29-J31</f>
        <v>-206697804.67195714</v>
      </c>
      <c r="K32" s="54">
        <f t="shared" si="13"/>
        <v>-220168696.92146918</v>
      </c>
      <c r="L32" s="54">
        <f t="shared" si="13"/>
        <v>-84122667.065730125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62524965</v>
      </c>
      <c r="D35" s="24">
        <v>73720442</v>
      </c>
      <c r="E35" s="24">
        <v>226423836</v>
      </c>
      <c r="F35" s="24">
        <v>1254736063</v>
      </c>
      <c r="G35" s="24">
        <v>137543059</v>
      </c>
      <c r="H35" s="24">
        <v>137543059</v>
      </c>
      <c r="I35" s="24">
        <v>101440795</v>
      </c>
      <c r="J35" s="24">
        <v>174977775</v>
      </c>
      <c r="K35" s="24">
        <v>162794745</v>
      </c>
      <c r="L35" s="24">
        <v>-66556140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0.72535602229634122</v>
      </c>
      <c r="D36" s="56">
        <f t="shared" si="14"/>
        <v>3.5128137653611504</v>
      </c>
      <c r="E36" s="56">
        <f t="shared" si="14"/>
        <v>0</v>
      </c>
      <c r="F36" s="56">
        <f t="shared" si="14"/>
        <v>0.79197728856450611</v>
      </c>
      <c r="G36" s="56">
        <f t="shared" si="14"/>
        <v>1.2989010156031855</v>
      </c>
      <c r="H36" s="56">
        <f t="shared" si="14"/>
        <v>1.2989010156031855</v>
      </c>
      <c r="I36" s="56">
        <f>IF(ISERROR(I74/I73),0,(I74/I73))</f>
        <v>0.56130289419068524</v>
      </c>
      <c r="J36" s="56">
        <f t="shared" ref="J36:L36" si="15">IF(ISERROR(J74/J73),0,(J74/J73))</f>
        <v>1.3220812261902568</v>
      </c>
      <c r="K36" s="56">
        <f t="shared" si="15"/>
        <v>1.2639348406395479</v>
      </c>
      <c r="L36" s="56">
        <f t="shared" si="15"/>
        <v>1.2639354846259132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142478085</v>
      </c>
      <c r="D73" s="24">
        <v>139353496</v>
      </c>
      <c r="E73" s="24">
        <v>165839422</v>
      </c>
      <c r="F73" s="24">
        <v>204512304</v>
      </c>
      <c r="G73" s="24">
        <v>188493304</v>
      </c>
      <c r="H73" s="24">
        <v>188493304</v>
      </c>
      <c r="I73" s="24">
        <v>112857975</v>
      </c>
      <c r="J73" s="24">
        <v>233154552</v>
      </c>
      <c r="K73" s="24">
        <v>237256104</v>
      </c>
      <c r="L73" s="24">
        <v>248170056</v>
      </c>
    </row>
    <row r="74" spans="1:12" ht="13.5" hidden="1" x14ac:dyDescent="0.25">
      <c r="A74" s="50" t="s">
        <v>59</v>
      </c>
      <c r="B74" s="50" t="s">
        <v>19</v>
      </c>
      <c r="C74" s="24">
        <v>103347337</v>
      </c>
      <c r="D74" s="24">
        <v>489522879</v>
      </c>
      <c r="E74" s="24">
        <v>0</v>
      </c>
      <c r="F74" s="24">
        <v>161969100</v>
      </c>
      <c r="G74" s="24">
        <v>244834144</v>
      </c>
      <c r="H74" s="24">
        <v>244834144</v>
      </c>
      <c r="I74" s="24">
        <v>63347508</v>
      </c>
      <c r="J74" s="24">
        <v>308249256</v>
      </c>
      <c r="K74" s="24">
        <v>299876256</v>
      </c>
      <c r="L74" s="24">
        <v>313670940</v>
      </c>
    </row>
    <row r="75" spans="1:12" ht="13.5" hidden="1" x14ac:dyDescent="0.25">
      <c r="A75" s="50" t="s">
        <v>60</v>
      </c>
      <c r="B75" s="50" t="s">
        <v>19</v>
      </c>
      <c r="C75" s="24">
        <v>8661532</v>
      </c>
      <c r="D75" s="24">
        <v>729306</v>
      </c>
      <c r="E75" s="24">
        <v>-3512862</v>
      </c>
      <c r="F75" s="24">
        <v>398539468</v>
      </c>
      <c r="G75" s="24">
        <v>112046209</v>
      </c>
      <c r="H75" s="24">
        <v>112046209</v>
      </c>
      <c r="I75" s="24">
        <v>-15562953</v>
      </c>
      <c r="J75" s="24">
        <v>91760945</v>
      </c>
      <c r="K75" s="24">
        <v>71875233</v>
      </c>
      <c r="L75" s="24">
        <v>78851904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-909092</v>
      </c>
      <c r="D5" s="20">
        <v>1450411</v>
      </c>
      <c r="E5" s="21">
        <v>1450411</v>
      </c>
      <c r="F5" s="22">
        <v>-2507848</v>
      </c>
      <c r="G5" s="20">
        <v>-1899844</v>
      </c>
      <c r="H5" s="23">
        <v>-1899844</v>
      </c>
      <c r="I5" s="24">
        <v>-9125049</v>
      </c>
      <c r="J5" s="22">
        <v>35700048</v>
      </c>
      <c r="K5" s="20">
        <v>-74635709</v>
      </c>
      <c r="L5" s="23">
        <v>707402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7306175</v>
      </c>
      <c r="D6" s="20">
        <f t="shared" si="0"/>
        <v>12496354</v>
      </c>
      <c r="E6" s="23">
        <f t="shared" si="0"/>
        <v>12496354</v>
      </c>
      <c r="F6" s="22">
        <f t="shared" si="0"/>
        <v>-13059624</v>
      </c>
      <c r="G6" s="20">
        <f t="shared" si="0"/>
        <v>-15941952</v>
      </c>
      <c r="H6" s="23">
        <f t="shared" si="0"/>
        <v>-15941952</v>
      </c>
      <c r="I6" s="25">
        <f>+I75-I5</f>
        <v>8160775</v>
      </c>
      <c r="J6" s="22">
        <f t="shared" ref="J6:L6" si="1">+J75-J5</f>
        <v>-4141332</v>
      </c>
      <c r="K6" s="20">
        <f t="shared" si="1"/>
        <v>11003477</v>
      </c>
      <c r="L6" s="23">
        <f t="shared" si="1"/>
        <v>15325812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6397083</v>
      </c>
      <c r="D8" s="30">
        <f t="shared" si="2"/>
        <v>13946765</v>
      </c>
      <c r="E8" s="31">
        <f t="shared" si="2"/>
        <v>13946765</v>
      </c>
      <c r="F8" s="32">
        <f t="shared" si="2"/>
        <v>-15567472</v>
      </c>
      <c r="G8" s="30">
        <f t="shared" si="2"/>
        <v>-17841796</v>
      </c>
      <c r="H8" s="31">
        <f t="shared" si="2"/>
        <v>-17841796</v>
      </c>
      <c r="I8" s="33">
        <f>SUM(I5:I7)</f>
        <v>-964274</v>
      </c>
      <c r="J8" s="32">
        <f t="shared" ref="J8:L8" si="3">SUM(J5:J7)</f>
        <v>31558716</v>
      </c>
      <c r="K8" s="30">
        <f t="shared" si="3"/>
        <v>-63632232</v>
      </c>
      <c r="L8" s="31">
        <f t="shared" si="3"/>
        <v>16033214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662702</v>
      </c>
      <c r="D11" s="20">
        <v>-910202</v>
      </c>
      <c r="E11" s="23">
        <v>-910202</v>
      </c>
      <c r="F11" s="26">
        <v>-4</v>
      </c>
      <c r="G11" s="20">
        <v>-4</v>
      </c>
      <c r="H11" s="23">
        <v>-4</v>
      </c>
      <c r="I11" s="27">
        <v>343160</v>
      </c>
      <c r="J11" s="26">
        <v>0</v>
      </c>
      <c r="K11" s="20">
        <v>0</v>
      </c>
      <c r="L11" s="23">
        <v>-100000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15984902</v>
      </c>
      <c r="D13" s="20">
        <v>16699705</v>
      </c>
      <c r="E13" s="23">
        <v>16699705</v>
      </c>
      <c r="F13" s="26">
        <v>0</v>
      </c>
      <c r="G13" s="20">
        <v>0</v>
      </c>
      <c r="H13" s="23">
        <v>0</v>
      </c>
      <c r="I13" s="27">
        <v>18192254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-6788868</v>
      </c>
      <c r="D14" s="20">
        <f t="shared" si="4"/>
        <v>-2042838</v>
      </c>
      <c r="E14" s="23">
        <f t="shared" si="4"/>
        <v>-2042838</v>
      </c>
      <c r="F14" s="26">
        <f t="shared" si="4"/>
        <v>9716755.0968190562</v>
      </c>
      <c r="G14" s="20">
        <f t="shared" si="4"/>
        <v>12467409.716689875</v>
      </c>
      <c r="H14" s="23">
        <f t="shared" si="4"/>
        <v>12467409.716689875</v>
      </c>
      <c r="I14" s="27">
        <f>-I32</f>
        <v>-10336383</v>
      </c>
      <c r="J14" s="26">
        <f t="shared" ref="J14:L14" si="5">-J32</f>
        <v>7837676.9634585585</v>
      </c>
      <c r="K14" s="20">
        <f t="shared" si="5"/>
        <v>-68712057</v>
      </c>
      <c r="L14" s="23">
        <f t="shared" si="5"/>
        <v>7290737</v>
      </c>
    </row>
    <row r="15" spans="1:12" ht="13.5" x14ac:dyDescent="0.25">
      <c r="A15" s="18" t="s">
        <v>32</v>
      </c>
      <c r="B15" s="19" t="s">
        <v>19</v>
      </c>
      <c r="C15" s="35">
        <v>636707</v>
      </c>
      <c r="D15" s="35">
        <v>-558681</v>
      </c>
      <c r="E15" s="36">
        <v>-558681</v>
      </c>
      <c r="F15" s="39">
        <v>906000</v>
      </c>
      <c r="G15" s="35">
        <v>906000</v>
      </c>
      <c r="H15" s="36">
        <v>906000</v>
      </c>
      <c r="I15" s="38">
        <v>0</v>
      </c>
      <c r="J15" s="39">
        <v>906000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-14702004</v>
      </c>
      <c r="G17" s="20">
        <v>-14702004</v>
      </c>
      <c r="H17" s="23">
        <v>-14702004</v>
      </c>
      <c r="I17" s="27">
        <v>0</v>
      </c>
      <c r="J17" s="26">
        <v>-11589996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10495443</v>
      </c>
      <c r="D18" s="30">
        <f t="shared" si="6"/>
        <v>13187984</v>
      </c>
      <c r="E18" s="31">
        <f t="shared" si="6"/>
        <v>13187984</v>
      </c>
      <c r="F18" s="32">
        <f t="shared" si="6"/>
        <v>-4079252.9031809438</v>
      </c>
      <c r="G18" s="30">
        <f t="shared" si="6"/>
        <v>-1328598.2833101247</v>
      </c>
      <c r="H18" s="31">
        <f t="shared" si="6"/>
        <v>-1328598.2833101247</v>
      </c>
      <c r="I18" s="33">
        <f>SUM(I11:I17)</f>
        <v>8199031</v>
      </c>
      <c r="J18" s="32">
        <f t="shared" ref="J18:L18" si="7">SUM(J11:J17)</f>
        <v>-2846319.0365414415</v>
      </c>
      <c r="K18" s="30">
        <f t="shared" si="7"/>
        <v>-68712057</v>
      </c>
      <c r="L18" s="31">
        <f t="shared" si="7"/>
        <v>7190737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-4098360</v>
      </c>
      <c r="D19" s="42">
        <f t="shared" si="8"/>
        <v>758781</v>
      </c>
      <c r="E19" s="43">
        <f t="shared" si="8"/>
        <v>758781</v>
      </c>
      <c r="F19" s="44">
        <f t="shared" si="8"/>
        <v>-11488219.096819056</v>
      </c>
      <c r="G19" s="42">
        <f t="shared" si="8"/>
        <v>-16513197.716689875</v>
      </c>
      <c r="H19" s="45">
        <f t="shared" si="8"/>
        <v>-16513197.716689875</v>
      </c>
      <c r="I19" s="46">
        <f>+I8-I18</f>
        <v>-9163305</v>
      </c>
      <c r="J19" s="47">
        <f t="shared" ref="J19:L19" si="9">+J8-J18</f>
        <v>34405035.03654144</v>
      </c>
      <c r="K19" s="42">
        <f t="shared" si="9"/>
        <v>5079825</v>
      </c>
      <c r="L19" s="43">
        <f t="shared" si="9"/>
        <v>8842477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-4098360</v>
      </c>
      <c r="D21" s="42">
        <f t="shared" ref="D21:L21" si="10">+D19-D20</f>
        <v>758781</v>
      </c>
      <c r="E21" s="43">
        <f t="shared" si="10"/>
        <v>758781</v>
      </c>
      <c r="F21" s="44">
        <f t="shared" si="10"/>
        <v>-11488219.096819056</v>
      </c>
      <c r="G21" s="42">
        <f t="shared" si="10"/>
        <v>-16513197.716689875</v>
      </c>
      <c r="H21" s="45">
        <f t="shared" si="10"/>
        <v>-16513197.716689875</v>
      </c>
      <c r="I21" s="46">
        <f t="shared" si="10"/>
        <v>-9163305</v>
      </c>
      <c r="J21" s="47">
        <f t="shared" si="10"/>
        <v>34405035.03654144</v>
      </c>
      <c r="K21" s="42">
        <f t="shared" si="10"/>
        <v>5079825</v>
      </c>
      <c r="L21" s="43">
        <f t="shared" si="10"/>
        <v>8842477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69508.903180943336</v>
      </c>
      <c r="G29" s="24">
        <f t="shared" si="11"/>
        <v>146138.28331012413</v>
      </c>
      <c r="H29" s="24">
        <f t="shared" si="11"/>
        <v>146138.28331012413</v>
      </c>
      <c r="I29" s="24">
        <f t="shared" si="11"/>
        <v>0</v>
      </c>
      <c r="J29" s="24">
        <f t="shared" si="11"/>
        <v>7275.0365414414191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-6788868</v>
      </c>
      <c r="D31" s="24">
        <v>-2042838</v>
      </c>
      <c r="E31" s="24">
        <v>-2042838</v>
      </c>
      <c r="F31" s="24">
        <v>9786264</v>
      </c>
      <c r="G31" s="24">
        <v>12613548</v>
      </c>
      <c r="H31" s="24">
        <v>12613548</v>
      </c>
      <c r="I31" s="24">
        <v>-10336383</v>
      </c>
      <c r="J31" s="24">
        <v>7844952</v>
      </c>
      <c r="K31" s="24">
        <v>-68712057</v>
      </c>
      <c r="L31" s="24">
        <v>7290737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6788868</v>
      </c>
      <c r="D32" s="54">
        <f t="shared" si="12"/>
        <v>2042838</v>
      </c>
      <c r="E32" s="54">
        <f t="shared" si="12"/>
        <v>2042838</v>
      </c>
      <c r="F32" s="54">
        <f t="shared" si="12"/>
        <v>-9716755.0968190562</v>
      </c>
      <c r="G32" s="54">
        <f t="shared" si="12"/>
        <v>-12467409.716689875</v>
      </c>
      <c r="H32" s="54">
        <f t="shared" si="12"/>
        <v>-12467409.716689875</v>
      </c>
      <c r="I32" s="54">
        <f>+I29-I31</f>
        <v>10336383</v>
      </c>
      <c r="J32" s="54">
        <f t="shared" ref="J32:L32" si="13">+J29-J31</f>
        <v>-7837676.9634585585</v>
      </c>
      <c r="K32" s="54">
        <f t="shared" si="13"/>
        <v>68712057</v>
      </c>
      <c r="L32" s="54">
        <f t="shared" si="13"/>
        <v>-7290737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1757785</v>
      </c>
      <c r="D35" s="24">
        <v>-675766</v>
      </c>
      <c r="E35" s="24">
        <v>-675766</v>
      </c>
      <c r="F35" s="24">
        <v>6433452</v>
      </c>
      <c r="G35" s="24">
        <v>6433452</v>
      </c>
      <c r="H35" s="24">
        <v>6433452</v>
      </c>
      <c r="I35" s="24">
        <v>0</v>
      </c>
      <c r="J35" s="24">
        <v>6433452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1.0804293430796303E-2</v>
      </c>
      <c r="G36" s="56">
        <f t="shared" si="14"/>
        <v>2.2715376334528359E-2</v>
      </c>
      <c r="H36" s="56">
        <f t="shared" si="14"/>
        <v>2.2715376334528359E-2</v>
      </c>
      <c r="I36" s="56">
        <f>IF(ISERROR(I74/I73),0,(I74/I73))</f>
        <v>0</v>
      </c>
      <c r="J36" s="56">
        <f t="shared" ref="J36:L36" si="15">IF(ISERROR(J74/J73),0,(J74/J73))</f>
        <v>1.1308138370258174E-3</v>
      </c>
      <c r="K36" s="56">
        <f t="shared" si="15"/>
        <v>9.5730916921299989E-4</v>
      </c>
      <c r="L36" s="56">
        <f t="shared" si="15"/>
        <v>7.3800809030863152E-4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-14802000</v>
      </c>
      <c r="G55" s="24">
        <v>-14802000</v>
      </c>
      <c r="H55" s="24">
        <v>-14802000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-11589996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99996</v>
      </c>
      <c r="G62" s="24">
        <v>99996</v>
      </c>
      <c r="H62" s="24">
        <v>99996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-14702004</v>
      </c>
      <c r="G67" s="54">
        <f t="shared" si="18"/>
        <v>-14702004</v>
      </c>
      <c r="H67" s="54">
        <f t="shared" si="18"/>
        <v>-14702004</v>
      </c>
      <c r="I67" s="54">
        <f t="shared" si="18"/>
        <v>0</v>
      </c>
      <c r="J67" s="54">
        <f t="shared" si="18"/>
        <v>-11589996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28554205</v>
      </c>
      <c r="D73" s="24">
        <v>29639794</v>
      </c>
      <c r="E73" s="24">
        <v>29639794</v>
      </c>
      <c r="F73" s="24">
        <v>10181508</v>
      </c>
      <c r="G73" s="24">
        <v>6075180</v>
      </c>
      <c r="H73" s="24">
        <v>6075180</v>
      </c>
      <c r="I73" s="24">
        <v>1925177</v>
      </c>
      <c r="J73" s="24">
        <v>9285348</v>
      </c>
      <c r="K73" s="24">
        <v>11476961</v>
      </c>
      <c r="L73" s="24">
        <v>15586550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110004</v>
      </c>
      <c r="G74" s="24">
        <v>138000</v>
      </c>
      <c r="H74" s="24">
        <v>138000</v>
      </c>
      <c r="I74" s="24">
        <v>0</v>
      </c>
      <c r="J74" s="24">
        <v>10500</v>
      </c>
      <c r="K74" s="24">
        <v>10987</v>
      </c>
      <c r="L74" s="24">
        <v>11503</v>
      </c>
    </row>
    <row r="75" spans="1:12" ht="13.5" hidden="1" x14ac:dyDescent="0.25">
      <c r="A75" s="50" t="s">
        <v>60</v>
      </c>
      <c r="B75" s="50" t="s">
        <v>19</v>
      </c>
      <c r="C75" s="24">
        <v>6397083</v>
      </c>
      <c r="D75" s="24">
        <v>13946765</v>
      </c>
      <c r="E75" s="24">
        <v>13946765</v>
      </c>
      <c r="F75" s="24">
        <v>-15567472</v>
      </c>
      <c r="G75" s="24">
        <v>-17841796</v>
      </c>
      <c r="H75" s="24">
        <v>-17841796</v>
      </c>
      <c r="I75" s="24">
        <v>-964274</v>
      </c>
      <c r="J75" s="24">
        <v>31558716</v>
      </c>
      <c r="K75" s="24">
        <v>-63632232</v>
      </c>
      <c r="L75" s="24">
        <v>16033214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103324414</v>
      </c>
      <c r="D5" s="20">
        <v>384499421</v>
      </c>
      <c r="E5" s="21">
        <v>-47493077</v>
      </c>
      <c r="F5" s="22">
        <v>428712310</v>
      </c>
      <c r="G5" s="20">
        <v>359231310</v>
      </c>
      <c r="H5" s="23">
        <v>359231310</v>
      </c>
      <c r="I5" s="24">
        <v>-107582208</v>
      </c>
      <c r="J5" s="22">
        <v>-798564998</v>
      </c>
      <c r="K5" s="20">
        <v>-791836144</v>
      </c>
      <c r="L5" s="23">
        <v>-792160144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-103380102</v>
      </c>
      <c r="D6" s="20">
        <f t="shared" si="0"/>
        <v>-398603253</v>
      </c>
      <c r="E6" s="23">
        <f t="shared" si="0"/>
        <v>26128756</v>
      </c>
      <c r="F6" s="22">
        <f t="shared" si="0"/>
        <v>647714639</v>
      </c>
      <c r="G6" s="20">
        <f t="shared" si="0"/>
        <v>717195639</v>
      </c>
      <c r="H6" s="23">
        <f t="shared" si="0"/>
        <v>717195639</v>
      </c>
      <c r="I6" s="25">
        <f>+I75-I5</f>
        <v>71702014</v>
      </c>
      <c r="J6" s="22">
        <f t="shared" ref="J6:L6" si="1">+J75-J5</f>
        <v>801347547</v>
      </c>
      <c r="K6" s="20">
        <f t="shared" si="1"/>
        <v>801347548</v>
      </c>
      <c r="L6" s="23">
        <f t="shared" si="1"/>
        <v>801347548</v>
      </c>
    </row>
    <row r="7" spans="1:12" ht="13.5" x14ac:dyDescent="0.25">
      <c r="A7" s="18" t="s">
        <v>23</v>
      </c>
      <c r="B7" s="19" t="s">
        <v>21</v>
      </c>
      <c r="C7" s="20">
        <v>251946</v>
      </c>
      <c r="D7" s="20">
        <v>281541</v>
      </c>
      <c r="E7" s="23">
        <v>325090</v>
      </c>
      <c r="F7" s="26">
        <v>264058</v>
      </c>
      <c r="G7" s="20">
        <v>264058</v>
      </c>
      <c r="H7" s="23">
        <v>264058</v>
      </c>
      <c r="I7" s="27">
        <v>650180</v>
      </c>
      <c r="J7" s="26">
        <v>276997</v>
      </c>
      <c r="K7" s="20">
        <v>276997</v>
      </c>
      <c r="L7" s="23">
        <v>276997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196258</v>
      </c>
      <c r="D8" s="30">
        <f t="shared" si="2"/>
        <v>-13822291</v>
      </c>
      <c r="E8" s="31">
        <f t="shared" si="2"/>
        <v>-21039231</v>
      </c>
      <c r="F8" s="32">
        <f t="shared" si="2"/>
        <v>1076691007</v>
      </c>
      <c r="G8" s="30">
        <f t="shared" si="2"/>
        <v>1076691007</v>
      </c>
      <c r="H8" s="31">
        <f t="shared" si="2"/>
        <v>1076691007</v>
      </c>
      <c r="I8" s="33">
        <f>SUM(I5:I7)</f>
        <v>-35230014</v>
      </c>
      <c r="J8" s="32">
        <f t="shared" ref="J8:L8" si="3">SUM(J5:J7)</f>
        <v>3059546</v>
      </c>
      <c r="K8" s="30">
        <f t="shared" si="3"/>
        <v>9788401</v>
      </c>
      <c r="L8" s="31">
        <f t="shared" si="3"/>
        <v>9464401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15567480</v>
      </c>
      <c r="D11" s="20">
        <v>4822149</v>
      </c>
      <c r="E11" s="23">
        <v>2353851</v>
      </c>
      <c r="F11" s="26">
        <v>0</v>
      </c>
      <c r="G11" s="20">
        <v>0</v>
      </c>
      <c r="H11" s="23">
        <v>0</v>
      </c>
      <c r="I11" s="27">
        <v>80578854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-24907631</v>
      </c>
      <c r="D13" s="20">
        <v>-23507616</v>
      </c>
      <c r="E13" s="23">
        <v>-21350464</v>
      </c>
      <c r="F13" s="26">
        <v>-80219275</v>
      </c>
      <c r="G13" s="20">
        <v>-80219275</v>
      </c>
      <c r="H13" s="23">
        <v>-80219275</v>
      </c>
      <c r="I13" s="27">
        <v>2474487</v>
      </c>
      <c r="J13" s="26">
        <v>-84150018</v>
      </c>
      <c r="K13" s="20">
        <v>-84180160</v>
      </c>
      <c r="L13" s="23">
        <v>-84180160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392045976.09785032</v>
      </c>
      <c r="D14" s="20">
        <f t="shared" si="4"/>
        <v>222629537.30542636</v>
      </c>
      <c r="E14" s="23">
        <f t="shared" si="4"/>
        <v>535153119.74012721</v>
      </c>
      <c r="F14" s="26">
        <f t="shared" si="4"/>
        <v>246049795.44138378</v>
      </c>
      <c r="G14" s="20">
        <f t="shared" si="4"/>
        <v>258910766.42922232</v>
      </c>
      <c r="H14" s="23">
        <f t="shared" si="4"/>
        <v>258910766.42922232</v>
      </c>
      <c r="I14" s="27">
        <f>-I32</f>
        <v>844496155.87278855</v>
      </c>
      <c r="J14" s="26">
        <f t="shared" ref="J14:L14" si="5">-J32</f>
        <v>342108802.77375495</v>
      </c>
      <c r="K14" s="20">
        <f t="shared" si="5"/>
        <v>337593466.75732505</v>
      </c>
      <c r="L14" s="23">
        <f t="shared" si="5"/>
        <v>333211272.97946757</v>
      </c>
    </row>
    <row r="15" spans="1:12" ht="13.5" x14ac:dyDescent="0.25">
      <c r="A15" s="18" t="s">
        <v>32</v>
      </c>
      <c r="B15" s="19" t="s">
        <v>19</v>
      </c>
      <c r="C15" s="35">
        <v>133218840</v>
      </c>
      <c r="D15" s="35">
        <v>137735460</v>
      </c>
      <c r="E15" s="36">
        <v>156414940</v>
      </c>
      <c r="F15" s="39">
        <v>65227531</v>
      </c>
      <c r="G15" s="35">
        <v>65227531</v>
      </c>
      <c r="H15" s="36">
        <v>65227531</v>
      </c>
      <c r="I15" s="38">
        <v>294150401</v>
      </c>
      <c r="J15" s="39">
        <v>68423679</v>
      </c>
      <c r="K15" s="35">
        <v>68423679</v>
      </c>
      <c r="L15" s="36">
        <v>68423679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515924665.09785032</v>
      </c>
      <c r="D18" s="30">
        <f t="shared" si="6"/>
        <v>341679530.30542636</v>
      </c>
      <c r="E18" s="31">
        <f t="shared" si="6"/>
        <v>672571446.74012721</v>
      </c>
      <c r="F18" s="32">
        <f t="shared" si="6"/>
        <v>231058051.44138378</v>
      </c>
      <c r="G18" s="30">
        <f t="shared" si="6"/>
        <v>243919022.42922232</v>
      </c>
      <c r="H18" s="31">
        <f t="shared" si="6"/>
        <v>243919022.42922232</v>
      </c>
      <c r="I18" s="33">
        <f>SUM(I11:I17)</f>
        <v>1221699897.8727884</v>
      </c>
      <c r="J18" s="32">
        <f t="shared" ref="J18:L18" si="7">SUM(J11:J17)</f>
        <v>326382463.77375495</v>
      </c>
      <c r="K18" s="30">
        <f t="shared" si="7"/>
        <v>321836985.75732505</v>
      </c>
      <c r="L18" s="31">
        <f t="shared" si="7"/>
        <v>317454791.97946757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-515728407.09785032</v>
      </c>
      <c r="D19" s="42">
        <f t="shared" si="8"/>
        <v>-355501821.30542636</v>
      </c>
      <c r="E19" s="43">
        <f t="shared" si="8"/>
        <v>-693610677.74012721</v>
      </c>
      <c r="F19" s="44">
        <f t="shared" si="8"/>
        <v>845632955.55861616</v>
      </c>
      <c r="G19" s="42">
        <f t="shared" si="8"/>
        <v>832771984.57077765</v>
      </c>
      <c r="H19" s="45">
        <f t="shared" si="8"/>
        <v>832771984.57077765</v>
      </c>
      <c r="I19" s="46">
        <f>+I8-I18</f>
        <v>-1256929911.8727884</v>
      </c>
      <c r="J19" s="47">
        <f t="shared" ref="J19:L19" si="9">+J8-J18</f>
        <v>-323322917.77375495</v>
      </c>
      <c r="K19" s="42">
        <f t="shared" si="9"/>
        <v>-312048584.75732505</v>
      </c>
      <c r="L19" s="43">
        <f t="shared" si="9"/>
        <v>-307990390.97946757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-515728407.09785032</v>
      </c>
      <c r="D21" s="42">
        <f t="shared" ref="D21:L21" si="10">+D19-D20</f>
        <v>-355501821.30542636</v>
      </c>
      <c r="E21" s="43">
        <f t="shared" si="10"/>
        <v>-693610677.74012721</v>
      </c>
      <c r="F21" s="44">
        <f t="shared" si="10"/>
        <v>845632955.55861616</v>
      </c>
      <c r="G21" s="42">
        <f t="shared" si="10"/>
        <v>832771984.57077765</v>
      </c>
      <c r="H21" s="45">
        <f t="shared" si="10"/>
        <v>832771984.57077765</v>
      </c>
      <c r="I21" s="46">
        <f t="shared" si="10"/>
        <v>-1256929911.8727884</v>
      </c>
      <c r="J21" s="47">
        <f t="shared" si="10"/>
        <v>-323322917.77375495</v>
      </c>
      <c r="K21" s="42">
        <f t="shared" si="10"/>
        <v>-312048584.75732505</v>
      </c>
      <c r="L21" s="43">
        <f t="shared" si="10"/>
        <v>-307990390.97946757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170555528.90214965</v>
      </c>
      <c r="D29" s="24">
        <f t="shared" ref="D29:L29" si="11">D35*D36</f>
        <v>590744352.69457364</v>
      </c>
      <c r="E29" s="24">
        <f t="shared" si="11"/>
        <v>491139877.25987279</v>
      </c>
      <c r="F29" s="24">
        <f t="shared" si="11"/>
        <v>265294316.55861622</v>
      </c>
      <c r="G29" s="24">
        <f t="shared" si="11"/>
        <v>252433345.57077768</v>
      </c>
      <c r="H29" s="24">
        <f t="shared" si="11"/>
        <v>252433345.57077768</v>
      </c>
      <c r="I29" s="24">
        <f t="shared" si="11"/>
        <v>1066028029.1272115</v>
      </c>
      <c r="J29" s="24">
        <f t="shared" si="11"/>
        <v>143700692.22624508</v>
      </c>
      <c r="K29" s="24">
        <f t="shared" si="11"/>
        <v>148216028.24267492</v>
      </c>
      <c r="L29" s="24">
        <f t="shared" si="11"/>
        <v>152598222.02053243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562601505</v>
      </c>
      <c r="D31" s="24">
        <v>813373890</v>
      </c>
      <c r="E31" s="24">
        <v>1026292997</v>
      </c>
      <c r="F31" s="24">
        <v>511344112</v>
      </c>
      <c r="G31" s="24">
        <v>511344112</v>
      </c>
      <c r="H31" s="24">
        <v>511344112</v>
      </c>
      <c r="I31" s="24">
        <v>1910524185</v>
      </c>
      <c r="J31" s="24">
        <v>485809495</v>
      </c>
      <c r="K31" s="24">
        <v>485809495</v>
      </c>
      <c r="L31" s="24">
        <v>485809495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-392045976.09785032</v>
      </c>
      <c r="D32" s="54">
        <f t="shared" si="12"/>
        <v>-222629537.30542636</v>
      </c>
      <c r="E32" s="54">
        <f t="shared" si="12"/>
        <v>-535153119.74012721</v>
      </c>
      <c r="F32" s="54">
        <f t="shared" si="12"/>
        <v>-246049795.44138378</v>
      </c>
      <c r="G32" s="54">
        <f t="shared" si="12"/>
        <v>-258910766.42922232</v>
      </c>
      <c r="H32" s="54">
        <f t="shared" si="12"/>
        <v>-258910766.42922232</v>
      </c>
      <c r="I32" s="54">
        <f>+I29-I31</f>
        <v>-844496155.87278855</v>
      </c>
      <c r="J32" s="54">
        <f t="shared" ref="J32:L32" si="13">+J29-J31</f>
        <v>-342108802.77375495</v>
      </c>
      <c r="K32" s="54">
        <f t="shared" si="13"/>
        <v>-337593466.75732505</v>
      </c>
      <c r="L32" s="54">
        <f t="shared" si="13"/>
        <v>-333211272.97946757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375240750</v>
      </c>
      <c r="D35" s="24">
        <v>441051681</v>
      </c>
      <c r="E35" s="24">
        <v>404156957</v>
      </c>
      <c r="F35" s="24">
        <v>252582792</v>
      </c>
      <c r="G35" s="24">
        <v>252582792</v>
      </c>
      <c r="H35" s="24">
        <v>252582792</v>
      </c>
      <c r="I35" s="24">
        <v>1281859593</v>
      </c>
      <c r="J35" s="24">
        <v>278758534</v>
      </c>
      <c r="K35" s="24">
        <v>279617306</v>
      </c>
      <c r="L35" s="24">
        <v>280515578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0.45452294001157828</v>
      </c>
      <c r="D36" s="56">
        <f t="shared" si="14"/>
        <v>1.3393993904641157</v>
      </c>
      <c r="E36" s="56">
        <f t="shared" si="14"/>
        <v>1.2152206432509161</v>
      </c>
      <c r="F36" s="56">
        <f t="shared" si="14"/>
        <v>1.0503261701161979</v>
      </c>
      <c r="G36" s="56">
        <f t="shared" si="14"/>
        <v>0.99940832695672188</v>
      </c>
      <c r="H36" s="56">
        <f t="shared" si="14"/>
        <v>0.99940832695672188</v>
      </c>
      <c r="I36" s="56">
        <f>IF(ISERROR(I74/I73),0,(I74/I73))</f>
        <v>0.8316262053571194</v>
      </c>
      <c r="J36" s="56">
        <f t="shared" ref="J36:L36" si="15">IF(ISERROR(J74/J73),0,(J74/J73))</f>
        <v>0.51550239615711668</v>
      </c>
      <c r="K36" s="56">
        <f t="shared" si="15"/>
        <v>0.53006743524907185</v>
      </c>
      <c r="L36" s="56">
        <f t="shared" si="15"/>
        <v>0.54399197045852632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602859068</v>
      </c>
      <c r="D73" s="24">
        <v>650200932</v>
      </c>
      <c r="E73" s="24">
        <v>689334953</v>
      </c>
      <c r="F73" s="24">
        <v>861429469</v>
      </c>
      <c r="G73" s="24">
        <v>905317567</v>
      </c>
      <c r="H73" s="24">
        <v>905317567</v>
      </c>
      <c r="I73" s="24">
        <v>777372104</v>
      </c>
      <c r="J73" s="24">
        <v>986274015</v>
      </c>
      <c r="K73" s="24">
        <v>1031642664</v>
      </c>
      <c r="L73" s="24">
        <v>1079098231</v>
      </c>
    </row>
    <row r="74" spans="1:12" ht="13.5" hidden="1" x14ac:dyDescent="0.25">
      <c r="A74" s="50" t="s">
        <v>59</v>
      </c>
      <c r="B74" s="50" t="s">
        <v>19</v>
      </c>
      <c r="C74" s="24">
        <v>274013276</v>
      </c>
      <c r="D74" s="24">
        <v>870878732</v>
      </c>
      <c r="E74" s="24">
        <v>837694065</v>
      </c>
      <c r="F74" s="24">
        <v>904781915</v>
      </c>
      <c r="G74" s="24">
        <v>904781915</v>
      </c>
      <c r="H74" s="24">
        <v>904781915</v>
      </c>
      <c r="I74" s="24">
        <v>646483013</v>
      </c>
      <c r="J74" s="24">
        <v>508426618</v>
      </c>
      <c r="K74" s="24">
        <v>546840181</v>
      </c>
      <c r="L74" s="24">
        <v>587020773</v>
      </c>
    </row>
    <row r="75" spans="1:12" ht="13.5" hidden="1" x14ac:dyDescent="0.25">
      <c r="A75" s="50" t="s">
        <v>60</v>
      </c>
      <c r="B75" s="50" t="s">
        <v>19</v>
      </c>
      <c r="C75" s="24">
        <v>-55688</v>
      </c>
      <c r="D75" s="24">
        <v>-14103832</v>
      </c>
      <c r="E75" s="24">
        <v>-21364321</v>
      </c>
      <c r="F75" s="24">
        <v>1076426949</v>
      </c>
      <c r="G75" s="24">
        <v>1076426949</v>
      </c>
      <c r="H75" s="24">
        <v>1076426949</v>
      </c>
      <c r="I75" s="24">
        <v>-35880194</v>
      </c>
      <c r="J75" s="24">
        <v>2782549</v>
      </c>
      <c r="K75" s="24">
        <v>9511404</v>
      </c>
      <c r="L75" s="24">
        <v>9187404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-83213972</v>
      </c>
      <c r="D5" s="20">
        <v>-1718647923</v>
      </c>
      <c r="E5" s="21">
        <v>-168586859</v>
      </c>
      <c r="F5" s="22">
        <v>10190039</v>
      </c>
      <c r="G5" s="20">
        <v>3760550</v>
      </c>
      <c r="H5" s="23">
        <v>3760550</v>
      </c>
      <c r="I5" s="24">
        <v>-10144809</v>
      </c>
      <c r="J5" s="22">
        <v>295664014</v>
      </c>
      <c r="K5" s="20">
        <v>309266044</v>
      </c>
      <c r="L5" s="23">
        <v>340819452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139913770</v>
      </c>
      <c r="D6" s="20">
        <f t="shared" si="0"/>
        <v>1716857591</v>
      </c>
      <c r="E6" s="23">
        <f t="shared" si="0"/>
        <v>215299730</v>
      </c>
      <c r="F6" s="22">
        <f t="shared" si="0"/>
        <v>-18414854</v>
      </c>
      <c r="G6" s="20">
        <f t="shared" si="0"/>
        <v>7878635</v>
      </c>
      <c r="H6" s="23">
        <f t="shared" si="0"/>
        <v>7878635</v>
      </c>
      <c r="I6" s="25">
        <f>+I75-I5</f>
        <v>119707258</v>
      </c>
      <c r="J6" s="22">
        <f t="shared" ref="J6:L6" si="1">+J75-J5</f>
        <v>-264322974</v>
      </c>
      <c r="K6" s="20">
        <f t="shared" si="1"/>
        <v>-276482481</v>
      </c>
      <c r="L6" s="23">
        <f t="shared" si="1"/>
        <v>-307733838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56699798</v>
      </c>
      <c r="D8" s="30">
        <f t="shared" si="2"/>
        <v>-1790332</v>
      </c>
      <c r="E8" s="31">
        <f t="shared" si="2"/>
        <v>46712871</v>
      </c>
      <c r="F8" s="32">
        <f t="shared" si="2"/>
        <v>-8224815</v>
      </c>
      <c r="G8" s="30">
        <f t="shared" si="2"/>
        <v>11639185</v>
      </c>
      <c r="H8" s="31">
        <f t="shared" si="2"/>
        <v>11639185</v>
      </c>
      <c r="I8" s="33">
        <f>SUM(I5:I7)</f>
        <v>109562449</v>
      </c>
      <c r="J8" s="32">
        <f t="shared" ref="J8:L8" si="3">SUM(J5:J7)</f>
        <v>31341040</v>
      </c>
      <c r="K8" s="30">
        <f t="shared" si="3"/>
        <v>32783563</v>
      </c>
      <c r="L8" s="31">
        <f t="shared" si="3"/>
        <v>33085614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48754910</v>
      </c>
      <c r="D11" s="20">
        <v>71799441</v>
      </c>
      <c r="E11" s="23">
        <v>79119368</v>
      </c>
      <c r="F11" s="26">
        <v>155198725</v>
      </c>
      <c r="G11" s="20">
        <v>159198725</v>
      </c>
      <c r="H11" s="23">
        <v>159198725</v>
      </c>
      <c r="I11" s="27">
        <v>114528168</v>
      </c>
      <c r="J11" s="26">
        <v>188450539</v>
      </c>
      <c r="K11" s="20">
        <v>273568422</v>
      </c>
      <c r="L11" s="23">
        <v>273568422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-251441805</v>
      </c>
      <c r="D13" s="20">
        <v>-288368644</v>
      </c>
      <c r="E13" s="23">
        <v>-327884427</v>
      </c>
      <c r="F13" s="26">
        <v>-287499999</v>
      </c>
      <c r="G13" s="20">
        <v>-287499999</v>
      </c>
      <c r="H13" s="23">
        <v>-287499999</v>
      </c>
      <c r="I13" s="27">
        <v>-673472728</v>
      </c>
      <c r="J13" s="26">
        <v>-335052817</v>
      </c>
      <c r="K13" s="20">
        <v>-350465247</v>
      </c>
      <c r="L13" s="23">
        <v>-350465247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1585292828.7626052</v>
      </c>
      <c r="D14" s="20">
        <f t="shared" si="4"/>
        <v>1778228100.1770008</v>
      </c>
      <c r="E14" s="23">
        <f t="shared" si="4"/>
        <v>2178244466.4390154</v>
      </c>
      <c r="F14" s="26">
        <f t="shared" si="4"/>
        <v>2337553946.039465</v>
      </c>
      <c r="G14" s="20">
        <f t="shared" si="4"/>
        <v>2310951840.9154739</v>
      </c>
      <c r="H14" s="23">
        <f t="shared" si="4"/>
        <v>2310951840.9154739</v>
      </c>
      <c r="I14" s="27">
        <f>-I32</f>
        <v>4375189808.7902889</v>
      </c>
      <c r="J14" s="26">
        <f t="shared" ref="J14:L14" si="5">-J32</f>
        <v>1605757909.3844039</v>
      </c>
      <c r="K14" s="20">
        <f t="shared" si="5"/>
        <v>1810048815.0590124</v>
      </c>
      <c r="L14" s="23">
        <f t="shared" si="5"/>
        <v>1784495827.9394054</v>
      </c>
    </row>
    <row r="15" spans="1:12" ht="13.5" x14ac:dyDescent="0.25">
      <c r="A15" s="18" t="s">
        <v>32</v>
      </c>
      <c r="B15" s="19" t="s">
        <v>19</v>
      </c>
      <c r="C15" s="35">
        <v>96666050</v>
      </c>
      <c r="D15" s="35">
        <v>168796474</v>
      </c>
      <c r="E15" s="36">
        <v>171813682</v>
      </c>
      <c r="F15" s="39">
        <v>16582492</v>
      </c>
      <c r="G15" s="35">
        <v>16582492</v>
      </c>
      <c r="H15" s="36">
        <v>16582492</v>
      </c>
      <c r="I15" s="38">
        <v>343627364</v>
      </c>
      <c r="J15" s="39">
        <v>171813682</v>
      </c>
      <c r="K15" s="35">
        <v>179717110</v>
      </c>
      <c r="L15" s="36">
        <v>179717110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1479271983.7626052</v>
      </c>
      <c r="D18" s="30">
        <f t="shared" si="6"/>
        <v>1730455371.1770008</v>
      </c>
      <c r="E18" s="31">
        <f t="shared" si="6"/>
        <v>2101293089.4390154</v>
      </c>
      <c r="F18" s="32">
        <f t="shared" si="6"/>
        <v>2221835164.039465</v>
      </c>
      <c r="G18" s="30">
        <f t="shared" si="6"/>
        <v>2199233058.9154739</v>
      </c>
      <c r="H18" s="31">
        <f t="shared" si="6"/>
        <v>2199233058.9154739</v>
      </c>
      <c r="I18" s="33">
        <f>SUM(I11:I17)</f>
        <v>4159872612.7902889</v>
      </c>
      <c r="J18" s="32">
        <f t="shared" ref="J18:L18" si="7">SUM(J11:J17)</f>
        <v>1630969313.3844039</v>
      </c>
      <c r="K18" s="30">
        <f t="shared" si="7"/>
        <v>1912869100.0590124</v>
      </c>
      <c r="L18" s="31">
        <f t="shared" si="7"/>
        <v>1887316112.9394054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-1422572185.7626052</v>
      </c>
      <c r="D19" s="42">
        <f t="shared" si="8"/>
        <v>-1732245703.1770008</v>
      </c>
      <c r="E19" s="43">
        <f t="shared" si="8"/>
        <v>-2054580218.4390154</v>
      </c>
      <c r="F19" s="44">
        <f t="shared" si="8"/>
        <v>-2230059979.039465</v>
      </c>
      <c r="G19" s="42">
        <f t="shared" si="8"/>
        <v>-2187593873.9154739</v>
      </c>
      <c r="H19" s="45">
        <f t="shared" si="8"/>
        <v>-2187593873.9154739</v>
      </c>
      <c r="I19" s="46">
        <f>+I8-I18</f>
        <v>-4050310163.7902889</v>
      </c>
      <c r="J19" s="47">
        <f t="shared" ref="J19:L19" si="9">+J8-J18</f>
        <v>-1599628273.3844039</v>
      </c>
      <c r="K19" s="42">
        <f t="shared" si="9"/>
        <v>-1880085537.0590124</v>
      </c>
      <c r="L19" s="43">
        <f t="shared" si="9"/>
        <v>-1854230498.9394054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-1422572185.7626052</v>
      </c>
      <c r="D21" s="42">
        <f t="shared" ref="D21:L21" si="10">+D19-D20</f>
        <v>-1732245703.1770008</v>
      </c>
      <c r="E21" s="43">
        <f t="shared" si="10"/>
        <v>-2054580218.4390154</v>
      </c>
      <c r="F21" s="44">
        <f t="shared" si="10"/>
        <v>-2230059979.039465</v>
      </c>
      <c r="G21" s="42">
        <f t="shared" si="10"/>
        <v>-2187593873.9154739</v>
      </c>
      <c r="H21" s="45">
        <f t="shared" si="10"/>
        <v>-2187593873.9154739</v>
      </c>
      <c r="I21" s="46">
        <f t="shared" si="10"/>
        <v>-4050310163.7902889</v>
      </c>
      <c r="J21" s="47">
        <f t="shared" si="10"/>
        <v>-1599628273.3844039</v>
      </c>
      <c r="K21" s="42">
        <f t="shared" si="10"/>
        <v>-1880085537.0590124</v>
      </c>
      <c r="L21" s="43">
        <f t="shared" si="10"/>
        <v>-1854230498.9394054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186206005.23739481</v>
      </c>
      <c r="D29" s="24">
        <f t="shared" ref="D29:L29" si="11">D35*D36</f>
        <v>187881988.82299933</v>
      </c>
      <c r="E29" s="24">
        <f t="shared" si="11"/>
        <v>98654853.560984537</v>
      </c>
      <c r="F29" s="24">
        <f t="shared" si="11"/>
        <v>120942098.96053495</v>
      </c>
      <c r="G29" s="24">
        <f t="shared" si="11"/>
        <v>125250715.08452614</v>
      </c>
      <c r="H29" s="24">
        <f t="shared" si="11"/>
        <v>125250715.08452614</v>
      </c>
      <c r="I29" s="24">
        <f t="shared" si="11"/>
        <v>462500306.20971096</v>
      </c>
      <c r="J29" s="24">
        <f t="shared" si="11"/>
        <v>563404557.61559606</v>
      </c>
      <c r="K29" s="24">
        <f t="shared" si="11"/>
        <v>458895775.94098753</v>
      </c>
      <c r="L29" s="24">
        <f t="shared" si="11"/>
        <v>478633935.06059444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1771498834</v>
      </c>
      <c r="D31" s="24">
        <v>1966110089</v>
      </c>
      <c r="E31" s="24">
        <v>2276899320</v>
      </c>
      <c r="F31" s="24">
        <v>2458496045</v>
      </c>
      <c r="G31" s="24">
        <v>2436202556</v>
      </c>
      <c r="H31" s="24">
        <v>2436202556</v>
      </c>
      <c r="I31" s="24">
        <v>4837690115</v>
      </c>
      <c r="J31" s="24">
        <v>2169162467</v>
      </c>
      <c r="K31" s="24">
        <v>2268944591</v>
      </c>
      <c r="L31" s="24">
        <v>2263129763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-1585292828.7626052</v>
      </c>
      <c r="D32" s="54">
        <f t="shared" si="12"/>
        <v>-1778228100.1770008</v>
      </c>
      <c r="E32" s="54">
        <f t="shared" si="12"/>
        <v>-2178244466.4390154</v>
      </c>
      <c r="F32" s="54">
        <f t="shared" si="12"/>
        <v>-2337553946.039465</v>
      </c>
      <c r="G32" s="54">
        <f t="shared" si="12"/>
        <v>-2310951840.9154739</v>
      </c>
      <c r="H32" s="54">
        <f t="shared" si="12"/>
        <v>-2310951840.9154739</v>
      </c>
      <c r="I32" s="54">
        <f>+I29-I31</f>
        <v>-4375189808.7902889</v>
      </c>
      <c r="J32" s="54">
        <f t="shared" ref="J32:L32" si="13">+J29-J31</f>
        <v>-1605757909.3844039</v>
      </c>
      <c r="K32" s="54">
        <f t="shared" si="13"/>
        <v>-1810048815.0590124</v>
      </c>
      <c r="L32" s="54">
        <f t="shared" si="13"/>
        <v>-1784495827.9394054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130709791</v>
      </c>
      <c r="D35" s="24">
        <v>149798046</v>
      </c>
      <c r="E35" s="24">
        <v>170227965</v>
      </c>
      <c r="F35" s="24">
        <v>150000001</v>
      </c>
      <c r="G35" s="24">
        <v>150000001</v>
      </c>
      <c r="H35" s="24">
        <v>150000001</v>
      </c>
      <c r="I35" s="24">
        <v>653700884</v>
      </c>
      <c r="J35" s="24">
        <v>1038766270</v>
      </c>
      <c r="K35" s="24">
        <v>1053036506</v>
      </c>
      <c r="L35" s="24">
        <v>1045763526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1.4245758011914718</v>
      </c>
      <c r="D36" s="56">
        <f t="shared" si="14"/>
        <v>1.2542352443168674</v>
      </c>
      <c r="E36" s="56">
        <f t="shared" si="14"/>
        <v>0.57954551451628133</v>
      </c>
      <c r="F36" s="56">
        <f t="shared" si="14"/>
        <v>0.80628065436169527</v>
      </c>
      <c r="G36" s="56">
        <f t="shared" si="14"/>
        <v>0.83500476166347581</v>
      </c>
      <c r="H36" s="56">
        <f t="shared" si="14"/>
        <v>0.83500476166347581</v>
      </c>
      <c r="I36" s="56">
        <f>IF(ISERROR(I74/I73),0,(I74/I73))</f>
        <v>0.70751060237163599</v>
      </c>
      <c r="J36" s="56">
        <f t="shared" ref="J36:L36" si="15">IF(ISERROR(J74/J73),0,(J74/J73))</f>
        <v>0.54237856377026572</v>
      </c>
      <c r="K36" s="56">
        <f t="shared" si="15"/>
        <v>0.43578334969992721</v>
      </c>
      <c r="L36" s="56">
        <f t="shared" si="15"/>
        <v>0.4576884956882637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467327397</v>
      </c>
      <c r="D73" s="24">
        <v>514681288</v>
      </c>
      <c r="E73" s="24">
        <v>472578262</v>
      </c>
      <c r="F73" s="24">
        <v>738181045</v>
      </c>
      <c r="G73" s="24">
        <v>712787667</v>
      </c>
      <c r="H73" s="24">
        <v>712787667</v>
      </c>
      <c r="I73" s="24">
        <v>486162217</v>
      </c>
      <c r="J73" s="24">
        <v>655814580</v>
      </c>
      <c r="K73" s="24">
        <v>684120151</v>
      </c>
      <c r="L73" s="24">
        <v>715589684</v>
      </c>
    </row>
    <row r="74" spans="1:12" ht="13.5" hidden="1" x14ac:dyDescent="0.25">
      <c r="A74" s="50" t="s">
        <v>59</v>
      </c>
      <c r="B74" s="50" t="s">
        <v>19</v>
      </c>
      <c r="C74" s="24">
        <v>665743301</v>
      </c>
      <c r="D74" s="24">
        <v>645531411</v>
      </c>
      <c r="E74" s="24">
        <v>273880612</v>
      </c>
      <c r="F74" s="24">
        <v>595181096</v>
      </c>
      <c r="G74" s="24">
        <v>595181096</v>
      </c>
      <c r="H74" s="24">
        <v>595181096</v>
      </c>
      <c r="I74" s="24">
        <v>343964923</v>
      </c>
      <c r="J74" s="24">
        <v>355699770</v>
      </c>
      <c r="K74" s="24">
        <v>298128171</v>
      </c>
      <c r="L74" s="24">
        <v>327517166</v>
      </c>
    </row>
    <row r="75" spans="1:12" ht="13.5" hidden="1" x14ac:dyDescent="0.25">
      <c r="A75" s="50" t="s">
        <v>60</v>
      </c>
      <c r="B75" s="50" t="s">
        <v>19</v>
      </c>
      <c r="C75" s="24">
        <v>56699798</v>
      </c>
      <c r="D75" s="24">
        <v>-1790332</v>
      </c>
      <c r="E75" s="24">
        <v>46712871</v>
      </c>
      <c r="F75" s="24">
        <v>-8224815</v>
      </c>
      <c r="G75" s="24">
        <v>11639185</v>
      </c>
      <c r="H75" s="24">
        <v>11639185</v>
      </c>
      <c r="I75" s="24">
        <v>109562449</v>
      </c>
      <c r="J75" s="24">
        <v>31341040</v>
      </c>
      <c r="K75" s="24">
        <v>32783563</v>
      </c>
      <c r="L75" s="24">
        <v>33085614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119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-337630627</v>
      </c>
      <c r="D5" s="20">
        <v>-68234847</v>
      </c>
      <c r="E5" s="21">
        <v>21135129</v>
      </c>
      <c r="F5" s="22">
        <v>317511121</v>
      </c>
      <c r="G5" s="20">
        <v>317511121</v>
      </c>
      <c r="H5" s="23">
        <v>317511121</v>
      </c>
      <c r="I5" s="24">
        <v>391438636</v>
      </c>
      <c r="J5" s="22">
        <v>333381788</v>
      </c>
      <c r="K5" s="20">
        <v>115197498</v>
      </c>
      <c r="L5" s="23">
        <v>174997498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388605910</v>
      </c>
      <c r="D6" s="20">
        <f t="shared" si="0"/>
        <v>185713907</v>
      </c>
      <c r="E6" s="23">
        <f t="shared" si="0"/>
        <v>142255961</v>
      </c>
      <c r="F6" s="22">
        <f t="shared" si="0"/>
        <v>-183512278</v>
      </c>
      <c r="G6" s="20">
        <f t="shared" si="0"/>
        <v>-183512278</v>
      </c>
      <c r="H6" s="23">
        <f t="shared" si="0"/>
        <v>-183512278</v>
      </c>
      <c r="I6" s="25">
        <f>+I75-I5</f>
        <v>-261194709</v>
      </c>
      <c r="J6" s="22">
        <f t="shared" ref="J6:L6" si="1">+J75-J5</f>
        <v>20914472</v>
      </c>
      <c r="K6" s="20">
        <f t="shared" si="1"/>
        <v>157067727</v>
      </c>
      <c r="L6" s="23">
        <f t="shared" si="1"/>
        <v>157267727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50975283</v>
      </c>
      <c r="D8" s="30">
        <f t="shared" si="2"/>
        <v>117479060</v>
      </c>
      <c r="E8" s="31">
        <f t="shared" si="2"/>
        <v>163391090</v>
      </c>
      <c r="F8" s="32">
        <f t="shared" si="2"/>
        <v>133998843</v>
      </c>
      <c r="G8" s="30">
        <f t="shared" si="2"/>
        <v>133998843</v>
      </c>
      <c r="H8" s="31">
        <f t="shared" si="2"/>
        <v>133998843</v>
      </c>
      <c r="I8" s="33">
        <f>SUM(I5:I7)</f>
        <v>130243927</v>
      </c>
      <c r="J8" s="32">
        <f t="shared" ref="J8:L8" si="3">SUM(J5:J7)</f>
        <v>354296260</v>
      </c>
      <c r="K8" s="30">
        <f t="shared" si="3"/>
        <v>272265225</v>
      </c>
      <c r="L8" s="31">
        <f t="shared" si="3"/>
        <v>332265225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272563</v>
      </c>
      <c r="D11" s="20">
        <v>9991400</v>
      </c>
      <c r="E11" s="23">
        <v>6901996</v>
      </c>
      <c r="F11" s="26">
        <v>0</v>
      </c>
      <c r="G11" s="20">
        <v>0</v>
      </c>
      <c r="H11" s="23">
        <v>0</v>
      </c>
      <c r="I11" s="27">
        <v>721331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7100297</v>
      </c>
      <c r="D13" s="20">
        <v>17865929</v>
      </c>
      <c r="E13" s="23">
        <v>-162315617</v>
      </c>
      <c r="F13" s="26">
        <v>22044892</v>
      </c>
      <c r="G13" s="20">
        <v>22044892</v>
      </c>
      <c r="H13" s="23">
        <v>22044892</v>
      </c>
      <c r="I13" s="27">
        <v>-108584326</v>
      </c>
      <c r="J13" s="26">
        <v>87262104</v>
      </c>
      <c r="K13" s="20">
        <v>87262104</v>
      </c>
      <c r="L13" s="23">
        <v>87262104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-103994079.54711342</v>
      </c>
      <c r="D14" s="20">
        <f t="shared" si="4"/>
        <v>-286974916.98560464</v>
      </c>
      <c r="E14" s="23">
        <f t="shared" si="4"/>
        <v>39546466.723286062</v>
      </c>
      <c r="F14" s="26">
        <f t="shared" si="4"/>
        <v>99075269.748286366</v>
      </c>
      <c r="G14" s="20">
        <f t="shared" si="4"/>
        <v>95585001.754293799</v>
      </c>
      <c r="H14" s="23">
        <f t="shared" si="4"/>
        <v>95585001.754293799</v>
      </c>
      <c r="I14" s="27">
        <f>-I32</f>
        <v>-156384021.69180626</v>
      </c>
      <c r="J14" s="26">
        <f t="shared" ref="J14:L14" si="5">-J32</f>
        <v>120639143.51479006</v>
      </c>
      <c r="K14" s="20">
        <f t="shared" si="5"/>
        <v>122351177.20685977</v>
      </c>
      <c r="L14" s="23">
        <f t="shared" si="5"/>
        <v>133675653.83702791</v>
      </c>
    </row>
    <row r="15" spans="1:12" ht="13.5" x14ac:dyDescent="0.25">
      <c r="A15" s="18" t="s">
        <v>32</v>
      </c>
      <c r="B15" s="19" t="s">
        <v>19</v>
      </c>
      <c r="C15" s="35">
        <v>4356313</v>
      </c>
      <c r="D15" s="35">
        <v>4786000</v>
      </c>
      <c r="E15" s="36">
        <v>91818673</v>
      </c>
      <c r="F15" s="39">
        <v>4356313</v>
      </c>
      <c r="G15" s="35">
        <v>4356313</v>
      </c>
      <c r="H15" s="36">
        <v>4356313</v>
      </c>
      <c r="I15" s="38">
        <v>91818673</v>
      </c>
      <c r="J15" s="39">
        <v>4356313</v>
      </c>
      <c r="K15" s="35">
        <v>4356313</v>
      </c>
      <c r="L15" s="36">
        <v>4356313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-92264906.547113419</v>
      </c>
      <c r="D18" s="30">
        <f t="shared" si="6"/>
        <v>-254331587.98560464</v>
      </c>
      <c r="E18" s="31">
        <f t="shared" si="6"/>
        <v>-24048481.276713938</v>
      </c>
      <c r="F18" s="32">
        <f t="shared" si="6"/>
        <v>125476474.74828637</v>
      </c>
      <c r="G18" s="30">
        <f t="shared" si="6"/>
        <v>121986206.7542938</v>
      </c>
      <c r="H18" s="31">
        <f t="shared" si="6"/>
        <v>121986206.7542938</v>
      </c>
      <c r="I18" s="33">
        <f>SUM(I11:I17)</f>
        <v>-172428343.69180626</v>
      </c>
      <c r="J18" s="32">
        <f t="shared" ref="J18:L18" si="7">SUM(J11:J17)</f>
        <v>212257560.51479006</v>
      </c>
      <c r="K18" s="30">
        <f t="shared" si="7"/>
        <v>213969594.20685977</v>
      </c>
      <c r="L18" s="31">
        <f t="shared" si="7"/>
        <v>225294070.83702791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143240189.54711342</v>
      </c>
      <c r="D19" s="42">
        <f t="shared" si="8"/>
        <v>371810647.98560464</v>
      </c>
      <c r="E19" s="43">
        <f t="shared" si="8"/>
        <v>187439571.27671394</v>
      </c>
      <c r="F19" s="44">
        <f t="shared" si="8"/>
        <v>8522368.2517136335</v>
      </c>
      <c r="G19" s="42">
        <f t="shared" si="8"/>
        <v>12012636.245706201</v>
      </c>
      <c r="H19" s="45">
        <f t="shared" si="8"/>
        <v>12012636.245706201</v>
      </c>
      <c r="I19" s="46">
        <f>+I8-I18</f>
        <v>302672270.69180626</v>
      </c>
      <c r="J19" s="47">
        <f t="shared" ref="J19:L19" si="9">+J8-J18</f>
        <v>142038699.48520994</v>
      </c>
      <c r="K19" s="42">
        <f t="shared" si="9"/>
        <v>58295630.793140233</v>
      </c>
      <c r="L19" s="43">
        <f t="shared" si="9"/>
        <v>106971154.16297209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143240189.54711342</v>
      </c>
      <c r="D21" s="42">
        <f t="shared" ref="D21:L21" si="10">+D19-D20</f>
        <v>371810647.98560464</v>
      </c>
      <c r="E21" s="43">
        <f t="shared" si="10"/>
        <v>187439571.27671394</v>
      </c>
      <c r="F21" s="44">
        <f t="shared" si="10"/>
        <v>8522368.2517136335</v>
      </c>
      <c r="G21" s="42">
        <f t="shared" si="10"/>
        <v>12012636.245706201</v>
      </c>
      <c r="H21" s="45">
        <f t="shared" si="10"/>
        <v>12012636.245706201</v>
      </c>
      <c r="I21" s="46">
        <f t="shared" si="10"/>
        <v>302672270.69180626</v>
      </c>
      <c r="J21" s="47">
        <f t="shared" si="10"/>
        <v>142038699.48520994</v>
      </c>
      <c r="K21" s="42">
        <f t="shared" si="10"/>
        <v>58295630.793140233</v>
      </c>
      <c r="L21" s="43">
        <f t="shared" si="10"/>
        <v>106971154.16297209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402538630.54711342</v>
      </c>
      <c r="D29" s="24">
        <f t="shared" ref="D29:L29" si="11">D35*D36</f>
        <v>575845562.98560464</v>
      </c>
      <c r="E29" s="24">
        <f t="shared" si="11"/>
        <v>260118677.27671394</v>
      </c>
      <c r="F29" s="24">
        <f t="shared" si="11"/>
        <v>214629790.25171363</v>
      </c>
      <c r="G29" s="24">
        <f t="shared" si="11"/>
        <v>218120058.2457062</v>
      </c>
      <c r="H29" s="24">
        <f t="shared" si="11"/>
        <v>218120058.2457062</v>
      </c>
      <c r="I29" s="24">
        <f t="shared" si="11"/>
        <v>487312967.69180626</v>
      </c>
      <c r="J29" s="24">
        <f t="shared" si="11"/>
        <v>197905916.48520994</v>
      </c>
      <c r="K29" s="24">
        <f t="shared" si="11"/>
        <v>196193882.79314023</v>
      </c>
      <c r="L29" s="24">
        <f t="shared" si="11"/>
        <v>184869406.16297209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298544551</v>
      </c>
      <c r="D31" s="24">
        <v>288870646</v>
      </c>
      <c r="E31" s="24">
        <v>299665144</v>
      </c>
      <c r="F31" s="24">
        <v>313705060</v>
      </c>
      <c r="G31" s="24">
        <v>313705060</v>
      </c>
      <c r="H31" s="24">
        <v>313705060</v>
      </c>
      <c r="I31" s="24">
        <v>330928946</v>
      </c>
      <c r="J31" s="24">
        <v>318545060</v>
      </c>
      <c r="K31" s="24">
        <v>318545060</v>
      </c>
      <c r="L31" s="24">
        <v>318545060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103994079.54711342</v>
      </c>
      <c r="D32" s="54">
        <f t="shared" si="12"/>
        <v>286974916.98560464</v>
      </c>
      <c r="E32" s="54">
        <f t="shared" si="12"/>
        <v>-39546466.723286062</v>
      </c>
      <c r="F32" s="54">
        <f t="shared" si="12"/>
        <v>-99075269.748286366</v>
      </c>
      <c r="G32" s="54">
        <f t="shared" si="12"/>
        <v>-95585001.754293799</v>
      </c>
      <c r="H32" s="54">
        <f t="shared" si="12"/>
        <v>-95585001.754293799</v>
      </c>
      <c r="I32" s="54">
        <f>+I29-I31</f>
        <v>156384021.69180626</v>
      </c>
      <c r="J32" s="54">
        <f t="shared" ref="J32:L32" si="13">+J29-J31</f>
        <v>-120639143.51479006</v>
      </c>
      <c r="K32" s="54">
        <f t="shared" si="13"/>
        <v>-122351177.20685977</v>
      </c>
      <c r="L32" s="54">
        <f t="shared" si="13"/>
        <v>-133675653.83702791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445209080</v>
      </c>
      <c r="D35" s="24">
        <v>421016510</v>
      </c>
      <c r="E35" s="24">
        <v>166977286</v>
      </c>
      <c r="F35" s="24">
        <v>265905724</v>
      </c>
      <c r="G35" s="24">
        <v>265905724</v>
      </c>
      <c r="H35" s="24">
        <v>265905724</v>
      </c>
      <c r="I35" s="24">
        <v>422281020</v>
      </c>
      <c r="J35" s="24">
        <v>255609724</v>
      </c>
      <c r="K35" s="24">
        <v>280717401</v>
      </c>
      <c r="L35" s="24">
        <v>280717401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0.9041563809684956</v>
      </c>
      <c r="D36" s="56">
        <f t="shared" si="14"/>
        <v>1.3677505497007818</v>
      </c>
      <c r="E36" s="56">
        <f t="shared" si="14"/>
        <v>1.557808750566912</v>
      </c>
      <c r="F36" s="56">
        <f t="shared" si="14"/>
        <v>0.80716498698506256</v>
      </c>
      <c r="G36" s="56">
        <f t="shared" si="14"/>
        <v>0.8202909473498442</v>
      </c>
      <c r="H36" s="56">
        <f t="shared" si="14"/>
        <v>0.8202909473498442</v>
      </c>
      <c r="I36" s="56">
        <f>IF(ISERROR(I74/I73),0,(I74/I73))</f>
        <v>1.1540015880699688</v>
      </c>
      <c r="J36" s="56">
        <f t="shared" ref="J36:L36" si="15">IF(ISERROR(J74/J73),0,(J74/J73))</f>
        <v>0.77425034301594076</v>
      </c>
      <c r="K36" s="56">
        <f t="shared" si="15"/>
        <v>0.69890174992443821</v>
      </c>
      <c r="L36" s="56">
        <f t="shared" si="15"/>
        <v>0.65856055059077756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1025211965</v>
      </c>
      <c r="D73" s="24">
        <v>1105117584</v>
      </c>
      <c r="E73" s="24">
        <v>1099665827</v>
      </c>
      <c r="F73" s="24">
        <v>1439284680</v>
      </c>
      <c r="G73" s="24">
        <v>1416253835</v>
      </c>
      <c r="H73" s="24">
        <v>1416253835</v>
      </c>
      <c r="I73" s="24">
        <v>1173720325</v>
      </c>
      <c r="J73" s="24">
        <v>1714665210</v>
      </c>
      <c r="K73" s="24">
        <v>1793068850</v>
      </c>
      <c r="L73" s="24">
        <v>1874155620</v>
      </c>
    </row>
    <row r="74" spans="1:12" ht="13.5" hidden="1" x14ac:dyDescent="0.25">
      <c r="A74" s="50" t="s">
        <v>59</v>
      </c>
      <c r="B74" s="50" t="s">
        <v>19</v>
      </c>
      <c r="C74" s="24">
        <v>926951940</v>
      </c>
      <c r="D74" s="24">
        <v>1511525183</v>
      </c>
      <c r="E74" s="24">
        <v>1713069048</v>
      </c>
      <c r="F74" s="24">
        <v>1161740200</v>
      </c>
      <c r="G74" s="24">
        <v>1161740200</v>
      </c>
      <c r="H74" s="24">
        <v>1161740200</v>
      </c>
      <c r="I74" s="24">
        <v>1354475119</v>
      </c>
      <c r="J74" s="24">
        <v>1327580127</v>
      </c>
      <c r="K74" s="24">
        <v>1253178957</v>
      </c>
      <c r="L74" s="24">
        <v>1234244957</v>
      </c>
    </row>
    <row r="75" spans="1:12" ht="13.5" hidden="1" x14ac:dyDescent="0.25">
      <c r="A75" s="50" t="s">
        <v>60</v>
      </c>
      <c r="B75" s="50" t="s">
        <v>19</v>
      </c>
      <c r="C75" s="24">
        <v>50975283</v>
      </c>
      <c r="D75" s="24">
        <v>117479060</v>
      </c>
      <c r="E75" s="24">
        <v>163391090</v>
      </c>
      <c r="F75" s="24">
        <v>133998843</v>
      </c>
      <c r="G75" s="24">
        <v>133998843</v>
      </c>
      <c r="H75" s="24">
        <v>133998843</v>
      </c>
      <c r="I75" s="24">
        <v>130243927</v>
      </c>
      <c r="J75" s="24">
        <v>354296260</v>
      </c>
      <c r="K75" s="24">
        <v>272265225</v>
      </c>
      <c r="L75" s="24">
        <v>332265225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120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34739714</v>
      </c>
      <c r="D5" s="20">
        <v>-36874599</v>
      </c>
      <c r="E5" s="21">
        <v>-116190714</v>
      </c>
      <c r="F5" s="22">
        <v>-141736369</v>
      </c>
      <c r="G5" s="20">
        <v>-141736369</v>
      </c>
      <c r="H5" s="23">
        <v>-141736369</v>
      </c>
      <c r="I5" s="24">
        <v>-213340099</v>
      </c>
      <c r="J5" s="22">
        <v>-195510767</v>
      </c>
      <c r="K5" s="20">
        <v>0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-179061875</v>
      </c>
      <c r="D6" s="20">
        <f t="shared" si="0"/>
        <v>-113319650</v>
      </c>
      <c r="E6" s="23">
        <f t="shared" si="0"/>
        <v>-33043990</v>
      </c>
      <c r="F6" s="22">
        <f t="shared" si="0"/>
        <v>198909812</v>
      </c>
      <c r="G6" s="20">
        <f t="shared" si="0"/>
        <v>198909812</v>
      </c>
      <c r="H6" s="23">
        <f t="shared" si="0"/>
        <v>198909812</v>
      </c>
      <c r="I6" s="25">
        <f>+I75-I5</f>
        <v>67884153</v>
      </c>
      <c r="J6" s="22">
        <f t="shared" ref="J6:L6" si="1">+J75-J5</f>
        <v>252684210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-144322161</v>
      </c>
      <c r="D8" s="30">
        <f t="shared" si="2"/>
        <v>-150194249</v>
      </c>
      <c r="E8" s="31">
        <f t="shared" si="2"/>
        <v>-149234704</v>
      </c>
      <c r="F8" s="32">
        <f t="shared" si="2"/>
        <v>57173443</v>
      </c>
      <c r="G8" s="30">
        <f t="shared" si="2"/>
        <v>57173443</v>
      </c>
      <c r="H8" s="31">
        <f t="shared" si="2"/>
        <v>57173443</v>
      </c>
      <c r="I8" s="33">
        <f>SUM(I5:I7)</f>
        <v>-145455946</v>
      </c>
      <c r="J8" s="32">
        <f t="shared" ref="J8:L8" si="3">SUM(J5:J7)</f>
        <v>57173443</v>
      </c>
      <c r="K8" s="30">
        <f t="shared" si="3"/>
        <v>0</v>
      </c>
      <c r="L8" s="31">
        <f t="shared" si="3"/>
        <v>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10919156</v>
      </c>
      <c r="D11" s="20">
        <v>19458647</v>
      </c>
      <c r="E11" s="23">
        <v>12636480</v>
      </c>
      <c r="F11" s="26">
        <v>0</v>
      </c>
      <c r="G11" s="20">
        <v>0</v>
      </c>
      <c r="H11" s="23">
        <v>0</v>
      </c>
      <c r="I11" s="27">
        <v>13345727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-84440037</v>
      </c>
      <c r="D13" s="20">
        <v>-81979533</v>
      </c>
      <c r="E13" s="23">
        <v>-77945651</v>
      </c>
      <c r="F13" s="26">
        <v>4206011</v>
      </c>
      <c r="G13" s="20">
        <v>4206011</v>
      </c>
      <c r="H13" s="23">
        <v>4206011</v>
      </c>
      <c r="I13" s="27">
        <v>-57889011</v>
      </c>
      <c r="J13" s="26">
        <v>4206011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539162719.80906701</v>
      </c>
      <c r="D14" s="20">
        <f t="shared" si="4"/>
        <v>742021225.85773242</v>
      </c>
      <c r="E14" s="23">
        <f t="shared" si="4"/>
        <v>706904424.26613367</v>
      </c>
      <c r="F14" s="26">
        <f t="shared" si="4"/>
        <v>-5853405.5615839474</v>
      </c>
      <c r="G14" s="20">
        <f t="shared" si="4"/>
        <v>-8657140.9129103012</v>
      </c>
      <c r="H14" s="23">
        <f t="shared" si="4"/>
        <v>-8657140.9129103012</v>
      </c>
      <c r="I14" s="27">
        <f>-I32</f>
        <v>921203922.55289125</v>
      </c>
      <c r="J14" s="26">
        <f t="shared" ref="J14:L14" si="5">-J32</f>
        <v>-6465653.9662190136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9956933</v>
      </c>
      <c r="D15" s="35">
        <v>8215948</v>
      </c>
      <c r="E15" s="36">
        <v>8215948</v>
      </c>
      <c r="F15" s="39">
        <v>16091493</v>
      </c>
      <c r="G15" s="35">
        <v>16091493</v>
      </c>
      <c r="H15" s="36">
        <v>16091493</v>
      </c>
      <c r="I15" s="38">
        <v>14516813</v>
      </c>
      <c r="J15" s="39">
        <v>16091493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475598771.80906701</v>
      </c>
      <c r="D18" s="30">
        <f t="shared" si="6"/>
        <v>687716287.85773242</v>
      </c>
      <c r="E18" s="31">
        <f t="shared" si="6"/>
        <v>649811201.26613367</v>
      </c>
      <c r="F18" s="32">
        <f t="shared" si="6"/>
        <v>14444098.438416053</v>
      </c>
      <c r="G18" s="30">
        <f t="shared" si="6"/>
        <v>11640363.087089699</v>
      </c>
      <c r="H18" s="31">
        <f t="shared" si="6"/>
        <v>11640363.087089699</v>
      </c>
      <c r="I18" s="33">
        <f>SUM(I11:I17)</f>
        <v>891177451.55289125</v>
      </c>
      <c r="J18" s="32">
        <f t="shared" ref="J18:L18" si="7">SUM(J11:J17)</f>
        <v>13831850.033780986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-619920932.80906701</v>
      </c>
      <c r="D19" s="42">
        <f t="shared" si="8"/>
        <v>-837910536.85773242</v>
      </c>
      <c r="E19" s="43">
        <f t="shared" si="8"/>
        <v>-799045905.26613367</v>
      </c>
      <c r="F19" s="44">
        <f t="shared" si="8"/>
        <v>42729344.561583951</v>
      </c>
      <c r="G19" s="42">
        <f t="shared" si="8"/>
        <v>45533079.912910298</v>
      </c>
      <c r="H19" s="45">
        <f t="shared" si="8"/>
        <v>45533079.912910298</v>
      </c>
      <c r="I19" s="46">
        <f>+I8-I18</f>
        <v>-1036633397.5528913</v>
      </c>
      <c r="J19" s="47">
        <f t="shared" ref="J19:L19" si="9">+J8-J18</f>
        <v>43341592.966219015</v>
      </c>
      <c r="K19" s="42">
        <f t="shared" si="9"/>
        <v>0</v>
      </c>
      <c r="L19" s="43">
        <f t="shared" si="9"/>
        <v>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-619920932.80906701</v>
      </c>
      <c r="D21" s="42">
        <f t="shared" ref="D21:L21" si="10">+D19-D20</f>
        <v>-837910536.85773242</v>
      </c>
      <c r="E21" s="43">
        <f t="shared" si="10"/>
        <v>-799045905.26613367</v>
      </c>
      <c r="F21" s="44">
        <f t="shared" si="10"/>
        <v>42729344.561583951</v>
      </c>
      <c r="G21" s="42">
        <f t="shared" si="10"/>
        <v>45533079.912910298</v>
      </c>
      <c r="H21" s="45">
        <f t="shared" si="10"/>
        <v>45533079.912910298</v>
      </c>
      <c r="I21" s="46">
        <f t="shared" si="10"/>
        <v>-1036633397.5528913</v>
      </c>
      <c r="J21" s="47">
        <f t="shared" si="10"/>
        <v>43341592.966219015</v>
      </c>
      <c r="K21" s="42">
        <f t="shared" si="10"/>
        <v>0</v>
      </c>
      <c r="L21" s="43">
        <f t="shared" si="10"/>
        <v>0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141480809.19093299</v>
      </c>
      <c r="D29" s="24">
        <f t="shared" ref="D29:L29" si="11">D35*D36</f>
        <v>79781860.142267555</v>
      </c>
      <c r="E29" s="24">
        <f t="shared" si="11"/>
        <v>101333918.73386635</v>
      </c>
      <c r="F29" s="24">
        <f t="shared" si="11"/>
        <v>-14441960.438416053</v>
      </c>
      <c r="G29" s="24">
        <f t="shared" si="11"/>
        <v>-11638225.087089699</v>
      </c>
      <c r="H29" s="24">
        <f t="shared" si="11"/>
        <v>-11638225.087089699</v>
      </c>
      <c r="I29" s="24">
        <f t="shared" si="11"/>
        <v>-22525860.552891247</v>
      </c>
      <c r="J29" s="24">
        <f t="shared" si="11"/>
        <v>-13829712.033780986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680643529</v>
      </c>
      <c r="D31" s="24">
        <v>821803086</v>
      </c>
      <c r="E31" s="24">
        <v>808238343</v>
      </c>
      <c r="F31" s="24">
        <v>-20295366</v>
      </c>
      <c r="G31" s="24">
        <v>-20295366</v>
      </c>
      <c r="H31" s="24">
        <v>-20295366</v>
      </c>
      <c r="I31" s="24">
        <v>898678062</v>
      </c>
      <c r="J31" s="24">
        <v>-20295366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-539162719.80906701</v>
      </c>
      <c r="D32" s="54">
        <f t="shared" si="12"/>
        <v>-742021225.85773242</v>
      </c>
      <c r="E32" s="54">
        <f t="shared" si="12"/>
        <v>-706904424.26613367</v>
      </c>
      <c r="F32" s="54">
        <f t="shared" si="12"/>
        <v>5853405.5615839474</v>
      </c>
      <c r="G32" s="54">
        <f t="shared" si="12"/>
        <v>8657140.9129103012</v>
      </c>
      <c r="H32" s="54">
        <f t="shared" si="12"/>
        <v>8657140.9129103012</v>
      </c>
      <c r="I32" s="54">
        <f>+I29-I31</f>
        <v>-921203922.55289125</v>
      </c>
      <c r="J32" s="54">
        <f t="shared" ref="J32:L32" si="13">+J29-J31</f>
        <v>6465653.9662190136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83072656</v>
      </c>
      <c r="D35" s="24">
        <v>27483968</v>
      </c>
      <c r="E35" s="24">
        <v>175479405</v>
      </c>
      <c r="F35" s="24">
        <v>26149389</v>
      </c>
      <c r="G35" s="24">
        <v>26149389</v>
      </c>
      <c r="H35" s="24">
        <v>26149389</v>
      </c>
      <c r="I35" s="24">
        <v>184590007</v>
      </c>
      <c r="J35" s="24">
        <v>26149389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1.7030972163804778</v>
      </c>
      <c r="D36" s="56">
        <f t="shared" si="14"/>
        <v>2.9028508599001266</v>
      </c>
      <c r="E36" s="56">
        <f t="shared" si="14"/>
        <v>0.57746901258222494</v>
      </c>
      <c r="F36" s="56">
        <f t="shared" si="14"/>
        <v>-0.55228672602698492</v>
      </c>
      <c r="G36" s="56">
        <f t="shared" si="14"/>
        <v>-0.44506680775943552</v>
      </c>
      <c r="H36" s="56">
        <f t="shared" si="14"/>
        <v>-0.44506680775943552</v>
      </c>
      <c r="I36" s="56">
        <f>IF(ISERROR(I74/I73),0,(I74/I73))</f>
        <v>-0.12203185274753929</v>
      </c>
      <c r="J36" s="56">
        <f t="shared" ref="J36:L36" si="15">IF(ISERROR(J74/J73),0,(J74/J73))</f>
        <v>-0.52887323806231135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110749834</v>
      </c>
      <c r="D73" s="24">
        <v>93081740</v>
      </c>
      <c r="E73" s="24">
        <v>106804640</v>
      </c>
      <c r="F73" s="24">
        <v>98622899</v>
      </c>
      <c r="G73" s="24">
        <v>122381892</v>
      </c>
      <c r="H73" s="24">
        <v>122381892</v>
      </c>
      <c r="I73" s="24">
        <v>113088392</v>
      </c>
      <c r="J73" s="24">
        <v>128105410</v>
      </c>
      <c r="K73" s="24">
        <v>133998328</v>
      </c>
      <c r="L73" s="24">
        <v>140156730</v>
      </c>
    </row>
    <row r="74" spans="1:12" ht="13.5" hidden="1" x14ac:dyDescent="0.25">
      <c r="A74" s="50" t="s">
        <v>59</v>
      </c>
      <c r="B74" s="50" t="s">
        <v>19</v>
      </c>
      <c r="C74" s="24">
        <v>188617734</v>
      </c>
      <c r="D74" s="24">
        <v>270202409</v>
      </c>
      <c r="E74" s="24">
        <v>61676370</v>
      </c>
      <c r="F74" s="24">
        <v>-54468118</v>
      </c>
      <c r="G74" s="24">
        <v>-54468118</v>
      </c>
      <c r="H74" s="24">
        <v>-54468118</v>
      </c>
      <c r="I74" s="24">
        <v>-13800386</v>
      </c>
      <c r="J74" s="24">
        <v>-67751523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-144322161</v>
      </c>
      <c r="D75" s="24">
        <v>-150194249</v>
      </c>
      <c r="E75" s="24">
        <v>-149234704</v>
      </c>
      <c r="F75" s="24">
        <v>57173443</v>
      </c>
      <c r="G75" s="24">
        <v>57173443</v>
      </c>
      <c r="H75" s="24">
        <v>57173443</v>
      </c>
      <c r="I75" s="24">
        <v>-145455946</v>
      </c>
      <c r="J75" s="24">
        <v>57173443</v>
      </c>
      <c r="K75" s="24">
        <v>0</v>
      </c>
      <c r="L75" s="24">
        <v>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125240534</v>
      </c>
      <c r="D5" s="20">
        <v>211083431</v>
      </c>
      <c r="E5" s="21">
        <v>244456233</v>
      </c>
      <c r="F5" s="22">
        <v>133290086</v>
      </c>
      <c r="G5" s="20">
        <v>112007836</v>
      </c>
      <c r="H5" s="23">
        <v>112007836</v>
      </c>
      <c r="I5" s="24">
        <v>125864732</v>
      </c>
      <c r="J5" s="22">
        <v>132870000</v>
      </c>
      <c r="K5" s="20">
        <v>132062000</v>
      </c>
      <c r="L5" s="23">
        <v>136684000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-27252448</v>
      </c>
      <c r="D6" s="20">
        <f t="shared" si="0"/>
        <v>-126484680</v>
      </c>
      <c r="E6" s="23">
        <f t="shared" si="0"/>
        <v>-140755601</v>
      </c>
      <c r="F6" s="22">
        <f t="shared" si="0"/>
        <v>-3396000</v>
      </c>
      <c r="G6" s="20">
        <f t="shared" si="0"/>
        <v>-14321000</v>
      </c>
      <c r="H6" s="23">
        <f t="shared" si="0"/>
        <v>-14321000</v>
      </c>
      <c r="I6" s="25">
        <f>+I75-I5</f>
        <v>149248</v>
      </c>
      <c r="J6" s="22">
        <f t="shared" ref="J6:L6" si="1">+J75-J5</f>
        <v>0</v>
      </c>
      <c r="K6" s="20">
        <f t="shared" si="1"/>
        <v>1082000</v>
      </c>
      <c r="L6" s="23">
        <f t="shared" si="1"/>
        <v>1118000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97988086</v>
      </c>
      <c r="D8" s="30">
        <f t="shared" si="2"/>
        <v>84598751</v>
      </c>
      <c r="E8" s="31">
        <f t="shared" si="2"/>
        <v>103700632</v>
      </c>
      <c r="F8" s="32">
        <f t="shared" si="2"/>
        <v>129894086</v>
      </c>
      <c r="G8" s="30">
        <f t="shared" si="2"/>
        <v>97686836</v>
      </c>
      <c r="H8" s="31">
        <f t="shared" si="2"/>
        <v>97686836</v>
      </c>
      <c r="I8" s="33">
        <f>SUM(I5:I7)</f>
        <v>126013980</v>
      </c>
      <c r="J8" s="32">
        <f t="shared" ref="J8:L8" si="3">SUM(J5:J7)</f>
        <v>132870000</v>
      </c>
      <c r="K8" s="30">
        <f t="shared" si="3"/>
        <v>133144000</v>
      </c>
      <c r="L8" s="31">
        <f t="shared" si="3"/>
        <v>137802000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11037139</v>
      </c>
      <c r="D11" s="20">
        <v>2342466</v>
      </c>
      <c r="E11" s="23">
        <v>1428328</v>
      </c>
      <c r="F11" s="26">
        <v>0</v>
      </c>
      <c r="G11" s="20">
        <v>1678000</v>
      </c>
      <c r="H11" s="23">
        <v>1678000</v>
      </c>
      <c r="I11" s="27">
        <v>9929539</v>
      </c>
      <c r="J11" s="26">
        <v>0</v>
      </c>
      <c r="K11" s="20">
        <v>554000</v>
      </c>
      <c r="L11" s="23">
        <v>573000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-3150561</v>
      </c>
      <c r="D13" s="20">
        <v>-1014917</v>
      </c>
      <c r="E13" s="23">
        <v>106545</v>
      </c>
      <c r="F13" s="26">
        <v>-2172375</v>
      </c>
      <c r="G13" s="20">
        <v>-2172375</v>
      </c>
      <c r="H13" s="23">
        <v>-2172375</v>
      </c>
      <c r="I13" s="27">
        <v>-346565</v>
      </c>
      <c r="J13" s="26">
        <v>89000</v>
      </c>
      <c r="K13" s="20">
        <v>91000</v>
      </c>
      <c r="L13" s="23">
        <v>93000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-445347023.6652844</v>
      </c>
      <c r="D14" s="20">
        <f t="shared" si="4"/>
        <v>-494251994.9216609</v>
      </c>
      <c r="E14" s="23">
        <f t="shared" si="4"/>
        <v>9720759.8510698713</v>
      </c>
      <c r="F14" s="26">
        <f t="shared" si="4"/>
        <v>46372564.080898874</v>
      </c>
      <c r="G14" s="20">
        <f t="shared" si="4"/>
        <v>5217741.6970802918</v>
      </c>
      <c r="H14" s="23">
        <f t="shared" si="4"/>
        <v>5217741.6970802918</v>
      </c>
      <c r="I14" s="27">
        <f>-I32</f>
        <v>7529301.9547997452</v>
      </c>
      <c r="J14" s="26">
        <f t="shared" ref="J14:L14" si="5">-J32</f>
        <v>6015000</v>
      </c>
      <c r="K14" s="20">
        <f t="shared" si="5"/>
        <v>6225000</v>
      </c>
      <c r="L14" s="23">
        <f t="shared" si="5"/>
        <v>6443000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3100000</v>
      </c>
      <c r="G17" s="20">
        <v>4945000</v>
      </c>
      <c r="H17" s="23">
        <v>4945000</v>
      </c>
      <c r="I17" s="27">
        <v>0</v>
      </c>
      <c r="J17" s="26">
        <v>4200000</v>
      </c>
      <c r="K17" s="20">
        <v>4192000</v>
      </c>
      <c r="L17" s="23">
        <v>4339000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-437460445.6652844</v>
      </c>
      <c r="D18" s="30">
        <f t="shared" si="6"/>
        <v>-492924445.9216609</v>
      </c>
      <c r="E18" s="31">
        <f t="shared" si="6"/>
        <v>11255632.851069871</v>
      </c>
      <c r="F18" s="32">
        <f t="shared" si="6"/>
        <v>47300189.080898874</v>
      </c>
      <c r="G18" s="30">
        <f t="shared" si="6"/>
        <v>9668366.6970802918</v>
      </c>
      <c r="H18" s="31">
        <f t="shared" si="6"/>
        <v>9668366.6970802918</v>
      </c>
      <c r="I18" s="33">
        <f>SUM(I11:I17)</f>
        <v>17112275.954799745</v>
      </c>
      <c r="J18" s="32">
        <f t="shared" ref="J18:L18" si="7">SUM(J11:J17)</f>
        <v>10304000</v>
      </c>
      <c r="K18" s="30">
        <f t="shared" si="7"/>
        <v>11062000</v>
      </c>
      <c r="L18" s="31">
        <f t="shared" si="7"/>
        <v>11448000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535448531.6652844</v>
      </c>
      <c r="D19" s="42">
        <f t="shared" si="8"/>
        <v>577523196.9216609</v>
      </c>
      <c r="E19" s="43">
        <f t="shared" si="8"/>
        <v>92444999.148930132</v>
      </c>
      <c r="F19" s="44">
        <f t="shared" si="8"/>
        <v>82593896.919101119</v>
      </c>
      <c r="G19" s="42">
        <f t="shared" si="8"/>
        <v>88018469.302919716</v>
      </c>
      <c r="H19" s="45">
        <f t="shared" si="8"/>
        <v>88018469.302919716</v>
      </c>
      <c r="I19" s="46">
        <f>+I8-I18</f>
        <v>108901704.04520026</v>
      </c>
      <c r="J19" s="47">
        <f t="shared" ref="J19:L19" si="9">+J8-J18</f>
        <v>122566000</v>
      </c>
      <c r="K19" s="42">
        <f t="shared" si="9"/>
        <v>122082000</v>
      </c>
      <c r="L19" s="43">
        <f t="shared" si="9"/>
        <v>126354000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535448531.6652844</v>
      </c>
      <c r="D21" s="42">
        <f t="shared" ref="D21:L21" si="10">+D19-D20</f>
        <v>577523196.9216609</v>
      </c>
      <c r="E21" s="43">
        <f t="shared" si="10"/>
        <v>92444999.148930132</v>
      </c>
      <c r="F21" s="44">
        <f t="shared" si="10"/>
        <v>82593896.919101119</v>
      </c>
      <c r="G21" s="42">
        <f t="shared" si="10"/>
        <v>88018469.302919716</v>
      </c>
      <c r="H21" s="45">
        <f t="shared" si="10"/>
        <v>88018469.302919716</v>
      </c>
      <c r="I21" s="46">
        <f t="shared" si="10"/>
        <v>108901704.04520026</v>
      </c>
      <c r="J21" s="47">
        <f t="shared" si="10"/>
        <v>122566000</v>
      </c>
      <c r="K21" s="42">
        <f t="shared" si="10"/>
        <v>122082000</v>
      </c>
      <c r="L21" s="43">
        <f t="shared" si="10"/>
        <v>126354000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465954647.6652844</v>
      </c>
      <c r="D29" s="24">
        <f t="shared" ref="D29:L29" si="11">D35*D36</f>
        <v>504950442.9216609</v>
      </c>
      <c r="E29" s="24">
        <f t="shared" si="11"/>
        <v>7048369.1489301277</v>
      </c>
      <c r="F29" s="24">
        <f t="shared" si="11"/>
        <v>-25340379.080898874</v>
      </c>
      <c r="G29" s="24">
        <f t="shared" si="11"/>
        <v>4835443.3029197082</v>
      </c>
      <c r="H29" s="24">
        <f t="shared" si="11"/>
        <v>4835443.3029197082</v>
      </c>
      <c r="I29" s="24">
        <f t="shared" si="11"/>
        <v>368695.04520025494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20607624</v>
      </c>
      <c r="D31" s="24">
        <v>10698448</v>
      </c>
      <c r="E31" s="24">
        <v>16769129</v>
      </c>
      <c r="F31" s="24">
        <v>21032185</v>
      </c>
      <c r="G31" s="24">
        <v>10053185</v>
      </c>
      <c r="H31" s="24">
        <v>10053185</v>
      </c>
      <c r="I31" s="24">
        <v>7897997</v>
      </c>
      <c r="J31" s="24">
        <v>6015000</v>
      </c>
      <c r="K31" s="24">
        <v>6225000</v>
      </c>
      <c r="L31" s="24">
        <v>6443000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445347023.6652844</v>
      </c>
      <c r="D32" s="54">
        <f t="shared" si="12"/>
        <v>494251994.9216609</v>
      </c>
      <c r="E32" s="54">
        <f t="shared" si="12"/>
        <v>-9720759.8510698713</v>
      </c>
      <c r="F32" s="54">
        <f t="shared" si="12"/>
        <v>-46372564.080898874</v>
      </c>
      <c r="G32" s="54">
        <f t="shared" si="12"/>
        <v>-5217741.6970802918</v>
      </c>
      <c r="H32" s="54">
        <f t="shared" si="12"/>
        <v>-5217741.6970802918</v>
      </c>
      <c r="I32" s="54">
        <f>+I29-I31</f>
        <v>-7529301.9547997452</v>
      </c>
      <c r="J32" s="54">
        <f t="shared" ref="J32:L32" si="13">+J29-J31</f>
        <v>-6015000</v>
      </c>
      <c r="K32" s="54">
        <f t="shared" si="13"/>
        <v>-6225000</v>
      </c>
      <c r="L32" s="54">
        <f t="shared" si="13"/>
        <v>-6443000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9814159</v>
      </c>
      <c r="D35" s="24">
        <v>4086343</v>
      </c>
      <c r="E35" s="24">
        <v>51268</v>
      </c>
      <c r="F35" s="24">
        <v>9814159</v>
      </c>
      <c r="G35" s="24">
        <v>9814159</v>
      </c>
      <c r="H35" s="24">
        <v>9814159</v>
      </c>
      <c r="I35" s="24">
        <v>165441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47.477796891744305</v>
      </c>
      <c r="D36" s="56">
        <f t="shared" si="14"/>
        <v>123.57025411759632</v>
      </c>
      <c r="E36" s="56">
        <f t="shared" si="14"/>
        <v>137.48086816201388</v>
      </c>
      <c r="F36" s="56">
        <f t="shared" si="14"/>
        <v>-2.5820224719101121</v>
      </c>
      <c r="G36" s="56">
        <f t="shared" si="14"/>
        <v>0.49270072992700731</v>
      </c>
      <c r="H36" s="56">
        <f t="shared" si="14"/>
        <v>0.49270072992700731</v>
      </c>
      <c r="I36" s="56">
        <f>IF(ISERROR(I74/I73),0,(I74/I73))</f>
        <v>2.2285590947845755</v>
      </c>
      <c r="J36" s="56">
        <f t="shared" ref="J36:L36" si="15">IF(ISERROR(J74/J73),0,(J74/J73))</f>
        <v>1</v>
      </c>
      <c r="K36" s="56">
        <f t="shared" si="15"/>
        <v>0.84265010351966874</v>
      </c>
      <c r="L36" s="56">
        <f t="shared" si="15"/>
        <v>0.62525050100200397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3100000</v>
      </c>
      <c r="G55" s="24">
        <v>4945000</v>
      </c>
      <c r="H55" s="24">
        <v>4945000</v>
      </c>
      <c r="I55" s="24">
        <v>0</v>
      </c>
      <c r="J55" s="24">
        <v>4200000</v>
      </c>
      <c r="K55" s="24">
        <v>4192000</v>
      </c>
      <c r="L55" s="24">
        <v>4339000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3100000</v>
      </c>
      <c r="G67" s="54">
        <f t="shared" si="18"/>
        <v>4945000</v>
      </c>
      <c r="H67" s="54">
        <f t="shared" si="18"/>
        <v>4945000</v>
      </c>
      <c r="I67" s="54">
        <f t="shared" si="18"/>
        <v>0</v>
      </c>
      <c r="J67" s="54">
        <f t="shared" si="18"/>
        <v>4200000</v>
      </c>
      <c r="K67" s="54">
        <f t="shared" si="18"/>
        <v>4192000</v>
      </c>
      <c r="L67" s="54">
        <f t="shared" si="18"/>
        <v>4339000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780116</v>
      </c>
      <c r="D73" s="24">
        <v>1391285</v>
      </c>
      <c r="E73" s="24">
        <v>929550</v>
      </c>
      <c r="F73" s="24">
        <v>445000</v>
      </c>
      <c r="G73" s="24">
        <v>822000</v>
      </c>
      <c r="H73" s="24">
        <v>822000</v>
      </c>
      <c r="I73" s="24">
        <v>743602</v>
      </c>
      <c r="J73" s="24">
        <v>467000</v>
      </c>
      <c r="K73" s="24">
        <v>483000</v>
      </c>
      <c r="L73" s="24">
        <v>499000</v>
      </c>
    </row>
    <row r="74" spans="1:12" ht="13.5" hidden="1" x14ac:dyDescent="0.25">
      <c r="A74" s="50" t="s">
        <v>59</v>
      </c>
      <c r="B74" s="50" t="s">
        <v>19</v>
      </c>
      <c r="C74" s="24">
        <v>37038189</v>
      </c>
      <c r="D74" s="24">
        <v>171921441</v>
      </c>
      <c r="E74" s="24">
        <v>127795341</v>
      </c>
      <c r="F74" s="24">
        <v>-1149000</v>
      </c>
      <c r="G74" s="24">
        <v>405000</v>
      </c>
      <c r="H74" s="24">
        <v>405000</v>
      </c>
      <c r="I74" s="24">
        <v>1657161</v>
      </c>
      <c r="J74" s="24">
        <v>467000</v>
      </c>
      <c r="K74" s="24">
        <v>407000</v>
      </c>
      <c r="L74" s="24">
        <v>312000</v>
      </c>
    </row>
    <row r="75" spans="1:12" ht="13.5" hidden="1" x14ac:dyDescent="0.25">
      <c r="A75" s="50" t="s">
        <v>60</v>
      </c>
      <c r="B75" s="50" t="s">
        <v>19</v>
      </c>
      <c r="C75" s="24">
        <v>97988086</v>
      </c>
      <c r="D75" s="24">
        <v>84598751</v>
      </c>
      <c r="E75" s="24">
        <v>103700632</v>
      </c>
      <c r="F75" s="24">
        <v>129894086</v>
      </c>
      <c r="G75" s="24">
        <v>97686836</v>
      </c>
      <c r="H75" s="24">
        <v>97686836</v>
      </c>
      <c r="I75" s="24">
        <v>126013980</v>
      </c>
      <c r="J75" s="24">
        <v>132870000</v>
      </c>
      <c r="K75" s="24">
        <v>133144000</v>
      </c>
      <c r="L75" s="24">
        <v>137802000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4690855291</v>
      </c>
      <c r="D5" s="20">
        <v>-13533944511</v>
      </c>
      <c r="E5" s="21">
        <v>-2880739363</v>
      </c>
      <c r="F5" s="22">
        <v>1689035898</v>
      </c>
      <c r="G5" s="20">
        <v>2582198732</v>
      </c>
      <c r="H5" s="23">
        <v>2582198732</v>
      </c>
      <c r="I5" s="24">
        <v>-4094739696</v>
      </c>
      <c r="J5" s="22">
        <v>2194406050</v>
      </c>
      <c r="K5" s="20">
        <v>2449655559</v>
      </c>
      <c r="L5" s="23">
        <v>2710269043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-3551588157</v>
      </c>
      <c r="D6" s="20">
        <f t="shared" si="0"/>
        <v>14614222160</v>
      </c>
      <c r="E6" s="23">
        <f t="shared" si="0"/>
        <v>3994940502</v>
      </c>
      <c r="F6" s="22">
        <f t="shared" si="0"/>
        <v>667129728</v>
      </c>
      <c r="G6" s="20">
        <f t="shared" si="0"/>
        <v>-683575418</v>
      </c>
      <c r="H6" s="23">
        <f t="shared" si="0"/>
        <v>-683575418</v>
      </c>
      <c r="I6" s="25">
        <f>+I75-I5</f>
        <v>5313800345</v>
      </c>
      <c r="J6" s="22">
        <f t="shared" ref="J6:L6" si="1">+J75-J5</f>
        <v>-80877679</v>
      </c>
      <c r="K6" s="20">
        <f t="shared" si="1"/>
        <v>-81939046</v>
      </c>
      <c r="L6" s="23">
        <f t="shared" si="1"/>
        <v>-86118039</v>
      </c>
    </row>
    <row r="7" spans="1:12" ht="13.5" x14ac:dyDescent="0.25">
      <c r="A7" s="18" t="s">
        <v>23</v>
      </c>
      <c r="B7" s="19" t="s">
        <v>21</v>
      </c>
      <c r="C7" s="20">
        <v>1273190413</v>
      </c>
      <c r="D7" s="20">
        <v>843404861</v>
      </c>
      <c r="E7" s="23">
        <v>908063016</v>
      </c>
      <c r="F7" s="26">
        <v>156643229</v>
      </c>
      <c r="G7" s="20">
        <v>156643229</v>
      </c>
      <c r="H7" s="23">
        <v>156643229</v>
      </c>
      <c r="I7" s="27">
        <v>1823305640</v>
      </c>
      <c r="J7" s="26">
        <v>245024133</v>
      </c>
      <c r="K7" s="20">
        <v>352885796</v>
      </c>
      <c r="L7" s="23">
        <v>385885796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2412457547</v>
      </c>
      <c r="D8" s="30">
        <f t="shared" si="2"/>
        <v>1923682510</v>
      </c>
      <c r="E8" s="31">
        <f t="shared" si="2"/>
        <v>2022264155</v>
      </c>
      <c r="F8" s="32">
        <f t="shared" si="2"/>
        <v>2512808855</v>
      </c>
      <c r="G8" s="30">
        <f t="shared" si="2"/>
        <v>2055266543</v>
      </c>
      <c r="H8" s="31">
        <f t="shared" si="2"/>
        <v>2055266543</v>
      </c>
      <c r="I8" s="33">
        <f>SUM(I5:I7)</f>
        <v>3042366289</v>
      </c>
      <c r="J8" s="32">
        <f t="shared" ref="J8:L8" si="3">SUM(J5:J7)</f>
        <v>2358552504</v>
      </c>
      <c r="K8" s="30">
        <f t="shared" si="3"/>
        <v>2720602309</v>
      </c>
      <c r="L8" s="31">
        <f t="shared" si="3"/>
        <v>3010036800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16362304</v>
      </c>
      <c r="D11" s="20">
        <v>15245818</v>
      </c>
      <c r="E11" s="23">
        <v>58447899</v>
      </c>
      <c r="F11" s="26">
        <v>133200000</v>
      </c>
      <c r="G11" s="20">
        <v>153404176</v>
      </c>
      <c r="H11" s="23">
        <v>153404176</v>
      </c>
      <c r="I11" s="27">
        <v>1073410715</v>
      </c>
      <c r="J11" s="26">
        <v>153404176</v>
      </c>
      <c r="K11" s="20">
        <v>153404176</v>
      </c>
      <c r="L11" s="23">
        <v>153404176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10025778674</v>
      </c>
      <c r="F12" s="26">
        <v>0</v>
      </c>
      <c r="G12" s="20">
        <v>8190018981</v>
      </c>
      <c r="H12" s="23">
        <v>8190018981</v>
      </c>
      <c r="I12" s="27">
        <v>0</v>
      </c>
      <c r="J12" s="26">
        <v>7256045465</v>
      </c>
      <c r="K12" s="20">
        <v>6470414886</v>
      </c>
      <c r="L12" s="23">
        <v>5648005429</v>
      </c>
    </row>
    <row r="13" spans="1:12" ht="13.5" x14ac:dyDescent="0.25">
      <c r="A13" s="18" t="s">
        <v>28</v>
      </c>
      <c r="B13" s="19" t="s">
        <v>29</v>
      </c>
      <c r="C13" s="20">
        <v>1385095994</v>
      </c>
      <c r="D13" s="20">
        <v>1510018351</v>
      </c>
      <c r="E13" s="23">
        <v>892108376</v>
      </c>
      <c r="F13" s="26">
        <v>1382940379</v>
      </c>
      <c r="G13" s="20">
        <v>1958419018</v>
      </c>
      <c r="H13" s="23">
        <v>1958419018</v>
      </c>
      <c r="I13" s="27">
        <v>3992747901</v>
      </c>
      <c r="J13" s="26">
        <v>1701361727</v>
      </c>
      <c r="K13" s="20">
        <v>1359820460</v>
      </c>
      <c r="L13" s="23">
        <v>1330130768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2715230855.4910665</v>
      </c>
      <c r="D14" s="20">
        <f t="shared" si="4"/>
        <v>1750791676.4873209</v>
      </c>
      <c r="E14" s="23">
        <f t="shared" si="4"/>
        <v>964483041.918993</v>
      </c>
      <c r="F14" s="26">
        <f t="shared" si="4"/>
        <v>-3957151360.693615</v>
      </c>
      <c r="G14" s="20">
        <f t="shared" si="4"/>
        <v>-2227133923.4974613</v>
      </c>
      <c r="H14" s="23">
        <f t="shared" si="4"/>
        <v>-2227133923.4974613</v>
      </c>
      <c r="I14" s="27">
        <f>-I32</f>
        <v>-4371021031.6217117</v>
      </c>
      <c r="J14" s="26">
        <f t="shared" ref="J14:L14" si="5">-J32</f>
        <v>-4553212392.9245949</v>
      </c>
      <c r="K14" s="20">
        <f t="shared" si="5"/>
        <v>-6164825846.7377129</v>
      </c>
      <c r="L14" s="23">
        <f t="shared" si="5"/>
        <v>-8270118043.9808979</v>
      </c>
    </row>
    <row r="15" spans="1:12" ht="13.5" x14ac:dyDescent="0.25">
      <c r="A15" s="18" t="s">
        <v>32</v>
      </c>
      <c r="B15" s="19" t="s">
        <v>19</v>
      </c>
      <c r="C15" s="35">
        <v>3819498477</v>
      </c>
      <c r="D15" s="35">
        <v>3799950707</v>
      </c>
      <c r="E15" s="36">
        <v>4053741382</v>
      </c>
      <c r="F15" s="39">
        <v>4240314974</v>
      </c>
      <c r="G15" s="35">
        <v>4240314974</v>
      </c>
      <c r="H15" s="36">
        <v>4240314974</v>
      </c>
      <c r="I15" s="38">
        <v>8344989613</v>
      </c>
      <c r="J15" s="39">
        <v>960377393</v>
      </c>
      <c r="K15" s="35">
        <v>933714461</v>
      </c>
      <c r="L15" s="36">
        <v>881309099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1268263727</v>
      </c>
      <c r="D17" s="20">
        <v>1267152151</v>
      </c>
      <c r="E17" s="23">
        <v>1270435378</v>
      </c>
      <c r="F17" s="26">
        <v>1266950781</v>
      </c>
      <c r="G17" s="20">
        <v>1269467679</v>
      </c>
      <c r="H17" s="23">
        <v>1269467679</v>
      </c>
      <c r="I17" s="27">
        <v>2539114909</v>
      </c>
      <c r="J17" s="26">
        <v>1269467679</v>
      </c>
      <c r="K17" s="20">
        <v>1269467679</v>
      </c>
      <c r="L17" s="23">
        <v>1269467679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9204451357.491066</v>
      </c>
      <c r="D18" s="30">
        <f t="shared" si="6"/>
        <v>8343158703.4873209</v>
      </c>
      <c r="E18" s="31">
        <f t="shared" si="6"/>
        <v>17264994750.918991</v>
      </c>
      <c r="F18" s="32">
        <f t="shared" si="6"/>
        <v>3066254773.306385</v>
      </c>
      <c r="G18" s="30">
        <f t="shared" si="6"/>
        <v>13584490904.502539</v>
      </c>
      <c r="H18" s="31">
        <f t="shared" si="6"/>
        <v>13584490904.502539</v>
      </c>
      <c r="I18" s="33">
        <f>SUM(I11:I17)</f>
        <v>11579242106.378288</v>
      </c>
      <c r="J18" s="32">
        <f t="shared" ref="J18:L18" si="7">SUM(J11:J17)</f>
        <v>6787444047.0754051</v>
      </c>
      <c r="K18" s="30">
        <f t="shared" si="7"/>
        <v>4021995815.2622871</v>
      </c>
      <c r="L18" s="31">
        <f t="shared" si="7"/>
        <v>1012199107.0191021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-6791993810.491066</v>
      </c>
      <c r="D19" s="42">
        <f t="shared" si="8"/>
        <v>-6419476193.4873209</v>
      </c>
      <c r="E19" s="43">
        <f t="shared" si="8"/>
        <v>-15242730595.918991</v>
      </c>
      <c r="F19" s="44">
        <f t="shared" si="8"/>
        <v>-553445918.30638504</v>
      </c>
      <c r="G19" s="42">
        <f t="shared" si="8"/>
        <v>-11529224361.502539</v>
      </c>
      <c r="H19" s="45">
        <f t="shared" si="8"/>
        <v>-11529224361.502539</v>
      </c>
      <c r="I19" s="46">
        <f>+I8-I18</f>
        <v>-8536875817.3782883</v>
      </c>
      <c r="J19" s="47">
        <f t="shared" ref="J19:L19" si="9">+J8-J18</f>
        <v>-4428891543.0754051</v>
      </c>
      <c r="K19" s="42">
        <f t="shared" si="9"/>
        <v>-1301393506.2622871</v>
      </c>
      <c r="L19" s="43">
        <f t="shared" si="9"/>
        <v>1997837692.9808979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-6791993810.491066</v>
      </c>
      <c r="D21" s="42">
        <f t="shared" ref="D21:L21" si="10">+D19-D20</f>
        <v>-6419476193.4873209</v>
      </c>
      <c r="E21" s="43">
        <f t="shared" si="10"/>
        <v>-15242730595.918991</v>
      </c>
      <c r="F21" s="44">
        <f t="shared" si="10"/>
        <v>-553445918.30638504</v>
      </c>
      <c r="G21" s="42">
        <f t="shared" si="10"/>
        <v>-11529224361.502539</v>
      </c>
      <c r="H21" s="45">
        <f t="shared" si="10"/>
        <v>-11529224361.502539</v>
      </c>
      <c r="I21" s="46">
        <f t="shared" si="10"/>
        <v>-8536875817.3782883</v>
      </c>
      <c r="J21" s="47">
        <f t="shared" si="10"/>
        <v>-4428891543.0754051</v>
      </c>
      <c r="K21" s="42">
        <f t="shared" si="10"/>
        <v>-1301393506.2622871</v>
      </c>
      <c r="L21" s="43">
        <f t="shared" si="10"/>
        <v>1997837692.9808979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4279044637.5089335</v>
      </c>
      <c r="D29" s="24">
        <f t="shared" ref="D29:L29" si="11">D35*D36</f>
        <v>6826503480.5126791</v>
      </c>
      <c r="E29" s="24">
        <f t="shared" si="11"/>
        <v>8785936798.081007</v>
      </c>
      <c r="F29" s="24">
        <f t="shared" si="11"/>
        <v>10739649359.693615</v>
      </c>
      <c r="G29" s="24">
        <f t="shared" si="11"/>
        <v>11347933179.497461</v>
      </c>
      <c r="H29" s="24">
        <f t="shared" si="11"/>
        <v>11347933179.497461</v>
      </c>
      <c r="I29" s="24">
        <f t="shared" si="11"/>
        <v>21820297490.621712</v>
      </c>
      <c r="J29" s="24">
        <f t="shared" si="11"/>
        <v>12803785984.924595</v>
      </c>
      <c r="K29" s="24">
        <f t="shared" si="11"/>
        <v>13245049174.737713</v>
      </c>
      <c r="L29" s="24">
        <f t="shared" si="11"/>
        <v>13755243314.980898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6994275493</v>
      </c>
      <c r="D31" s="24">
        <v>8577295157</v>
      </c>
      <c r="E31" s="24">
        <v>9750419840</v>
      </c>
      <c r="F31" s="24">
        <v>6782497999</v>
      </c>
      <c r="G31" s="24">
        <v>9120799256</v>
      </c>
      <c r="H31" s="24">
        <v>9120799256</v>
      </c>
      <c r="I31" s="24">
        <v>17449276459</v>
      </c>
      <c r="J31" s="24">
        <v>8250573592</v>
      </c>
      <c r="K31" s="24">
        <v>7080223328</v>
      </c>
      <c r="L31" s="24">
        <v>5485125271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-2715230855.4910665</v>
      </c>
      <c r="D32" s="54">
        <f t="shared" si="12"/>
        <v>-1750791676.4873209</v>
      </c>
      <c r="E32" s="54">
        <f t="shared" si="12"/>
        <v>-964483041.918993</v>
      </c>
      <c r="F32" s="54">
        <f t="shared" si="12"/>
        <v>3957151360.693615</v>
      </c>
      <c r="G32" s="54">
        <f t="shared" si="12"/>
        <v>2227133923.4974613</v>
      </c>
      <c r="H32" s="54">
        <f t="shared" si="12"/>
        <v>2227133923.4974613</v>
      </c>
      <c r="I32" s="54">
        <f>+I29-I31</f>
        <v>4371021031.6217117</v>
      </c>
      <c r="J32" s="54">
        <f t="shared" ref="J32:L32" si="13">+J29-J31</f>
        <v>4553212392.9245949</v>
      </c>
      <c r="K32" s="54">
        <f t="shared" si="13"/>
        <v>6164825846.7377129</v>
      </c>
      <c r="L32" s="54">
        <f t="shared" si="13"/>
        <v>8270118043.9808979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6166007246</v>
      </c>
      <c r="D35" s="24">
        <v>7761658711</v>
      </c>
      <c r="E35" s="24">
        <v>8260137212</v>
      </c>
      <c r="F35" s="24">
        <v>11496705278</v>
      </c>
      <c r="G35" s="24">
        <v>12039676201</v>
      </c>
      <c r="H35" s="24">
        <v>12039676201</v>
      </c>
      <c r="I35" s="24">
        <v>21417107963</v>
      </c>
      <c r="J35" s="24">
        <v>12673143797</v>
      </c>
      <c r="K35" s="24">
        <v>13401169296</v>
      </c>
      <c r="L35" s="24">
        <v>14391616299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0.69397333911419368</v>
      </c>
      <c r="D36" s="56">
        <f t="shared" si="14"/>
        <v>0.87951605896275786</v>
      </c>
      <c r="E36" s="56">
        <f t="shared" si="14"/>
        <v>1.0636550668089564</v>
      </c>
      <c r="F36" s="56">
        <f t="shared" si="14"/>
        <v>0.93415018477032008</v>
      </c>
      <c r="G36" s="56">
        <f t="shared" si="14"/>
        <v>0.94254471549283991</v>
      </c>
      <c r="H36" s="56">
        <f t="shared" si="14"/>
        <v>0.94254471549283991</v>
      </c>
      <c r="I36" s="56">
        <f>IF(ISERROR(I74/I73),0,(I74/I73))</f>
        <v>1.0188255822550019</v>
      </c>
      <c r="J36" s="56">
        <f t="shared" ref="J36:L36" si="15">IF(ISERROR(J74/J73),0,(J74/J73))</f>
        <v>1.0103085856214715</v>
      </c>
      <c r="K36" s="56">
        <f t="shared" si="15"/>
        <v>0.98835026124855496</v>
      </c>
      <c r="L36" s="56">
        <f t="shared" si="15"/>
        <v>0.95578168769943372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1247049314</v>
      </c>
      <c r="D55" s="24">
        <v>1247049314</v>
      </c>
      <c r="E55" s="24">
        <v>1247049314</v>
      </c>
      <c r="F55" s="24">
        <v>1247049315</v>
      </c>
      <c r="G55" s="24">
        <v>1247049315</v>
      </c>
      <c r="H55" s="24">
        <v>1247049315</v>
      </c>
      <c r="I55" s="24">
        <v>2494098628</v>
      </c>
      <c r="J55" s="24">
        <v>1247049315</v>
      </c>
      <c r="K55" s="24">
        <v>1247049315</v>
      </c>
      <c r="L55" s="24">
        <v>1247049315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21214307</v>
      </c>
      <c r="D57" s="24">
        <v>20102731</v>
      </c>
      <c r="E57" s="24">
        <v>23385964</v>
      </c>
      <c r="F57" s="24">
        <v>19901366</v>
      </c>
      <c r="G57" s="24">
        <v>22418264</v>
      </c>
      <c r="H57" s="24">
        <v>22418264</v>
      </c>
      <c r="I57" s="24">
        <v>45016081</v>
      </c>
      <c r="J57" s="24">
        <v>22418264</v>
      </c>
      <c r="K57" s="24">
        <v>22418264</v>
      </c>
      <c r="L57" s="24">
        <v>22418264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1268263621</v>
      </c>
      <c r="D67" s="54">
        <f t="shared" ref="D67:L67" si="18">SUM(D54:D66)</f>
        <v>1267152045</v>
      </c>
      <c r="E67" s="54">
        <f t="shared" si="18"/>
        <v>1270435278</v>
      </c>
      <c r="F67" s="54">
        <f t="shared" si="18"/>
        <v>1266950681</v>
      </c>
      <c r="G67" s="54">
        <f t="shared" si="18"/>
        <v>1269467579</v>
      </c>
      <c r="H67" s="54">
        <f t="shared" si="18"/>
        <v>1269467579</v>
      </c>
      <c r="I67" s="54">
        <f t="shared" si="18"/>
        <v>2539114709</v>
      </c>
      <c r="J67" s="54">
        <f t="shared" si="18"/>
        <v>1269467579</v>
      </c>
      <c r="K67" s="54">
        <f t="shared" si="18"/>
        <v>1269467579</v>
      </c>
      <c r="L67" s="54">
        <f t="shared" si="18"/>
        <v>1269467579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31561954622</v>
      </c>
      <c r="D73" s="24">
        <v>36670015796</v>
      </c>
      <c r="E73" s="24">
        <v>39961651908</v>
      </c>
      <c r="F73" s="24">
        <v>45587263951</v>
      </c>
      <c r="G73" s="24">
        <v>45837689128</v>
      </c>
      <c r="H73" s="24">
        <v>45837689128</v>
      </c>
      <c r="I73" s="24">
        <v>42776425828</v>
      </c>
      <c r="J73" s="24">
        <v>50569406914</v>
      </c>
      <c r="K73" s="24">
        <v>54843428907</v>
      </c>
      <c r="L73" s="24">
        <v>59863760833</v>
      </c>
    </row>
    <row r="74" spans="1:12" ht="13.5" hidden="1" x14ac:dyDescent="0.25">
      <c r="A74" s="50" t="s">
        <v>59</v>
      </c>
      <c r="B74" s="50" t="s">
        <v>19</v>
      </c>
      <c r="C74" s="24">
        <v>21903155038</v>
      </c>
      <c r="D74" s="24">
        <v>32251867775</v>
      </c>
      <c r="E74" s="24">
        <v>42505413530</v>
      </c>
      <c r="F74" s="24">
        <v>42585351043</v>
      </c>
      <c r="G74" s="24">
        <v>43204071658</v>
      </c>
      <c r="H74" s="24">
        <v>43204071658</v>
      </c>
      <c r="I74" s="24">
        <v>43581716951</v>
      </c>
      <c r="J74" s="24">
        <v>51090705975</v>
      </c>
      <c r="K74" s="24">
        <v>54204517288</v>
      </c>
      <c r="L74" s="24">
        <v>57216686361</v>
      </c>
    </row>
    <row r="75" spans="1:12" ht="13.5" hidden="1" x14ac:dyDescent="0.25">
      <c r="A75" s="50" t="s">
        <v>60</v>
      </c>
      <c r="B75" s="50" t="s">
        <v>19</v>
      </c>
      <c r="C75" s="24">
        <v>1139267134</v>
      </c>
      <c r="D75" s="24">
        <v>1080277649</v>
      </c>
      <c r="E75" s="24">
        <v>1114201139</v>
      </c>
      <c r="F75" s="24">
        <v>2356165626</v>
      </c>
      <c r="G75" s="24">
        <v>1898623314</v>
      </c>
      <c r="H75" s="24">
        <v>1898623314</v>
      </c>
      <c r="I75" s="24">
        <v>1219060649</v>
      </c>
      <c r="J75" s="24">
        <v>2113528371</v>
      </c>
      <c r="K75" s="24">
        <v>2367716513</v>
      </c>
      <c r="L75" s="24">
        <v>2624151004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75451447666</v>
      </c>
      <c r="D5" s="20">
        <v>4722549104</v>
      </c>
      <c r="E5" s="21">
        <v>4722549104</v>
      </c>
      <c r="F5" s="22">
        <v>10238763757</v>
      </c>
      <c r="G5" s="20">
        <v>7578097241</v>
      </c>
      <c r="H5" s="23">
        <v>7578097241</v>
      </c>
      <c r="I5" s="24">
        <v>-3185362558</v>
      </c>
      <c r="J5" s="22">
        <v>9916922984</v>
      </c>
      <c r="K5" s="20">
        <v>11905805251</v>
      </c>
      <c r="L5" s="23">
        <v>20397698874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-68234887295</v>
      </c>
      <c r="D6" s="20">
        <f t="shared" si="0"/>
        <v>-1049507156</v>
      </c>
      <c r="E6" s="23">
        <f t="shared" si="0"/>
        <v>-1049507156</v>
      </c>
      <c r="F6" s="22">
        <f t="shared" si="0"/>
        <v>-3308050000</v>
      </c>
      <c r="G6" s="20">
        <f t="shared" si="0"/>
        <v>-6700027974</v>
      </c>
      <c r="H6" s="23">
        <f t="shared" si="0"/>
        <v>-6700027974</v>
      </c>
      <c r="I6" s="25">
        <f>+I75-I5</f>
        <v>4300255372</v>
      </c>
      <c r="J6" s="22">
        <f t="shared" ref="J6:L6" si="1">+J75-J5</f>
        <v>-6251625217</v>
      </c>
      <c r="K6" s="20">
        <f t="shared" si="1"/>
        <v>-4243470262</v>
      </c>
      <c r="L6" s="23">
        <f t="shared" si="1"/>
        <v>-7462256913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787795479</v>
      </c>
      <c r="G7" s="20">
        <v>796771230</v>
      </c>
      <c r="H7" s="23">
        <v>796771230</v>
      </c>
      <c r="I7" s="27">
        <v>0</v>
      </c>
      <c r="J7" s="26">
        <v>10561360</v>
      </c>
      <c r="K7" s="20">
        <v>596997848</v>
      </c>
      <c r="L7" s="23">
        <v>849992313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7216560371</v>
      </c>
      <c r="D8" s="30">
        <f t="shared" si="2"/>
        <v>3673041948</v>
      </c>
      <c r="E8" s="31">
        <f t="shared" si="2"/>
        <v>3673041948</v>
      </c>
      <c r="F8" s="32">
        <f t="shared" si="2"/>
        <v>7718509236</v>
      </c>
      <c r="G8" s="30">
        <f t="shared" si="2"/>
        <v>1674840497</v>
      </c>
      <c r="H8" s="31">
        <f t="shared" si="2"/>
        <v>1674840497</v>
      </c>
      <c r="I8" s="33">
        <f>SUM(I5:I7)</f>
        <v>1114892814</v>
      </c>
      <c r="J8" s="32">
        <f t="shared" ref="J8:L8" si="3">SUM(J5:J7)</f>
        <v>3675859127</v>
      </c>
      <c r="K8" s="30">
        <f t="shared" si="3"/>
        <v>8259332837</v>
      </c>
      <c r="L8" s="31">
        <f t="shared" si="3"/>
        <v>13785434274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363544826</v>
      </c>
      <c r="D11" s="20">
        <v>596432566</v>
      </c>
      <c r="E11" s="23">
        <v>596432566</v>
      </c>
      <c r="F11" s="26">
        <v>0</v>
      </c>
      <c r="G11" s="20">
        <v>147399000</v>
      </c>
      <c r="H11" s="23">
        <v>147399000</v>
      </c>
      <c r="I11" s="27">
        <v>2615984043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601890000</v>
      </c>
      <c r="G12" s="20">
        <v>265166356</v>
      </c>
      <c r="H12" s="23">
        <v>265166356</v>
      </c>
      <c r="I12" s="27">
        <v>265166356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21888316242</v>
      </c>
      <c r="D13" s="20">
        <v>-2364669603</v>
      </c>
      <c r="E13" s="23">
        <v>-2364669603</v>
      </c>
      <c r="F13" s="26">
        <v>0</v>
      </c>
      <c r="G13" s="20">
        <v>-3481881456</v>
      </c>
      <c r="H13" s="23">
        <v>-3481881456</v>
      </c>
      <c r="I13" s="27">
        <v>-1061581857</v>
      </c>
      <c r="J13" s="26">
        <v>-3467598362</v>
      </c>
      <c r="K13" s="20">
        <v>-3479302841</v>
      </c>
      <c r="L13" s="23">
        <v>-3473995627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-21928213682.182457</v>
      </c>
      <c r="D14" s="20">
        <f t="shared" si="4"/>
        <v>10457707701</v>
      </c>
      <c r="E14" s="23">
        <f t="shared" si="4"/>
        <v>10457717701</v>
      </c>
      <c r="F14" s="26">
        <f t="shared" si="4"/>
        <v>1304892708.4234734</v>
      </c>
      <c r="G14" s="20">
        <f t="shared" si="4"/>
        <v>789728057.4353199</v>
      </c>
      <c r="H14" s="23">
        <f t="shared" si="4"/>
        <v>789728057.4353199</v>
      </c>
      <c r="I14" s="27">
        <f>-I32</f>
        <v>-1822372340.3087196</v>
      </c>
      <c r="J14" s="26">
        <f t="shared" ref="J14:L14" si="5">-J32</f>
        <v>1251089294.5953808</v>
      </c>
      <c r="K14" s="20">
        <f t="shared" si="5"/>
        <v>1709846264.4227428</v>
      </c>
      <c r="L14" s="23">
        <f t="shared" si="5"/>
        <v>2093596159.1573334</v>
      </c>
    </row>
    <row r="15" spans="1:12" ht="13.5" x14ac:dyDescent="0.25">
      <c r="A15" s="18" t="s">
        <v>32</v>
      </c>
      <c r="B15" s="19" t="s">
        <v>19</v>
      </c>
      <c r="C15" s="35">
        <v>896436579</v>
      </c>
      <c r="D15" s="35">
        <v>694021413</v>
      </c>
      <c r="E15" s="36">
        <v>694021413</v>
      </c>
      <c r="F15" s="39">
        <v>775019309</v>
      </c>
      <c r="G15" s="35">
        <v>690650000</v>
      </c>
      <c r="H15" s="36">
        <v>690650000</v>
      </c>
      <c r="I15" s="38">
        <v>38818551</v>
      </c>
      <c r="J15" s="39">
        <v>690650000</v>
      </c>
      <c r="K15" s="35">
        <v>690650000</v>
      </c>
      <c r="L15" s="36">
        <v>690650000</v>
      </c>
    </row>
    <row r="16" spans="1:12" ht="13.5" x14ac:dyDescent="0.25">
      <c r="A16" s="18" t="s">
        <v>33</v>
      </c>
      <c r="B16" s="19" t="s">
        <v>34</v>
      </c>
      <c r="C16" s="20">
        <v>1386277000</v>
      </c>
      <c r="D16" s="20">
        <v>364336000</v>
      </c>
      <c r="E16" s="23">
        <v>358394000</v>
      </c>
      <c r="F16" s="26">
        <v>787795479</v>
      </c>
      <c r="G16" s="20">
        <v>796771230</v>
      </c>
      <c r="H16" s="23">
        <v>796771230</v>
      </c>
      <c r="I16" s="27">
        <v>796771230</v>
      </c>
      <c r="J16" s="26">
        <v>10561360</v>
      </c>
      <c r="K16" s="20">
        <v>596997848</v>
      </c>
      <c r="L16" s="23">
        <v>849992313</v>
      </c>
    </row>
    <row r="17" spans="1:12" ht="13.5" x14ac:dyDescent="0.25">
      <c r="A17" s="18" t="s">
        <v>35</v>
      </c>
      <c r="B17" s="19" t="s">
        <v>36</v>
      </c>
      <c r="C17" s="20">
        <v>717367588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31377060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3323728552.817543</v>
      </c>
      <c r="D18" s="30">
        <f t="shared" si="6"/>
        <v>9747828077</v>
      </c>
      <c r="E18" s="31">
        <f t="shared" si="6"/>
        <v>9741896077</v>
      </c>
      <c r="F18" s="32">
        <f t="shared" si="6"/>
        <v>3469597496.4234734</v>
      </c>
      <c r="G18" s="30">
        <f t="shared" si="6"/>
        <v>-792166812.5646801</v>
      </c>
      <c r="H18" s="31">
        <f t="shared" si="6"/>
        <v>-792166812.5646801</v>
      </c>
      <c r="I18" s="33">
        <f>SUM(I11:I17)</f>
        <v>864163042.69128036</v>
      </c>
      <c r="J18" s="32">
        <f t="shared" ref="J18:L18" si="7">SUM(J11:J17)</f>
        <v>-1515297707.4046192</v>
      </c>
      <c r="K18" s="30">
        <f t="shared" si="7"/>
        <v>-481808728.57725716</v>
      </c>
      <c r="L18" s="31">
        <f t="shared" si="7"/>
        <v>160242845.15733337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3892831818.182457</v>
      </c>
      <c r="D19" s="42">
        <f t="shared" si="8"/>
        <v>-6074786129</v>
      </c>
      <c r="E19" s="43">
        <f t="shared" si="8"/>
        <v>-6068854129</v>
      </c>
      <c r="F19" s="44">
        <f t="shared" si="8"/>
        <v>4248911739.5765266</v>
      </c>
      <c r="G19" s="42">
        <f t="shared" si="8"/>
        <v>2467007309.5646801</v>
      </c>
      <c r="H19" s="45">
        <f t="shared" si="8"/>
        <v>2467007309.5646801</v>
      </c>
      <c r="I19" s="46">
        <f>+I8-I18</f>
        <v>250729771.30871964</v>
      </c>
      <c r="J19" s="47">
        <f t="shared" ref="J19:L19" si="9">+J8-J18</f>
        <v>5191156834.4046192</v>
      </c>
      <c r="K19" s="42">
        <f t="shared" si="9"/>
        <v>8741141565.5772572</v>
      </c>
      <c r="L19" s="43">
        <f t="shared" si="9"/>
        <v>13625191428.842667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3892831818.182457</v>
      </c>
      <c r="D21" s="42">
        <f t="shared" ref="D21:L21" si="10">+D19-D20</f>
        <v>-6074786129</v>
      </c>
      <c r="E21" s="43">
        <f t="shared" si="10"/>
        <v>-6068854129</v>
      </c>
      <c r="F21" s="44">
        <f t="shared" si="10"/>
        <v>4248911739.5765266</v>
      </c>
      <c r="G21" s="42">
        <f t="shared" si="10"/>
        <v>2467007309.5646801</v>
      </c>
      <c r="H21" s="45">
        <f t="shared" si="10"/>
        <v>2467007309.5646801</v>
      </c>
      <c r="I21" s="46">
        <f t="shared" si="10"/>
        <v>250729771.30871964</v>
      </c>
      <c r="J21" s="47">
        <f t="shared" si="10"/>
        <v>5191156834.4046192</v>
      </c>
      <c r="K21" s="42">
        <f t="shared" si="10"/>
        <v>8741141565.5772572</v>
      </c>
      <c r="L21" s="43">
        <f t="shared" si="10"/>
        <v>13625191428.842667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21509668870.182457</v>
      </c>
      <c r="D29" s="24">
        <f t="shared" ref="D29:L29" si="11">D35*D36</f>
        <v>0</v>
      </c>
      <c r="E29" s="24">
        <f t="shared" si="11"/>
        <v>0</v>
      </c>
      <c r="F29" s="24">
        <f t="shared" si="11"/>
        <v>12446974444.576527</v>
      </c>
      <c r="G29" s="24">
        <f t="shared" si="11"/>
        <v>10573328039.56468</v>
      </c>
      <c r="H29" s="24">
        <f t="shared" si="11"/>
        <v>10573328039.56468</v>
      </c>
      <c r="I29" s="24">
        <f t="shared" si="11"/>
        <v>4539743658.3087196</v>
      </c>
      <c r="J29" s="24">
        <f t="shared" si="11"/>
        <v>10872368117.404619</v>
      </c>
      <c r="K29" s="24">
        <f t="shared" si="11"/>
        <v>11083087320.577257</v>
      </c>
      <c r="L29" s="24">
        <f t="shared" si="11"/>
        <v>11288388176.842667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-418544812</v>
      </c>
      <c r="D31" s="24">
        <v>10457707701</v>
      </c>
      <c r="E31" s="24">
        <v>10457717701</v>
      </c>
      <c r="F31" s="24">
        <v>13751867153</v>
      </c>
      <c r="G31" s="24">
        <v>11363056097</v>
      </c>
      <c r="H31" s="24">
        <v>11363056097</v>
      </c>
      <c r="I31" s="24">
        <v>2717371318</v>
      </c>
      <c r="J31" s="24">
        <v>12123457412</v>
      </c>
      <c r="K31" s="24">
        <v>12792933585</v>
      </c>
      <c r="L31" s="24">
        <v>13381984336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21928213682.182457</v>
      </c>
      <c r="D32" s="54">
        <f t="shared" si="12"/>
        <v>-10457707701</v>
      </c>
      <c r="E32" s="54">
        <f t="shared" si="12"/>
        <v>-10457717701</v>
      </c>
      <c r="F32" s="54">
        <f t="shared" si="12"/>
        <v>-1304892708.4234734</v>
      </c>
      <c r="G32" s="54">
        <f t="shared" si="12"/>
        <v>-789728057.4353199</v>
      </c>
      <c r="H32" s="54">
        <f t="shared" si="12"/>
        <v>-789728057.4353199</v>
      </c>
      <c r="I32" s="54">
        <f>+I29-I31</f>
        <v>1822372340.3087196</v>
      </c>
      <c r="J32" s="54">
        <f t="shared" ref="J32:L32" si="13">+J29-J31</f>
        <v>-1251089294.5953808</v>
      </c>
      <c r="K32" s="54">
        <f t="shared" si="13"/>
        <v>-1709846264.4227428</v>
      </c>
      <c r="L32" s="54">
        <f t="shared" si="13"/>
        <v>-2093596159.1573334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19065399124</v>
      </c>
      <c r="D35" s="24">
        <v>8652217273</v>
      </c>
      <c r="E35" s="24">
        <v>8652217273</v>
      </c>
      <c r="F35" s="24">
        <v>13078698786</v>
      </c>
      <c r="G35" s="24">
        <v>11102072988</v>
      </c>
      <c r="H35" s="24">
        <v>11102072988</v>
      </c>
      <c r="I35" s="24">
        <v>3878826888</v>
      </c>
      <c r="J35" s="24">
        <v>11102073000</v>
      </c>
      <c r="K35" s="24">
        <v>11102073000</v>
      </c>
      <c r="L35" s="24">
        <v>11102073000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1.1282044886805203</v>
      </c>
      <c r="D36" s="56">
        <f t="shared" si="14"/>
        <v>0</v>
      </c>
      <c r="E36" s="56">
        <f t="shared" si="14"/>
        <v>0</v>
      </c>
      <c r="F36" s="56">
        <f t="shared" si="14"/>
        <v>0.95169822688326622</v>
      </c>
      <c r="G36" s="56">
        <f t="shared" si="14"/>
        <v>0.95237421434656122</v>
      </c>
      <c r="H36" s="56">
        <f t="shared" si="14"/>
        <v>0.95237421434656122</v>
      </c>
      <c r="I36" s="56">
        <f>IF(ISERROR(I74/I73),0,(I74/I73))</f>
        <v>1.1703908912133745</v>
      </c>
      <c r="J36" s="56">
        <f t="shared" ref="J36:L36" si="15">IF(ISERROR(J74/J73),0,(J74/J73))</f>
        <v>0.97930973048048042</v>
      </c>
      <c r="K36" s="56">
        <f t="shared" si="15"/>
        <v>0.99828989780352351</v>
      </c>
      <c r="L36" s="56">
        <f t="shared" si="15"/>
        <v>1.0167820169118567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48818072974</v>
      </c>
      <c r="D73" s="24">
        <v>48854683189</v>
      </c>
      <c r="E73" s="24">
        <v>48854683189</v>
      </c>
      <c r="F73" s="24">
        <v>62108900842</v>
      </c>
      <c r="G73" s="24">
        <v>57648866876</v>
      </c>
      <c r="H73" s="24">
        <v>57648866876</v>
      </c>
      <c r="I73" s="24">
        <v>59742479956</v>
      </c>
      <c r="J73" s="24">
        <v>62400902404</v>
      </c>
      <c r="K73" s="24">
        <v>67048496421</v>
      </c>
      <c r="L73" s="24">
        <v>72251266303</v>
      </c>
    </row>
    <row r="74" spans="1:12" ht="13.5" hidden="1" x14ac:dyDescent="0.25">
      <c r="A74" s="50" t="s">
        <v>59</v>
      </c>
      <c r="B74" s="50" t="s">
        <v>19</v>
      </c>
      <c r="C74" s="24">
        <v>55076769058</v>
      </c>
      <c r="D74" s="24">
        <v>0</v>
      </c>
      <c r="E74" s="24">
        <v>0</v>
      </c>
      <c r="F74" s="24">
        <v>59108930805</v>
      </c>
      <c r="G74" s="24">
        <v>54903294299</v>
      </c>
      <c r="H74" s="24">
        <v>54903294299</v>
      </c>
      <c r="I74" s="24">
        <v>69922054359</v>
      </c>
      <c r="J74" s="24">
        <v>61109810915</v>
      </c>
      <c r="K74" s="24">
        <v>66933836640</v>
      </c>
      <c r="L74" s="24">
        <v>73463788276</v>
      </c>
    </row>
    <row r="75" spans="1:12" ht="13.5" hidden="1" x14ac:dyDescent="0.25">
      <c r="A75" s="50" t="s">
        <v>60</v>
      </c>
      <c r="B75" s="50" t="s">
        <v>19</v>
      </c>
      <c r="C75" s="24">
        <v>7216560371</v>
      </c>
      <c r="D75" s="24">
        <v>3673041948</v>
      </c>
      <c r="E75" s="24">
        <v>3673041948</v>
      </c>
      <c r="F75" s="24">
        <v>6930713757</v>
      </c>
      <c r="G75" s="24">
        <v>878069267</v>
      </c>
      <c r="H75" s="24">
        <v>878069267</v>
      </c>
      <c r="I75" s="24">
        <v>1114892814</v>
      </c>
      <c r="J75" s="24">
        <v>3665297767</v>
      </c>
      <c r="K75" s="24">
        <v>7662334989</v>
      </c>
      <c r="L75" s="24">
        <v>12935441961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-27806974</v>
      </c>
      <c r="D5" s="20">
        <v>0</v>
      </c>
      <c r="E5" s="21">
        <v>-32299801</v>
      </c>
      <c r="F5" s="22">
        <v>73896229904</v>
      </c>
      <c r="G5" s="20">
        <v>73886229904</v>
      </c>
      <c r="H5" s="23">
        <v>73886229904</v>
      </c>
      <c r="I5" s="24">
        <v>10835183619</v>
      </c>
      <c r="J5" s="22">
        <v>6318472676</v>
      </c>
      <c r="K5" s="20">
        <v>2056532323</v>
      </c>
      <c r="L5" s="23">
        <v>2404054153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-244649042</v>
      </c>
      <c r="D6" s="20">
        <f t="shared" si="0"/>
        <v>0</v>
      </c>
      <c r="E6" s="23">
        <f t="shared" si="0"/>
        <v>290241873</v>
      </c>
      <c r="F6" s="22">
        <f t="shared" si="0"/>
        <v>-37099437681</v>
      </c>
      <c r="G6" s="20">
        <f t="shared" si="0"/>
        <v>-37089437681</v>
      </c>
      <c r="H6" s="23">
        <f t="shared" si="0"/>
        <v>-37089437681</v>
      </c>
      <c r="I6" s="25">
        <f>+I75-I5</f>
        <v>-5624452965</v>
      </c>
      <c r="J6" s="22">
        <f t="shared" ref="J6:L6" si="1">+J75-J5</f>
        <v>3170028245</v>
      </c>
      <c r="K6" s="20">
        <f t="shared" si="1"/>
        <v>3105310973</v>
      </c>
      <c r="L6" s="23">
        <f t="shared" si="1"/>
        <v>3283633213</v>
      </c>
    </row>
    <row r="7" spans="1:12" ht="13.5" x14ac:dyDescent="0.25">
      <c r="A7" s="18" t="s">
        <v>23</v>
      </c>
      <c r="B7" s="19" t="s">
        <v>21</v>
      </c>
      <c r="C7" s="20">
        <v>-2422273</v>
      </c>
      <c r="D7" s="20">
        <v>0</v>
      </c>
      <c r="E7" s="23">
        <v>0</v>
      </c>
      <c r="F7" s="26">
        <v>877837779</v>
      </c>
      <c r="G7" s="20">
        <v>877837779</v>
      </c>
      <c r="H7" s="23">
        <v>877837779</v>
      </c>
      <c r="I7" s="27">
        <v>665785675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-274878289</v>
      </c>
      <c r="D8" s="30">
        <f t="shared" si="2"/>
        <v>0</v>
      </c>
      <c r="E8" s="31">
        <f t="shared" si="2"/>
        <v>257942072</v>
      </c>
      <c r="F8" s="32">
        <f t="shared" si="2"/>
        <v>37674630002</v>
      </c>
      <c r="G8" s="30">
        <f t="shared" si="2"/>
        <v>37674630002</v>
      </c>
      <c r="H8" s="31">
        <f t="shared" si="2"/>
        <v>37674630002</v>
      </c>
      <c r="I8" s="33">
        <f>SUM(I5:I7)</f>
        <v>5876516329</v>
      </c>
      <c r="J8" s="32">
        <f t="shared" ref="J8:L8" si="3">SUM(J5:J7)</f>
        <v>9488500921</v>
      </c>
      <c r="K8" s="30">
        <f t="shared" si="3"/>
        <v>5161843296</v>
      </c>
      <c r="L8" s="31">
        <f t="shared" si="3"/>
        <v>5687687366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182694024</v>
      </c>
      <c r="D11" s="20">
        <v>0</v>
      </c>
      <c r="E11" s="23">
        <v>509350120</v>
      </c>
      <c r="F11" s="26">
        <v>0</v>
      </c>
      <c r="G11" s="20">
        <v>0</v>
      </c>
      <c r="H11" s="23">
        <v>0</v>
      </c>
      <c r="I11" s="27">
        <v>-4910124451</v>
      </c>
      <c r="J11" s="26">
        <v>0</v>
      </c>
      <c r="K11" s="20">
        <v>2975524913</v>
      </c>
      <c r="L11" s="23">
        <v>3235017874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4936617180</v>
      </c>
      <c r="D13" s="20">
        <v>0</v>
      </c>
      <c r="E13" s="23">
        <v>2910537696</v>
      </c>
      <c r="F13" s="26">
        <v>0</v>
      </c>
      <c r="G13" s="20">
        <v>0</v>
      </c>
      <c r="H13" s="23">
        <v>0</v>
      </c>
      <c r="I13" s="27">
        <v>-1618616912</v>
      </c>
      <c r="J13" s="26">
        <v>1714252535</v>
      </c>
      <c r="K13" s="20">
        <v>1827322992</v>
      </c>
      <c r="L13" s="23">
        <v>1923351036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10327619472</v>
      </c>
      <c r="D14" s="20">
        <f t="shared" si="4"/>
        <v>0</v>
      </c>
      <c r="E14" s="23">
        <f t="shared" si="4"/>
        <v>13443279991.715466</v>
      </c>
      <c r="F14" s="26">
        <f t="shared" si="4"/>
        <v>18526317452.091339</v>
      </c>
      <c r="G14" s="20">
        <f t="shared" si="4"/>
        <v>18526602844.818054</v>
      </c>
      <c r="H14" s="23">
        <f t="shared" si="4"/>
        <v>18526602844.818054</v>
      </c>
      <c r="I14" s="27">
        <f>-I32</f>
        <v>-827218915</v>
      </c>
      <c r="J14" s="26">
        <f t="shared" ref="J14:L14" si="5">-J32</f>
        <v>-556593135.56183124</v>
      </c>
      <c r="K14" s="20">
        <f t="shared" si="5"/>
        <v>9973637214.2511826</v>
      </c>
      <c r="L14" s="23">
        <f t="shared" si="5"/>
        <v>10872534831.08625</v>
      </c>
    </row>
    <row r="15" spans="1:12" ht="13.5" x14ac:dyDescent="0.25">
      <c r="A15" s="18" t="s">
        <v>32</v>
      </c>
      <c r="B15" s="19" t="s">
        <v>19</v>
      </c>
      <c r="C15" s="35">
        <v>35203467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215896002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130861584</v>
      </c>
      <c r="K16" s="20">
        <v>260000000</v>
      </c>
      <c r="L16" s="23">
        <v>100000000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1000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15482134143</v>
      </c>
      <c r="D18" s="30">
        <f t="shared" si="6"/>
        <v>0</v>
      </c>
      <c r="E18" s="31">
        <f t="shared" si="6"/>
        <v>16863168807.715466</v>
      </c>
      <c r="F18" s="32">
        <f t="shared" si="6"/>
        <v>18526317452.091339</v>
      </c>
      <c r="G18" s="30">
        <f t="shared" si="6"/>
        <v>18526602844.818054</v>
      </c>
      <c r="H18" s="31">
        <f t="shared" si="6"/>
        <v>18526602844.818054</v>
      </c>
      <c r="I18" s="33">
        <f>SUM(I11:I17)</f>
        <v>-7355960278</v>
      </c>
      <c r="J18" s="32">
        <f t="shared" ref="J18:L18" si="7">SUM(J11:J17)</f>
        <v>1504416985.4381688</v>
      </c>
      <c r="K18" s="30">
        <f t="shared" si="7"/>
        <v>15036485119.251183</v>
      </c>
      <c r="L18" s="31">
        <f t="shared" si="7"/>
        <v>16130903741.08625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-15757012432</v>
      </c>
      <c r="D19" s="42">
        <f t="shared" si="8"/>
        <v>0</v>
      </c>
      <c r="E19" s="43">
        <f t="shared" si="8"/>
        <v>-16605226735.715466</v>
      </c>
      <c r="F19" s="44">
        <f t="shared" si="8"/>
        <v>19148312549.908661</v>
      </c>
      <c r="G19" s="42">
        <f t="shared" si="8"/>
        <v>19148027157.181946</v>
      </c>
      <c r="H19" s="45">
        <f t="shared" si="8"/>
        <v>19148027157.181946</v>
      </c>
      <c r="I19" s="46">
        <f>+I8-I18</f>
        <v>13232476607</v>
      </c>
      <c r="J19" s="47">
        <f t="shared" ref="J19:L19" si="9">+J8-J18</f>
        <v>7984083935.5618315</v>
      </c>
      <c r="K19" s="42">
        <f t="shared" si="9"/>
        <v>-9874641823.2511826</v>
      </c>
      <c r="L19" s="43">
        <f t="shared" si="9"/>
        <v>-10443216375.08625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-15757012432</v>
      </c>
      <c r="D21" s="42">
        <f t="shared" ref="D21:L21" si="10">+D19-D20</f>
        <v>0</v>
      </c>
      <c r="E21" s="43">
        <f t="shared" si="10"/>
        <v>-16605226735.715466</v>
      </c>
      <c r="F21" s="44">
        <f t="shared" si="10"/>
        <v>19148312549.908661</v>
      </c>
      <c r="G21" s="42">
        <f t="shared" si="10"/>
        <v>19148027157.181946</v>
      </c>
      <c r="H21" s="45">
        <f t="shared" si="10"/>
        <v>19148027157.181946</v>
      </c>
      <c r="I21" s="46">
        <f t="shared" si="10"/>
        <v>13232476607</v>
      </c>
      <c r="J21" s="47">
        <f t="shared" si="10"/>
        <v>7984083935.5618315</v>
      </c>
      <c r="K21" s="42">
        <f t="shared" si="10"/>
        <v>-9874641823.2511826</v>
      </c>
      <c r="L21" s="43">
        <f t="shared" si="10"/>
        <v>-10443216375.08625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759742.28453387227</v>
      </c>
      <c r="F29" s="24">
        <f t="shared" si="11"/>
        <v>7017887525.908659</v>
      </c>
      <c r="G29" s="24">
        <f t="shared" si="11"/>
        <v>7017602133.1819448</v>
      </c>
      <c r="H29" s="24">
        <f t="shared" si="11"/>
        <v>7017602133.1819448</v>
      </c>
      <c r="I29" s="24">
        <f t="shared" si="11"/>
        <v>0</v>
      </c>
      <c r="J29" s="24">
        <f t="shared" si="11"/>
        <v>-1797988611.4381688</v>
      </c>
      <c r="K29" s="24">
        <f t="shared" si="11"/>
        <v>-50974178257.251183</v>
      </c>
      <c r="L29" s="24">
        <f t="shared" si="11"/>
        <v>-55000037569.08625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10327619472</v>
      </c>
      <c r="D31" s="24">
        <v>0</v>
      </c>
      <c r="E31" s="24">
        <v>13444039734</v>
      </c>
      <c r="F31" s="24">
        <v>25544204978</v>
      </c>
      <c r="G31" s="24">
        <v>25544204978</v>
      </c>
      <c r="H31" s="24">
        <v>25544204978</v>
      </c>
      <c r="I31" s="24">
        <v>-827218915</v>
      </c>
      <c r="J31" s="24">
        <v>-2354581747</v>
      </c>
      <c r="K31" s="24">
        <v>-41000541043</v>
      </c>
      <c r="L31" s="24">
        <v>-44127502738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-10327619472</v>
      </c>
      <c r="D32" s="54">
        <f t="shared" si="12"/>
        <v>0</v>
      </c>
      <c r="E32" s="54">
        <f t="shared" si="12"/>
        <v>-13443279991.715466</v>
      </c>
      <c r="F32" s="54">
        <f t="shared" si="12"/>
        <v>-18526317452.091339</v>
      </c>
      <c r="G32" s="54">
        <f t="shared" si="12"/>
        <v>-18526602844.818054</v>
      </c>
      <c r="H32" s="54">
        <f t="shared" si="12"/>
        <v>-18526602844.818054</v>
      </c>
      <c r="I32" s="54">
        <f>+I29-I31</f>
        <v>827218915</v>
      </c>
      <c r="J32" s="54">
        <f t="shared" ref="J32:L32" si="13">+J29-J31</f>
        <v>556593135.56183124</v>
      </c>
      <c r="K32" s="54">
        <f t="shared" si="13"/>
        <v>-9973637214.2511826</v>
      </c>
      <c r="L32" s="54">
        <f t="shared" si="13"/>
        <v>-10872534831.08625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531150044</v>
      </c>
      <c r="D35" s="24">
        <v>0</v>
      </c>
      <c r="E35" s="24">
        <v>6767692497</v>
      </c>
      <c r="F35" s="24">
        <v>8662516436</v>
      </c>
      <c r="G35" s="24">
        <v>8662516436</v>
      </c>
      <c r="H35" s="24">
        <v>8662516436</v>
      </c>
      <c r="I35" s="24">
        <v>3914508516</v>
      </c>
      <c r="J35" s="24">
        <v>-1555707934</v>
      </c>
      <c r="K35" s="24">
        <v>-44103004943</v>
      </c>
      <c r="L35" s="24">
        <v>-47592161839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1.1226016620445637E-4</v>
      </c>
      <c r="F36" s="56">
        <f t="shared" si="14"/>
        <v>0.81014420899029616</v>
      </c>
      <c r="G36" s="56">
        <f t="shared" si="14"/>
        <v>0.81011126328348881</v>
      </c>
      <c r="H36" s="56">
        <f t="shared" si="14"/>
        <v>0.81011126328348881</v>
      </c>
      <c r="I36" s="56">
        <f>IF(ISERROR(I74/I73),0,(I74/I73))</f>
        <v>0</v>
      </c>
      <c r="J36" s="56">
        <f t="shared" ref="J36:L36" si="15">IF(ISERROR(J74/J73),0,(J74/J73))</f>
        <v>1.1557366084874443</v>
      </c>
      <c r="K36" s="56">
        <f t="shared" si="15"/>
        <v>1.1557983027036749</v>
      </c>
      <c r="L36" s="56">
        <f t="shared" si="15"/>
        <v>1.1556532723843567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29197058578</v>
      </c>
      <c r="D73" s="24">
        <v>0</v>
      </c>
      <c r="E73" s="24">
        <v>33398204606</v>
      </c>
      <c r="F73" s="24">
        <v>36789327483</v>
      </c>
      <c r="G73" s="24">
        <v>36790823636</v>
      </c>
      <c r="H73" s="24">
        <v>36790823636</v>
      </c>
      <c r="I73" s="24">
        <v>36330073317</v>
      </c>
      <c r="J73" s="24">
        <v>39886559829</v>
      </c>
      <c r="K73" s="24">
        <v>42414801903</v>
      </c>
      <c r="L73" s="24">
        <v>45862824807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3749288</v>
      </c>
      <c r="F74" s="24">
        <v>29804660613</v>
      </c>
      <c r="G74" s="24">
        <v>29804660613</v>
      </c>
      <c r="H74" s="24">
        <v>29804660613</v>
      </c>
      <c r="I74" s="24">
        <v>0</v>
      </c>
      <c r="J74" s="24">
        <v>46098357381</v>
      </c>
      <c r="K74" s="24">
        <v>49022956049</v>
      </c>
      <c r="L74" s="24">
        <v>53001523569</v>
      </c>
    </row>
    <row r="75" spans="1:12" ht="13.5" hidden="1" x14ac:dyDescent="0.25">
      <c r="A75" s="50" t="s">
        <v>60</v>
      </c>
      <c r="B75" s="50" t="s">
        <v>19</v>
      </c>
      <c r="C75" s="24">
        <v>-272456016</v>
      </c>
      <c r="D75" s="24">
        <v>0</v>
      </c>
      <c r="E75" s="24">
        <v>257942072</v>
      </c>
      <c r="F75" s="24">
        <v>36796792223</v>
      </c>
      <c r="G75" s="24">
        <v>36796792223</v>
      </c>
      <c r="H75" s="24">
        <v>36796792223</v>
      </c>
      <c r="I75" s="24">
        <v>5210730654</v>
      </c>
      <c r="J75" s="24">
        <v>9488500921</v>
      </c>
      <c r="K75" s="24">
        <v>5161843296</v>
      </c>
      <c r="L75" s="24">
        <v>5687687366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-29514516</v>
      </c>
      <c r="D5" s="20">
        <v>-1396540971</v>
      </c>
      <c r="E5" s="21">
        <v>-882797961</v>
      </c>
      <c r="F5" s="22">
        <v>276091801</v>
      </c>
      <c r="G5" s="20">
        <v>433755424</v>
      </c>
      <c r="H5" s="23">
        <v>433755424</v>
      </c>
      <c r="I5" s="24">
        <v>37632958</v>
      </c>
      <c r="J5" s="22">
        <v>1226067398</v>
      </c>
      <c r="K5" s="20">
        <v>2034696352</v>
      </c>
      <c r="L5" s="23">
        <v>2964181134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298993918</v>
      </c>
      <c r="D6" s="20">
        <f t="shared" si="0"/>
        <v>1525944287</v>
      </c>
      <c r="E6" s="23">
        <f t="shared" si="0"/>
        <v>967961581</v>
      </c>
      <c r="F6" s="22">
        <f t="shared" si="0"/>
        <v>321006432</v>
      </c>
      <c r="G6" s="20">
        <f t="shared" si="0"/>
        <v>-80607691</v>
      </c>
      <c r="H6" s="23">
        <f t="shared" si="0"/>
        <v>-80607691</v>
      </c>
      <c r="I6" s="25">
        <f>+I75-I5</f>
        <v>469519397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16570</v>
      </c>
      <c r="D7" s="20">
        <v>14275</v>
      </c>
      <c r="E7" s="23">
        <v>15755</v>
      </c>
      <c r="F7" s="26">
        <v>14275</v>
      </c>
      <c r="G7" s="20">
        <v>15755</v>
      </c>
      <c r="H7" s="23">
        <v>15755</v>
      </c>
      <c r="I7" s="27">
        <v>31510</v>
      </c>
      <c r="J7" s="26">
        <v>15755</v>
      </c>
      <c r="K7" s="20">
        <v>15755</v>
      </c>
      <c r="L7" s="23">
        <v>15755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269495972</v>
      </c>
      <c r="D8" s="30">
        <f t="shared" si="2"/>
        <v>129417591</v>
      </c>
      <c r="E8" s="31">
        <f t="shared" si="2"/>
        <v>85179375</v>
      </c>
      <c r="F8" s="32">
        <f t="shared" si="2"/>
        <v>597112508</v>
      </c>
      <c r="G8" s="30">
        <f t="shared" si="2"/>
        <v>353163488</v>
      </c>
      <c r="H8" s="31">
        <f t="shared" si="2"/>
        <v>353163488</v>
      </c>
      <c r="I8" s="33">
        <f>SUM(I5:I7)</f>
        <v>507183865</v>
      </c>
      <c r="J8" s="32">
        <f t="shared" ref="J8:L8" si="3">SUM(J5:J7)</f>
        <v>1226083153</v>
      </c>
      <c r="K8" s="30">
        <f t="shared" si="3"/>
        <v>2034712107</v>
      </c>
      <c r="L8" s="31">
        <f t="shared" si="3"/>
        <v>2964196889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58584302</v>
      </c>
      <c r="D11" s="20">
        <v>17958372</v>
      </c>
      <c r="E11" s="23">
        <v>47473215</v>
      </c>
      <c r="F11" s="26">
        <v>0</v>
      </c>
      <c r="G11" s="20">
        <v>0</v>
      </c>
      <c r="H11" s="23">
        <v>0</v>
      </c>
      <c r="I11" s="27">
        <v>72085434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-714102970</v>
      </c>
      <c r="D13" s="20">
        <v>-1075935662</v>
      </c>
      <c r="E13" s="23">
        <v>-1380325165</v>
      </c>
      <c r="F13" s="26">
        <v>-3121447670</v>
      </c>
      <c r="G13" s="20">
        <v>-673092999</v>
      </c>
      <c r="H13" s="23">
        <v>-673092999</v>
      </c>
      <c r="I13" s="27">
        <v>-3132210000</v>
      </c>
      <c r="J13" s="26">
        <v>234228308</v>
      </c>
      <c r="K13" s="20">
        <v>-64643079</v>
      </c>
      <c r="L13" s="23">
        <v>-439809577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5294006098.4506454</v>
      </c>
      <c r="D14" s="20">
        <f t="shared" si="4"/>
        <v>6702576638.2805958</v>
      </c>
      <c r="E14" s="23">
        <f t="shared" si="4"/>
        <v>8545594424.720561</v>
      </c>
      <c r="F14" s="26">
        <f t="shared" si="4"/>
        <v>4639318290</v>
      </c>
      <c r="G14" s="20">
        <f t="shared" si="4"/>
        <v>-3505013194.0730004</v>
      </c>
      <c r="H14" s="23">
        <f t="shared" si="4"/>
        <v>-3505013194.0730004</v>
      </c>
      <c r="I14" s="27">
        <f>-I32</f>
        <v>18183776779.853531</v>
      </c>
      <c r="J14" s="26">
        <f t="shared" ref="J14:L14" si="5">-J32</f>
        <v>-1032259272.4148064</v>
      </c>
      <c r="K14" s="20">
        <f t="shared" si="5"/>
        <v>-1420032677.1100526</v>
      </c>
      <c r="L14" s="23">
        <f t="shared" si="5"/>
        <v>-1942864250.9947562</v>
      </c>
    </row>
    <row r="15" spans="1:12" ht="13.5" x14ac:dyDescent="0.25">
      <c r="A15" s="18" t="s">
        <v>32</v>
      </c>
      <c r="B15" s="19" t="s">
        <v>19</v>
      </c>
      <c r="C15" s="35">
        <v>104240263</v>
      </c>
      <c r="D15" s="35">
        <v>152552341</v>
      </c>
      <c r="E15" s="36">
        <v>169991415</v>
      </c>
      <c r="F15" s="39">
        <v>152552342</v>
      </c>
      <c r="G15" s="35">
        <v>169991414</v>
      </c>
      <c r="H15" s="36">
        <v>169991414</v>
      </c>
      <c r="I15" s="38">
        <v>339982828</v>
      </c>
      <c r="J15" s="39">
        <v>169991414</v>
      </c>
      <c r="K15" s="35">
        <v>169991414</v>
      </c>
      <c r="L15" s="36">
        <v>169991414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4742727693.4506454</v>
      </c>
      <c r="D18" s="30">
        <f t="shared" si="6"/>
        <v>5797151689.2805958</v>
      </c>
      <c r="E18" s="31">
        <f t="shared" si="6"/>
        <v>7382733889.720561</v>
      </c>
      <c r="F18" s="32">
        <f t="shared" si="6"/>
        <v>1670422962</v>
      </c>
      <c r="G18" s="30">
        <f t="shared" si="6"/>
        <v>-4008114779.0730004</v>
      </c>
      <c r="H18" s="31">
        <f t="shared" si="6"/>
        <v>-4008114779.0730004</v>
      </c>
      <c r="I18" s="33">
        <f>SUM(I11:I17)</f>
        <v>15463635041.853531</v>
      </c>
      <c r="J18" s="32">
        <f t="shared" ref="J18:L18" si="7">SUM(J11:J17)</f>
        <v>-628039550.41480637</v>
      </c>
      <c r="K18" s="30">
        <f t="shared" si="7"/>
        <v>-1314684342.1100526</v>
      </c>
      <c r="L18" s="31">
        <f t="shared" si="7"/>
        <v>-2212682413.9947562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-4473231721.4506454</v>
      </c>
      <c r="D19" s="42">
        <f t="shared" si="8"/>
        <v>-5667734098.2805958</v>
      </c>
      <c r="E19" s="43">
        <f t="shared" si="8"/>
        <v>-7297554514.720561</v>
      </c>
      <c r="F19" s="44">
        <f t="shared" si="8"/>
        <v>-1073310454</v>
      </c>
      <c r="G19" s="42">
        <f t="shared" si="8"/>
        <v>4361278267.073</v>
      </c>
      <c r="H19" s="45">
        <f t="shared" si="8"/>
        <v>4361278267.073</v>
      </c>
      <c r="I19" s="46">
        <f>+I8-I18</f>
        <v>-14956451176.853531</v>
      </c>
      <c r="J19" s="47">
        <f t="shared" ref="J19:L19" si="9">+J8-J18</f>
        <v>1854122703.4148064</v>
      </c>
      <c r="K19" s="42">
        <f t="shared" si="9"/>
        <v>3349396449.1100526</v>
      </c>
      <c r="L19" s="43">
        <f t="shared" si="9"/>
        <v>5176879302.9947567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-4473231721.4506454</v>
      </c>
      <c r="D21" s="42">
        <f t="shared" ref="D21:L21" si="10">+D19-D20</f>
        <v>-5667734098.2805958</v>
      </c>
      <c r="E21" s="43">
        <f t="shared" si="10"/>
        <v>-7297554514.720561</v>
      </c>
      <c r="F21" s="44">
        <f t="shared" si="10"/>
        <v>-1073310454</v>
      </c>
      <c r="G21" s="42">
        <f t="shared" si="10"/>
        <v>4361278267.073</v>
      </c>
      <c r="H21" s="45">
        <f t="shared" si="10"/>
        <v>4361278267.073</v>
      </c>
      <c r="I21" s="46">
        <f t="shared" si="10"/>
        <v>-14956451176.853531</v>
      </c>
      <c r="J21" s="47">
        <f t="shared" si="10"/>
        <v>1854122703.4148064</v>
      </c>
      <c r="K21" s="42">
        <f t="shared" si="10"/>
        <v>3349396449.1100526</v>
      </c>
      <c r="L21" s="43">
        <f t="shared" si="10"/>
        <v>5176879302.9947567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685004942.54935491</v>
      </c>
      <c r="D29" s="24">
        <f t="shared" ref="D29:L29" si="11">D35*D36</f>
        <v>724786788.71940458</v>
      </c>
      <c r="E29" s="24">
        <f t="shared" si="11"/>
        <v>807573413.27943873</v>
      </c>
      <c r="F29" s="24">
        <f t="shared" si="11"/>
        <v>0</v>
      </c>
      <c r="G29" s="24">
        <f t="shared" si="11"/>
        <v>4052605023.0730004</v>
      </c>
      <c r="H29" s="24">
        <f t="shared" si="11"/>
        <v>4052605023.0730004</v>
      </c>
      <c r="I29" s="24">
        <f t="shared" si="11"/>
        <v>1485615382.1464674</v>
      </c>
      <c r="J29" s="24">
        <f t="shared" si="11"/>
        <v>1937495527.4148064</v>
      </c>
      <c r="K29" s="24">
        <f t="shared" si="11"/>
        <v>2192127788.1100526</v>
      </c>
      <c r="L29" s="24">
        <f t="shared" si="11"/>
        <v>2476764891.9947562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5979011041</v>
      </c>
      <c r="D31" s="24">
        <v>7427363427</v>
      </c>
      <c r="E31" s="24">
        <v>9353167838</v>
      </c>
      <c r="F31" s="24">
        <v>4639318290</v>
      </c>
      <c r="G31" s="24">
        <v>547591829</v>
      </c>
      <c r="H31" s="24">
        <v>547591829</v>
      </c>
      <c r="I31" s="24">
        <v>19669392162</v>
      </c>
      <c r="J31" s="24">
        <v>905236255</v>
      </c>
      <c r="K31" s="24">
        <v>772095111</v>
      </c>
      <c r="L31" s="24">
        <v>533900641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-5294006098.4506454</v>
      </c>
      <c r="D32" s="54">
        <f t="shared" si="12"/>
        <v>-6702576638.2805958</v>
      </c>
      <c r="E32" s="54">
        <f t="shared" si="12"/>
        <v>-8545594424.720561</v>
      </c>
      <c r="F32" s="54">
        <f t="shared" si="12"/>
        <v>-4639318290</v>
      </c>
      <c r="G32" s="54">
        <f t="shared" si="12"/>
        <v>3505013194.0730004</v>
      </c>
      <c r="H32" s="54">
        <f t="shared" si="12"/>
        <v>3505013194.0730004</v>
      </c>
      <c r="I32" s="54">
        <f>+I29-I31</f>
        <v>-18183776779.853531</v>
      </c>
      <c r="J32" s="54">
        <f t="shared" ref="J32:L32" si="13">+J29-J31</f>
        <v>1032259272.4148064</v>
      </c>
      <c r="K32" s="54">
        <f t="shared" si="13"/>
        <v>1420032677.1100526</v>
      </c>
      <c r="L32" s="54">
        <f t="shared" si="13"/>
        <v>1942864250.9947562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1017167627</v>
      </c>
      <c r="D35" s="24">
        <v>751162023</v>
      </c>
      <c r="E35" s="24">
        <v>1039025572</v>
      </c>
      <c r="F35" s="24">
        <v>4688031831</v>
      </c>
      <c r="G35" s="24">
        <v>5301815426</v>
      </c>
      <c r="H35" s="24">
        <v>5301815426</v>
      </c>
      <c r="I35" s="24">
        <v>2861312362</v>
      </c>
      <c r="J35" s="24">
        <v>2139809328</v>
      </c>
      <c r="K35" s="24">
        <v>2393493823</v>
      </c>
      <c r="L35" s="24">
        <v>2673369601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0.67344351547019388</v>
      </c>
      <c r="D36" s="56">
        <f t="shared" si="14"/>
        <v>0.96488742312176845</v>
      </c>
      <c r="E36" s="56">
        <f t="shared" si="14"/>
        <v>0.77724113346407486</v>
      </c>
      <c r="F36" s="56">
        <f t="shared" si="14"/>
        <v>0</v>
      </c>
      <c r="G36" s="56">
        <f t="shared" si="14"/>
        <v>0.76438063143411294</v>
      </c>
      <c r="H36" s="56">
        <f t="shared" si="14"/>
        <v>0.76438063143411294</v>
      </c>
      <c r="I36" s="56">
        <f>IF(ISERROR(I74/I73),0,(I74/I73))</f>
        <v>0.51920769010624623</v>
      </c>
      <c r="J36" s="56">
        <f t="shared" ref="J36:L36" si="15">IF(ISERROR(J74/J73),0,(J74/J73))</f>
        <v>0.90545241674673471</v>
      </c>
      <c r="K36" s="56">
        <f t="shared" si="15"/>
        <v>0.91586941526443733</v>
      </c>
      <c r="L36" s="56">
        <f t="shared" si="15"/>
        <v>0.92645808909785543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5227247505</v>
      </c>
      <c r="D73" s="24">
        <v>5494971123</v>
      </c>
      <c r="E73" s="24">
        <v>6016100476</v>
      </c>
      <c r="F73" s="24">
        <v>6657142833</v>
      </c>
      <c r="G73" s="24">
        <v>6657142834</v>
      </c>
      <c r="H73" s="24">
        <v>6657142834</v>
      </c>
      <c r="I73" s="24">
        <v>6231113910</v>
      </c>
      <c r="J73" s="24">
        <v>7119766152</v>
      </c>
      <c r="K73" s="24">
        <v>7771589655</v>
      </c>
      <c r="L73" s="24">
        <v>8497536960</v>
      </c>
    </row>
    <row r="74" spans="1:12" ht="13.5" hidden="1" x14ac:dyDescent="0.25">
      <c r="A74" s="50" t="s">
        <v>59</v>
      </c>
      <c r="B74" s="50" t="s">
        <v>19</v>
      </c>
      <c r="C74" s="24">
        <v>3520255936</v>
      </c>
      <c r="D74" s="24">
        <v>5302028527</v>
      </c>
      <c r="E74" s="24">
        <v>4675960753</v>
      </c>
      <c r="F74" s="24">
        <v>0</v>
      </c>
      <c r="G74" s="24">
        <v>5088591043</v>
      </c>
      <c r="H74" s="24">
        <v>5088591043</v>
      </c>
      <c r="I74" s="24">
        <v>3235242260</v>
      </c>
      <c r="J74" s="24">
        <v>6446609469</v>
      </c>
      <c r="K74" s="24">
        <v>7117761273</v>
      </c>
      <c r="L74" s="24">
        <v>7872611854</v>
      </c>
    </row>
    <row r="75" spans="1:12" ht="13.5" hidden="1" x14ac:dyDescent="0.25">
      <c r="A75" s="50" t="s">
        <v>60</v>
      </c>
      <c r="B75" s="50" t="s">
        <v>19</v>
      </c>
      <c r="C75" s="24">
        <v>269479402</v>
      </c>
      <c r="D75" s="24">
        <v>129403316</v>
      </c>
      <c r="E75" s="24">
        <v>85163620</v>
      </c>
      <c r="F75" s="24">
        <v>597098233</v>
      </c>
      <c r="G75" s="24">
        <v>353147733</v>
      </c>
      <c r="H75" s="24">
        <v>353147733</v>
      </c>
      <c r="I75" s="24">
        <v>507152355</v>
      </c>
      <c r="J75" s="24">
        <v>1226067398</v>
      </c>
      <c r="K75" s="24">
        <v>2034696352</v>
      </c>
      <c r="L75" s="24">
        <v>2964181134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264596377</v>
      </c>
      <c r="D5" s="20">
        <v>1092701823</v>
      </c>
      <c r="E5" s="21">
        <v>1016082036</v>
      </c>
      <c r="F5" s="22">
        <v>156986938</v>
      </c>
      <c r="G5" s="20">
        <v>313399993</v>
      </c>
      <c r="H5" s="23">
        <v>313399993</v>
      </c>
      <c r="I5" s="24">
        <v>4798699595</v>
      </c>
      <c r="J5" s="22">
        <v>430069421</v>
      </c>
      <c r="K5" s="20">
        <v>219846622</v>
      </c>
      <c r="L5" s="23">
        <v>160931671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186708552</v>
      </c>
      <c r="D6" s="20">
        <f t="shared" si="0"/>
        <v>-604739340</v>
      </c>
      <c r="E6" s="23">
        <f t="shared" si="0"/>
        <v>-520679634</v>
      </c>
      <c r="F6" s="22">
        <f t="shared" si="0"/>
        <v>117873394</v>
      </c>
      <c r="G6" s="20">
        <f t="shared" si="0"/>
        <v>124837907</v>
      </c>
      <c r="H6" s="23">
        <f t="shared" si="0"/>
        <v>124837907</v>
      </c>
      <c r="I6" s="25">
        <f>+I75-I5</f>
        <v>-3816965970</v>
      </c>
      <c r="J6" s="22">
        <f t="shared" ref="J6:L6" si="1">+J75-J5</f>
        <v>4417577</v>
      </c>
      <c r="K6" s="20">
        <f t="shared" si="1"/>
        <v>126481101</v>
      </c>
      <c r="L6" s="23">
        <f t="shared" si="1"/>
        <v>129774043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451304929</v>
      </c>
      <c r="D8" s="30">
        <f t="shared" si="2"/>
        <v>487962483</v>
      </c>
      <c r="E8" s="31">
        <f t="shared" si="2"/>
        <v>495402402</v>
      </c>
      <c r="F8" s="32">
        <f t="shared" si="2"/>
        <v>274860332</v>
      </c>
      <c r="G8" s="30">
        <f t="shared" si="2"/>
        <v>438237900</v>
      </c>
      <c r="H8" s="31">
        <f t="shared" si="2"/>
        <v>438237900</v>
      </c>
      <c r="I8" s="33">
        <f>SUM(I5:I7)</f>
        <v>981733625</v>
      </c>
      <c r="J8" s="32">
        <f t="shared" ref="J8:L8" si="3">SUM(J5:J7)</f>
        <v>434486998</v>
      </c>
      <c r="K8" s="30">
        <f t="shared" si="3"/>
        <v>346327723</v>
      </c>
      <c r="L8" s="31">
        <f t="shared" si="3"/>
        <v>290705714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46550725</v>
      </c>
      <c r="D11" s="20">
        <v>43720570</v>
      </c>
      <c r="E11" s="23">
        <v>20732397</v>
      </c>
      <c r="F11" s="26">
        <v>148423426</v>
      </c>
      <c r="G11" s="20">
        <v>7308123</v>
      </c>
      <c r="H11" s="23">
        <v>7308123</v>
      </c>
      <c r="I11" s="27">
        <v>53209177</v>
      </c>
      <c r="J11" s="26">
        <v>6371653</v>
      </c>
      <c r="K11" s="20">
        <v>3371653</v>
      </c>
      <c r="L11" s="23">
        <v>5671653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16681235</v>
      </c>
      <c r="D13" s="20">
        <v>23210412</v>
      </c>
      <c r="E13" s="23">
        <v>23130792</v>
      </c>
      <c r="F13" s="26">
        <v>-15501479</v>
      </c>
      <c r="G13" s="20">
        <v>-11812087</v>
      </c>
      <c r="H13" s="23">
        <v>-11812087</v>
      </c>
      <c r="I13" s="27">
        <v>62364741</v>
      </c>
      <c r="J13" s="26">
        <v>-15791811</v>
      </c>
      <c r="K13" s="20">
        <v>-15791811</v>
      </c>
      <c r="L13" s="23">
        <v>-15791811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72895181.025831789</v>
      </c>
      <c r="D14" s="20">
        <f t="shared" si="4"/>
        <v>-253414742.52154326</v>
      </c>
      <c r="E14" s="23">
        <f t="shared" si="4"/>
        <v>-245451263.30415446</v>
      </c>
      <c r="F14" s="26">
        <f t="shared" si="4"/>
        <v>-209007043.50191623</v>
      </c>
      <c r="G14" s="20">
        <f t="shared" si="4"/>
        <v>-175642715.77088553</v>
      </c>
      <c r="H14" s="23">
        <f t="shared" si="4"/>
        <v>-175642715.77088553</v>
      </c>
      <c r="I14" s="27">
        <f>-I32</f>
        <v>-3231146167.3896036</v>
      </c>
      <c r="J14" s="26">
        <f t="shared" ref="J14:L14" si="5">-J32</f>
        <v>-236545829.21429145</v>
      </c>
      <c r="K14" s="20">
        <f t="shared" si="5"/>
        <v>-235872950.99726385</v>
      </c>
      <c r="L14" s="23">
        <f t="shared" si="5"/>
        <v>-226917659.62946647</v>
      </c>
    </row>
    <row r="15" spans="1:12" ht="13.5" x14ac:dyDescent="0.25">
      <c r="A15" s="18" t="s">
        <v>32</v>
      </c>
      <c r="B15" s="19" t="s">
        <v>19</v>
      </c>
      <c r="C15" s="35">
        <v>97092341</v>
      </c>
      <c r="D15" s="35">
        <v>0</v>
      </c>
      <c r="E15" s="36">
        <v>0</v>
      </c>
      <c r="F15" s="39">
        <v>16845000</v>
      </c>
      <c r="G15" s="35">
        <v>0</v>
      </c>
      <c r="H15" s="36">
        <v>0</v>
      </c>
      <c r="I15" s="38">
        <v>0</v>
      </c>
      <c r="J15" s="39">
        <v>17687000</v>
      </c>
      <c r="K15" s="35">
        <v>18553663</v>
      </c>
      <c r="L15" s="36">
        <v>19462792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-55777191</v>
      </c>
      <c r="D17" s="20">
        <v>-93375248</v>
      </c>
      <c r="E17" s="23">
        <v>-140697576</v>
      </c>
      <c r="F17" s="26">
        <v>0</v>
      </c>
      <c r="G17" s="20">
        <v>0</v>
      </c>
      <c r="H17" s="23">
        <v>0</v>
      </c>
      <c r="I17" s="27">
        <v>-316966289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177442291.02583179</v>
      </c>
      <c r="D18" s="30">
        <f t="shared" si="6"/>
        <v>-279859008.52154326</v>
      </c>
      <c r="E18" s="31">
        <f t="shared" si="6"/>
        <v>-342285650.30415446</v>
      </c>
      <c r="F18" s="32">
        <f t="shared" si="6"/>
        <v>-59240096.50191623</v>
      </c>
      <c r="G18" s="30">
        <f t="shared" si="6"/>
        <v>-180146679.77088553</v>
      </c>
      <c r="H18" s="31">
        <f t="shared" si="6"/>
        <v>-180146679.77088553</v>
      </c>
      <c r="I18" s="33">
        <f>SUM(I11:I17)</f>
        <v>-3432538538.3896036</v>
      </c>
      <c r="J18" s="32">
        <f t="shared" ref="J18:L18" si="7">SUM(J11:J17)</f>
        <v>-228278987.21429145</v>
      </c>
      <c r="K18" s="30">
        <f t="shared" si="7"/>
        <v>-229739445.99726385</v>
      </c>
      <c r="L18" s="31">
        <f t="shared" si="7"/>
        <v>-217575025.62946647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273862637.97416818</v>
      </c>
      <c r="D19" s="42">
        <f t="shared" si="8"/>
        <v>767821491.52154326</v>
      </c>
      <c r="E19" s="43">
        <f t="shared" si="8"/>
        <v>837688052.3041544</v>
      </c>
      <c r="F19" s="44">
        <f t="shared" si="8"/>
        <v>334100428.50191623</v>
      </c>
      <c r="G19" s="42">
        <f t="shared" si="8"/>
        <v>618384579.77088547</v>
      </c>
      <c r="H19" s="45">
        <f t="shared" si="8"/>
        <v>618384579.77088547</v>
      </c>
      <c r="I19" s="46">
        <f>+I8-I18</f>
        <v>4414272163.3896036</v>
      </c>
      <c r="J19" s="47">
        <f t="shared" ref="J19:L19" si="9">+J8-J18</f>
        <v>662765985.21429145</v>
      </c>
      <c r="K19" s="42">
        <f t="shared" si="9"/>
        <v>576067168.99726391</v>
      </c>
      <c r="L19" s="43">
        <f t="shared" si="9"/>
        <v>508280739.62946647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273862637.97416818</v>
      </c>
      <c r="D21" s="42">
        <f t="shared" ref="D21:L21" si="10">+D19-D20</f>
        <v>767821491.52154326</v>
      </c>
      <c r="E21" s="43">
        <f t="shared" si="10"/>
        <v>837688052.3041544</v>
      </c>
      <c r="F21" s="44">
        <f t="shared" si="10"/>
        <v>334100428.50191623</v>
      </c>
      <c r="G21" s="42">
        <f t="shared" si="10"/>
        <v>618384579.77088547</v>
      </c>
      <c r="H21" s="45">
        <f t="shared" si="10"/>
        <v>618384579.77088547</v>
      </c>
      <c r="I21" s="46">
        <f t="shared" si="10"/>
        <v>4414272163.3896036</v>
      </c>
      <c r="J21" s="47">
        <f t="shared" si="10"/>
        <v>662765985.21429145</v>
      </c>
      <c r="K21" s="42">
        <f t="shared" si="10"/>
        <v>576067168.99726391</v>
      </c>
      <c r="L21" s="43">
        <f t="shared" si="10"/>
        <v>508280739.62946647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51451753.974168204</v>
      </c>
      <c r="D29" s="24">
        <f t="shared" ref="D29:L29" si="11">D35*D36</f>
        <v>422913394.52154326</v>
      </c>
      <c r="E29" s="24">
        <f t="shared" si="11"/>
        <v>447995077.30415446</v>
      </c>
      <c r="F29" s="24">
        <f t="shared" si="11"/>
        <v>281810475.50191623</v>
      </c>
      <c r="G29" s="24">
        <f t="shared" si="11"/>
        <v>353078715.77088553</v>
      </c>
      <c r="H29" s="24">
        <f t="shared" si="11"/>
        <v>353078715.77088553</v>
      </c>
      <c r="I29" s="24">
        <f t="shared" si="11"/>
        <v>3565246660.3896036</v>
      </c>
      <c r="J29" s="24">
        <f t="shared" si="11"/>
        <v>308716911.21429145</v>
      </c>
      <c r="K29" s="24">
        <f t="shared" si="11"/>
        <v>294589151.99726385</v>
      </c>
      <c r="L29" s="24">
        <f t="shared" si="11"/>
        <v>288521261.62946647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124346935</v>
      </c>
      <c r="D31" s="24">
        <v>169498652</v>
      </c>
      <c r="E31" s="24">
        <v>202543814</v>
      </c>
      <c r="F31" s="24">
        <v>72803432</v>
      </c>
      <c r="G31" s="24">
        <v>177436000</v>
      </c>
      <c r="H31" s="24">
        <v>177436000</v>
      </c>
      <c r="I31" s="24">
        <v>334100493</v>
      </c>
      <c r="J31" s="24">
        <v>72171082</v>
      </c>
      <c r="K31" s="24">
        <v>58716201</v>
      </c>
      <c r="L31" s="24">
        <v>61603602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-72895181.025831789</v>
      </c>
      <c r="D32" s="54">
        <f t="shared" si="12"/>
        <v>253414742.52154326</v>
      </c>
      <c r="E32" s="54">
        <f t="shared" si="12"/>
        <v>245451263.30415446</v>
      </c>
      <c r="F32" s="54">
        <f t="shared" si="12"/>
        <v>209007043.50191623</v>
      </c>
      <c r="G32" s="54">
        <f t="shared" si="12"/>
        <v>175642715.77088553</v>
      </c>
      <c r="H32" s="54">
        <f t="shared" si="12"/>
        <v>175642715.77088553</v>
      </c>
      <c r="I32" s="54">
        <f>+I29-I31</f>
        <v>3231146167.3896036</v>
      </c>
      <c r="J32" s="54">
        <f t="shared" ref="J32:L32" si="13">+J29-J31</f>
        <v>236545829.21429145</v>
      </c>
      <c r="K32" s="54">
        <f t="shared" si="13"/>
        <v>235872950.99726385</v>
      </c>
      <c r="L32" s="54">
        <f t="shared" si="13"/>
        <v>226917659.62946647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264340097</v>
      </c>
      <c r="D35" s="24">
        <v>314557340</v>
      </c>
      <c r="E35" s="24">
        <v>377152738</v>
      </c>
      <c r="F35" s="24">
        <v>324891988</v>
      </c>
      <c r="G35" s="24">
        <v>409020986</v>
      </c>
      <c r="H35" s="24">
        <v>409020986</v>
      </c>
      <c r="I35" s="24">
        <v>865841047</v>
      </c>
      <c r="J35" s="24">
        <v>360917722</v>
      </c>
      <c r="K35" s="24">
        <v>356495836</v>
      </c>
      <c r="L35" s="24">
        <v>345285752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0.19464226032332962</v>
      </c>
      <c r="D36" s="56">
        <f t="shared" si="14"/>
        <v>1.3444715501521702</v>
      </c>
      <c r="E36" s="56">
        <f t="shared" si="14"/>
        <v>1.1878346149091312</v>
      </c>
      <c r="F36" s="56">
        <f t="shared" si="14"/>
        <v>0.86739743025585547</v>
      </c>
      <c r="G36" s="56">
        <f t="shared" si="14"/>
        <v>0.8632288509785303</v>
      </c>
      <c r="H36" s="56">
        <f t="shared" si="14"/>
        <v>0.8632288509785303</v>
      </c>
      <c r="I36" s="56">
        <f>IF(ISERROR(I74/I73),0,(I74/I73))</f>
        <v>4.1176687946853638</v>
      </c>
      <c r="J36" s="56">
        <f t="shared" ref="J36:L36" si="15">IF(ISERROR(J74/J73),0,(J74/J73))</f>
        <v>0.85536645167646119</v>
      </c>
      <c r="K36" s="56">
        <f t="shared" si="15"/>
        <v>0.82634668416509593</v>
      </c>
      <c r="L36" s="56">
        <f t="shared" si="15"/>
        <v>0.83560141117397302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-55777191</v>
      </c>
      <c r="D55" s="24">
        <v>-93375248</v>
      </c>
      <c r="E55" s="24">
        <v>-140697576</v>
      </c>
      <c r="F55" s="24">
        <v>0</v>
      </c>
      <c r="G55" s="24">
        <v>0</v>
      </c>
      <c r="H55" s="24">
        <v>0</v>
      </c>
      <c r="I55" s="24">
        <v>-316966289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-55777191</v>
      </c>
      <c r="D67" s="54">
        <f t="shared" ref="D67:L67" si="18">SUM(D54:D66)</f>
        <v>-93375248</v>
      </c>
      <c r="E67" s="54">
        <f t="shared" si="18"/>
        <v>-140697576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-316966289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1066612218</v>
      </c>
      <c r="D73" s="24">
        <v>1134919638</v>
      </c>
      <c r="E73" s="24">
        <v>1185730751</v>
      </c>
      <c r="F73" s="24">
        <v>1451400447</v>
      </c>
      <c r="G73" s="24">
        <v>1367632365</v>
      </c>
      <c r="H73" s="24">
        <v>1367632365</v>
      </c>
      <c r="I73" s="24">
        <v>1270968156</v>
      </c>
      <c r="J73" s="24">
        <v>1493684325</v>
      </c>
      <c r="K73" s="24">
        <v>1647702934</v>
      </c>
      <c r="L73" s="24">
        <v>1818099858</v>
      </c>
    </row>
    <row r="74" spans="1:12" ht="13.5" hidden="1" x14ac:dyDescent="0.25">
      <c r="A74" s="50" t="s">
        <v>59</v>
      </c>
      <c r="B74" s="50" t="s">
        <v>19</v>
      </c>
      <c r="C74" s="24">
        <v>207607813</v>
      </c>
      <c r="D74" s="24">
        <v>1525867165</v>
      </c>
      <c r="E74" s="24">
        <v>1408452030</v>
      </c>
      <c r="F74" s="24">
        <v>1258941018</v>
      </c>
      <c r="G74" s="24">
        <v>1180579715</v>
      </c>
      <c r="H74" s="24">
        <v>1180579715</v>
      </c>
      <c r="I74" s="24">
        <v>5233425915</v>
      </c>
      <c r="J74" s="24">
        <v>1277647461</v>
      </c>
      <c r="K74" s="24">
        <v>1361573856</v>
      </c>
      <c r="L74" s="24">
        <v>1519206807</v>
      </c>
    </row>
    <row r="75" spans="1:12" ht="13.5" hidden="1" x14ac:dyDescent="0.25">
      <c r="A75" s="50" t="s">
        <v>60</v>
      </c>
      <c r="B75" s="50" t="s">
        <v>19</v>
      </c>
      <c r="C75" s="24">
        <v>451304929</v>
      </c>
      <c r="D75" s="24">
        <v>487962483</v>
      </c>
      <c r="E75" s="24">
        <v>495402402</v>
      </c>
      <c r="F75" s="24">
        <v>274860332</v>
      </c>
      <c r="G75" s="24">
        <v>438237900</v>
      </c>
      <c r="H75" s="24">
        <v>438237900</v>
      </c>
      <c r="I75" s="24">
        <v>981733625</v>
      </c>
      <c r="J75" s="24">
        <v>434486998</v>
      </c>
      <c r="K75" s="24">
        <v>346327723</v>
      </c>
      <c r="L75" s="24">
        <v>290705714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311468305</v>
      </c>
      <c r="D5" s="20">
        <v>54937572</v>
      </c>
      <c r="E5" s="21">
        <v>357465950</v>
      </c>
      <c r="F5" s="22">
        <v>-1186477393</v>
      </c>
      <c r="G5" s="20">
        <v>-1119502951</v>
      </c>
      <c r="H5" s="23">
        <v>-1119502951</v>
      </c>
      <c r="I5" s="24">
        <v>512822606</v>
      </c>
      <c r="J5" s="22">
        <v>-87789834</v>
      </c>
      <c r="K5" s="20">
        <v>-76407362</v>
      </c>
      <c r="L5" s="23">
        <v>-70027031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-256440733</v>
      </c>
      <c r="D6" s="20">
        <f t="shared" si="0"/>
        <v>-14965810</v>
      </c>
      <c r="E6" s="23">
        <f t="shared" si="0"/>
        <v>-286915644</v>
      </c>
      <c r="F6" s="22">
        <f t="shared" si="0"/>
        <v>1355684617</v>
      </c>
      <c r="G6" s="20">
        <f t="shared" si="0"/>
        <v>1350302771</v>
      </c>
      <c r="H6" s="23">
        <f t="shared" si="0"/>
        <v>1350302771</v>
      </c>
      <c r="I6" s="25">
        <f>+I75-I5</f>
        <v>-450610062</v>
      </c>
      <c r="J6" s="22">
        <f t="shared" ref="J6:L6" si="1">+J75-J5</f>
        <v>-150000</v>
      </c>
      <c r="K6" s="20">
        <f t="shared" si="1"/>
        <v>-157350</v>
      </c>
      <c r="L6" s="23">
        <f t="shared" si="1"/>
        <v>-165060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55027572</v>
      </c>
      <c r="D8" s="30">
        <f t="shared" si="2"/>
        <v>39971762</v>
      </c>
      <c r="E8" s="31">
        <f t="shared" si="2"/>
        <v>70550306</v>
      </c>
      <c r="F8" s="32">
        <f t="shared" si="2"/>
        <v>169207224</v>
      </c>
      <c r="G8" s="30">
        <f t="shared" si="2"/>
        <v>230799820</v>
      </c>
      <c r="H8" s="31">
        <f t="shared" si="2"/>
        <v>230799820</v>
      </c>
      <c r="I8" s="33">
        <f>SUM(I5:I7)</f>
        <v>62212544</v>
      </c>
      <c r="J8" s="32">
        <f t="shared" ref="J8:L8" si="3">SUM(J5:J7)</f>
        <v>-87939834</v>
      </c>
      <c r="K8" s="30">
        <f t="shared" si="3"/>
        <v>-76564712</v>
      </c>
      <c r="L8" s="31">
        <f t="shared" si="3"/>
        <v>-70192091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20382041</v>
      </c>
      <c r="D11" s="20">
        <v>11531967</v>
      </c>
      <c r="E11" s="23">
        <v>7236140</v>
      </c>
      <c r="F11" s="26">
        <v>79538152</v>
      </c>
      <c r="G11" s="20">
        <v>83476967</v>
      </c>
      <c r="H11" s="23">
        <v>83476967</v>
      </c>
      <c r="I11" s="27">
        <v>20281491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202928766</v>
      </c>
      <c r="D13" s="20">
        <v>17558669</v>
      </c>
      <c r="E13" s="23">
        <v>12437285</v>
      </c>
      <c r="F13" s="26">
        <v>0</v>
      </c>
      <c r="G13" s="20">
        <v>0</v>
      </c>
      <c r="H13" s="23">
        <v>0</v>
      </c>
      <c r="I13" s="27">
        <v>45704507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-234049226.80708611</v>
      </c>
      <c r="D14" s="20">
        <f t="shared" si="4"/>
        <v>222555588</v>
      </c>
      <c r="E14" s="23">
        <f t="shared" si="4"/>
        <v>254228956.56766045</v>
      </c>
      <c r="F14" s="26">
        <f t="shared" si="4"/>
        <v>-130417849.89204475</v>
      </c>
      <c r="G14" s="20">
        <f t="shared" si="4"/>
        <v>-134353792.66239631</v>
      </c>
      <c r="H14" s="23">
        <f t="shared" si="4"/>
        <v>-134353792.66239631</v>
      </c>
      <c r="I14" s="27">
        <f>-I32</f>
        <v>239648565.75080308</v>
      </c>
      <c r="J14" s="26">
        <f t="shared" ref="J14:L14" si="5">-J32</f>
        <v>-35803936.349945843</v>
      </c>
      <c r="K14" s="20">
        <f t="shared" si="5"/>
        <v>-35763164.554021597</v>
      </c>
      <c r="L14" s="23">
        <f t="shared" si="5"/>
        <v>-38010393.559726</v>
      </c>
    </row>
    <row r="15" spans="1:12" ht="13.5" x14ac:dyDescent="0.25">
      <c r="A15" s="18" t="s">
        <v>32</v>
      </c>
      <c r="B15" s="19" t="s">
        <v>19</v>
      </c>
      <c r="C15" s="35">
        <v>26825611</v>
      </c>
      <c r="D15" s="35">
        <v>28065884</v>
      </c>
      <c r="E15" s="36">
        <v>31504544</v>
      </c>
      <c r="F15" s="39">
        <v>0</v>
      </c>
      <c r="G15" s="35">
        <v>0</v>
      </c>
      <c r="H15" s="36">
        <v>0</v>
      </c>
      <c r="I15" s="38">
        <v>31504544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16087191.19291389</v>
      </c>
      <c r="D18" s="30">
        <f t="shared" si="6"/>
        <v>279712108</v>
      </c>
      <c r="E18" s="31">
        <f t="shared" si="6"/>
        <v>305406925.56766045</v>
      </c>
      <c r="F18" s="32">
        <f t="shared" si="6"/>
        <v>-50879697.892044753</v>
      </c>
      <c r="G18" s="30">
        <f t="shared" si="6"/>
        <v>-50876825.662396312</v>
      </c>
      <c r="H18" s="31">
        <f t="shared" si="6"/>
        <v>-50876825.662396312</v>
      </c>
      <c r="I18" s="33">
        <f>SUM(I11:I17)</f>
        <v>337139107.75080311</v>
      </c>
      <c r="J18" s="32">
        <f t="shared" ref="J18:L18" si="7">SUM(J11:J17)</f>
        <v>-35803936.349945843</v>
      </c>
      <c r="K18" s="30">
        <f t="shared" si="7"/>
        <v>-35763164.554021597</v>
      </c>
      <c r="L18" s="31">
        <f t="shared" si="7"/>
        <v>-38010393.559726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38940380.80708611</v>
      </c>
      <c r="D19" s="42">
        <f t="shared" si="8"/>
        <v>-239740346</v>
      </c>
      <c r="E19" s="43">
        <f t="shared" si="8"/>
        <v>-234856619.56766045</v>
      </c>
      <c r="F19" s="44">
        <f t="shared" si="8"/>
        <v>220086921.89204475</v>
      </c>
      <c r="G19" s="42">
        <f t="shared" si="8"/>
        <v>281676645.66239631</v>
      </c>
      <c r="H19" s="45">
        <f t="shared" si="8"/>
        <v>281676645.66239631</v>
      </c>
      <c r="I19" s="46">
        <f>+I8-I18</f>
        <v>-274926563.75080311</v>
      </c>
      <c r="J19" s="47">
        <f t="shared" ref="J19:L19" si="9">+J8-J18</f>
        <v>-52135897.650054157</v>
      </c>
      <c r="K19" s="42">
        <f t="shared" si="9"/>
        <v>-40801547.445978403</v>
      </c>
      <c r="L19" s="43">
        <f t="shared" si="9"/>
        <v>-32181697.440274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38940380.80708611</v>
      </c>
      <c r="D21" s="42">
        <f t="shared" ref="D21:L21" si="10">+D19-D20</f>
        <v>-239740346</v>
      </c>
      <c r="E21" s="43">
        <f t="shared" si="10"/>
        <v>-234856619.56766045</v>
      </c>
      <c r="F21" s="44">
        <f t="shared" si="10"/>
        <v>220086921.89204475</v>
      </c>
      <c r="G21" s="42">
        <f t="shared" si="10"/>
        <v>281676645.66239631</v>
      </c>
      <c r="H21" s="45">
        <f t="shared" si="10"/>
        <v>281676645.66239631</v>
      </c>
      <c r="I21" s="46">
        <f t="shared" si="10"/>
        <v>-274926563.75080311</v>
      </c>
      <c r="J21" s="47">
        <f t="shared" si="10"/>
        <v>-52135897.650054157</v>
      </c>
      <c r="K21" s="42">
        <f t="shared" si="10"/>
        <v>-40801547.445978403</v>
      </c>
      <c r="L21" s="43">
        <f t="shared" si="10"/>
        <v>-32181697.440274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370779494.80708611</v>
      </c>
      <c r="D29" s="24">
        <f t="shared" ref="D29:L29" si="11">D35*D36</f>
        <v>0</v>
      </c>
      <c r="E29" s="24">
        <f t="shared" si="11"/>
        <v>67620626.432339534</v>
      </c>
      <c r="F29" s="24">
        <f t="shared" si="11"/>
        <v>70230751.892044753</v>
      </c>
      <c r="G29" s="24">
        <f t="shared" si="11"/>
        <v>67987455.662396312</v>
      </c>
      <c r="H29" s="24">
        <f t="shared" si="11"/>
        <v>67987455.662396312</v>
      </c>
      <c r="I29" s="24">
        <f t="shared" si="11"/>
        <v>181071197.24919692</v>
      </c>
      <c r="J29" s="24">
        <f t="shared" si="11"/>
        <v>-228499960.65005416</v>
      </c>
      <c r="K29" s="24">
        <f t="shared" si="11"/>
        <v>-228937835.4459784</v>
      </c>
      <c r="L29" s="24">
        <f t="shared" si="11"/>
        <v>-238058307.440274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136730268</v>
      </c>
      <c r="D31" s="24">
        <v>222555588</v>
      </c>
      <c r="E31" s="24">
        <v>321849583</v>
      </c>
      <c r="F31" s="24">
        <v>-60187098</v>
      </c>
      <c r="G31" s="24">
        <v>-66366337</v>
      </c>
      <c r="H31" s="24">
        <v>-66366337</v>
      </c>
      <c r="I31" s="24">
        <v>420719763</v>
      </c>
      <c r="J31" s="24">
        <v>-264303897</v>
      </c>
      <c r="K31" s="24">
        <v>-264701000</v>
      </c>
      <c r="L31" s="24">
        <v>-276068701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234049226.80708611</v>
      </c>
      <c r="D32" s="54">
        <f t="shared" si="12"/>
        <v>-222555588</v>
      </c>
      <c r="E32" s="54">
        <f t="shared" si="12"/>
        <v>-254228956.56766045</v>
      </c>
      <c r="F32" s="54">
        <f t="shared" si="12"/>
        <v>130417849.89204475</v>
      </c>
      <c r="G32" s="54">
        <f t="shared" si="12"/>
        <v>134353792.66239631</v>
      </c>
      <c r="H32" s="54">
        <f t="shared" si="12"/>
        <v>134353792.66239631</v>
      </c>
      <c r="I32" s="54">
        <f>+I29-I31</f>
        <v>-239648565.75080308</v>
      </c>
      <c r="J32" s="54">
        <f t="shared" ref="J32:L32" si="13">+J29-J31</f>
        <v>35803936.349945843</v>
      </c>
      <c r="K32" s="54">
        <f t="shared" si="13"/>
        <v>35763164.554021597</v>
      </c>
      <c r="L32" s="54">
        <f t="shared" si="13"/>
        <v>38010393.559726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319526519</v>
      </c>
      <c r="D35" s="24">
        <v>269228785</v>
      </c>
      <c r="E35" s="24">
        <v>88257605</v>
      </c>
      <c r="F35" s="24">
        <v>-219587709</v>
      </c>
      <c r="G35" s="24">
        <v>-210842222</v>
      </c>
      <c r="H35" s="24">
        <v>-210842222</v>
      </c>
      <c r="I35" s="24">
        <v>231631367</v>
      </c>
      <c r="J35" s="24">
        <v>-219461197</v>
      </c>
      <c r="K35" s="24">
        <v>-219881751</v>
      </c>
      <c r="L35" s="24">
        <v>-228641445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1.1604028860186284</v>
      </c>
      <c r="D36" s="56">
        <f t="shared" si="14"/>
        <v>0</v>
      </c>
      <c r="E36" s="56">
        <f t="shared" si="14"/>
        <v>0.76617336752271414</v>
      </c>
      <c r="F36" s="56">
        <f t="shared" si="14"/>
        <v>-0.3198300679572405</v>
      </c>
      <c r="G36" s="56">
        <f t="shared" si="14"/>
        <v>-0.322456550768073</v>
      </c>
      <c r="H36" s="56">
        <f t="shared" si="14"/>
        <v>-0.322456550768073</v>
      </c>
      <c r="I36" s="56">
        <f>IF(ISERROR(I74/I73),0,(I74/I73))</f>
        <v>0.78172140325535844</v>
      </c>
      <c r="J36" s="56">
        <f t="shared" ref="J36:L36" si="15">IF(ISERROR(J74/J73),0,(J74/J73))</f>
        <v>1.041186158526485</v>
      </c>
      <c r="K36" s="56">
        <f t="shared" si="15"/>
        <v>1.0411861575814829</v>
      </c>
      <c r="L36" s="56">
        <f t="shared" si="15"/>
        <v>1.0411861569553762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688721542</v>
      </c>
      <c r="D73" s="24">
        <v>783538037</v>
      </c>
      <c r="E73" s="24">
        <v>778298195</v>
      </c>
      <c r="F73" s="24">
        <v>926005228</v>
      </c>
      <c r="G73" s="24">
        <v>936958450</v>
      </c>
      <c r="H73" s="24">
        <v>936958450</v>
      </c>
      <c r="I73" s="24">
        <v>857011543</v>
      </c>
      <c r="J73" s="24">
        <v>1002015543</v>
      </c>
      <c r="K73" s="24">
        <v>1048108261</v>
      </c>
      <c r="L73" s="24">
        <v>1095273129</v>
      </c>
    </row>
    <row r="74" spans="1:12" ht="13.5" hidden="1" x14ac:dyDescent="0.25">
      <c r="A74" s="50" t="s">
        <v>59</v>
      </c>
      <c r="B74" s="50" t="s">
        <v>19</v>
      </c>
      <c r="C74" s="24">
        <v>799194465</v>
      </c>
      <c r="D74" s="24">
        <v>0</v>
      </c>
      <c r="E74" s="24">
        <v>596311349</v>
      </c>
      <c r="F74" s="24">
        <v>-296164315</v>
      </c>
      <c r="G74" s="24">
        <v>-302128390</v>
      </c>
      <c r="H74" s="24">
        <v>-302128390</v>
      </c>
      <c r="I74" s="24">
        <v>669944266</v>
      </c>
      <c r="J74" s="24">
        <v>1043284714</v>
      </c>
      <c r="K74" s="24">
        <v>1091275813</v>
      </c>
      <c r="L74" s="24">
        <v>1140383220</v>
      </c>
    </row>
    <row r="75" spans="1:12" ht="13.5" hidden="1" x14ac:dyDescent="0.25">
      <c r="A75" s="50" t="s">
        <v>60</v>
      </c>
      <c r="B75" s="50" t="s">
        <v>19</v>
      </c>
      <c r="C75" s="24">
        <v>55027572</v>
      </c>
      <c r="D75" s="24">
        <v>39971762</v>
      </c>
      <c r="E75" s="24">
        <v>70550306</v>
      </c>
      <c r="F75" s="24">
        <v>169207224</v>
      </c>
      <c r="G75" s="24">
        <v>230799820</v>
      </c>
      <c r="H75" s="24">
        <v>230799820</v>
      </c>
      <c r="I75" s="24">
        <v>62212544</v>
      </c>
      <c r="J75" s="24">
        <v>-87939834</v>
      </c>
      <c r="K75" s="24">
        <v>-76564712</v>
      </c>
      <c r="L75" s="24">
        <v>-70192091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130778003</v>
      </c>
      <c r="D5" s="20">
        <v>65578727</v>
      </c>
      <c r="E5" s="21">
        <v>106818572</v>
      </c>
      <c r="F5" s="22">
        <v>9639013</v>
      </c>
      <c r="G5" s="20">
        <v>23824126</v>
      </c>
      <c r="H5" s="23">
        <v>23824126</v>
      </c>
      <c r="I5" s="24">
        <v>59373649</v>
      </c>
      <c r="J5" s="22">
        <v>19557657</v>
      </c>
      <c r="K5" s="20">
        <v>26420890</v>
      </c>
      <c r="L5" s="23">
        <v>30819685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-121206371</v>
      </c>
      <c r="D6" s="20">
        <f t="shared" si="0"/>
        <v>-47150193</v>
      </c>
      <c r="E6" s="23">
        <f t="shared" si="0"/>
        <v>-74035450</v>
      </c>
      <c r="F6" s="22">
        <f t="shared" si="0"/>
        <v>-120000</v>
      </c>
      <c r="G6" s="20">
        <f t="shared" si="0"/>
        <v>3607023</v>
      </c>
      <c r="H6" s="23">
        <f t="shared" si="0"/>
        <v>3607023</v>
      </c>
      <c r="I6" s="25">
        <f>+I75-I5</f>
        <v>-28532917</v>
      </c>
      <c r="J6" s="22">
        <f t="shared" ref="J6:L6" si="1">+J75-J5</f>
        <v>-120000</v>
      </c>
      <c r="K6" s="20">
        <f t="shared" si="1"/>
        <v>-120000</v>
      </c>
      <c r="L6" s="23">
        <f t="shared" si="1"/>
        <v>-130000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9571632</v>
      </c>
      <c r="D8" s="30">
        <f t="shared" si="2"/>
        <v>18428534</v>
      </c>
      <c r="E8" s="31">
        <f t="shared" si="2"/>
        <v>32783122</v>
      </c>
      <c r="F8" s="32">
        <f t="shared" si="2"/>
        <v>9519013</v>
      </c>
      <c r="G8" s="30">
        <f t="shared" si="2"/>
        <v>27431149</v>
      </c>
      <c r="H8" s="31">
        <f t="shared" si="2"/>
        <v>27431149</v>
      </c>
      <c r="I8" s="33">
        <f>SUM(I5:I7)</f>
        <v>30840732</v>
      </c>
      <c r="J8" s="32">
        <f t="shared" ref="J8:L8" si="3">SUM(J5:J7)</f>
        <v>19437657</v>
      </c>
      <c r="K8" s="30">
        <f t="shared" si="3"/>
        <v>26300890</v>
      </c>
      <c r="L8" s="31">
        <f t="shared" si="3"/>
        <v>30689685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20578811</v>
      </c>
      <c r="D11" s="20">
        <v>16574215</v>
      </c>
      <c r="E11" s="23">
        <v>16651535</v>
      </c>
      <c r="F11" s="26">
        <v>17701523</v>
      </c>
      <c r="G11" s="20">
        <v>12866088</v>
      </c>
      <c r="H11" s="23">
        <v>12866088</v>
      </c>
      <c r="I11" s="27">
        <v>13621453</v>
      </c>
      <c r="J11" s="26">
        <v>12270426</v>
      </c>
      <c r="K11" s="20">
        <v>12270426</v>
      </c>
      <c r="L11" s="23">
        <v>12270426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-159957</v>
      </c>
      <c r="D13" s="20">
        <v>441277</v>
      </c>
      <c r="E13" s="23">
        <v>402837</v>
      </c>
      <c r="F13" s="26">
        <v>297034</v>
      </c>
      <c r="G13" s="20">
        <v>212227</v>
      </c>
      <c r="H13" s="23">
        <v>212227</v>
      </c>
      <c r="I13" s="27">
        <v>516830</v>
      </c>
      <c r="J13" s="26">
        <v>-42068</v>
      </c>
      <c r="K13" s="20">
        <v>-42068</v>
      </c>
      <c r="L13" s="23">
        <v>-42068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172533521.65611422</v>
      </c>
      <c r="D14" s="20">
        <f t="shared" si="4"/>
        <v>175743563.20265436</v>
      </c>
      <c r="E14" s="23">
        <f t="shared" si="4"/>
        <v>185843204.00847167</v>
      </c>
      <c r="F14" s="26">
        <f t="shared" si="4"/>
        <v>173641071.92878711</v>
      </c>
      <c r="G14" s="20">
        <f t="shared" si="4"/>
        <v>196206244.19765908</v>
      </c>
      <c r="H14" s="23">
        <f t="shared" si="4"/>
        <v>196206244.19765908</v>
      </c>
      <c r="I14" s="27">
        <f>-I32</f>
        <v>189683849.16697812</v>
      </c>
      <c r="J14" s="26">
        <f t="shared" ref="J14:L14" si="5">-J32</f>
        <v>193365929</v>
      </c>
      <c r="K14" s="20">
        <f t="shared" si="5"/>
        <v>183627966</v>
      </c>
      <c r="L14" s="23">
        <f t="shared" si="5"/>
        <v>188894881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29430362</v>
      </c>
      <c r="G15" s="35">
        <v>25911487</v>
      </c>
      <c r="H15" s="36">
        <v>25911487</v>
      </c>
      <c r="I15" s="38">
        <v>24450234</v>
      </c>
      <c r="J15" s="39">
        <v>34906118</v>
      </c>
      <c r="K15" s="35">
        <v>35101568</v>
      </c>
      <c r="L15" s="36">
        <v>33005698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192952375.65611422</v>
      </c>
      <c r="D18" s="30">
        <f t="shared" si="6"/>
        <v>192759055.20265436</v>
      </c>
      <c r="E18" s="31">
        <f t="shared" si="6"/>
        <v>202897576.00847167</v>
      </c>
      <c r="F18" s="32">
        <f t="shared" si="6"/>
        <v>221069990.92878711</v>
      </c>
      <c r="G18" s="30">
        <f t="shared" si="6"/>
        <v>235196046.19765908</v>
      </c>
      <c r="H18" s="31">
        <f t="shared" si="6"/>
        <v>235196046.19765908</v>
      </c>
      <c r="I18" s="33">
        <f>SUM(I11:I17)</f>
        <v>228272366.16697812</v>
      </c>
      <c r="J18" s="32">
        <f t="shared" ref="J18:L18" si="7">SUM(J11:J17)</f>
        <v>240500405</v>
      </c>
      <c r="K18" s="30">
        <f t="shared" si="7"/>
        <v>230957892</v>
      </c>
      <c r="L18" s="31">
        <f t="shared" si="7"/>
        <v>234128937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-183380743.65611422</v>
      </c>
      <c r="D19" s="42">
        <f t="shared" si="8"/>
        <v>-174330521.20265436</v>
      </c>
      <c r="E19" s="43">
        <f t="shared" si="8"/>
        <v>-170114454.00847167</v>
      </c>
      <c r="F19" s="44">
        <f t="shared" si="8"/>
        <v>-211550977.92878711</v>
      </c>
      <c r="G19" s="42">
        <f t="shared" si="8"/>
        <v>-207764897.19765908</v>
      </c>
      <c r="H19" s="45">
        <f t="shared" si="8"/>
        <v>-207764897.19765908</v>
      </c>
      <c r="I19" s="46">
        <f>+I8-I18</f>
        <v>-197431634.16697812</v>
      </c>
      <c r="J19" s="47">
        <f t="shared" ref="J19:L19" si="9">+J8-J18</f>
        <v>-221062748</v>
      </c>
      <c r="K19" s="42">
        <f t="shared" si="9"/>
        <v>-204657002</v>
      </c>
      <c r="L19" s="43">
        <f t="shared" si="9"/>
        <v>-203439252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-183380743.65611422</v>
      </c>
      <c r="D21" s="42">
        <f t="shared" ref="D21:L21" si="10">+D19-D20</f>
        <v>-174330521.20265436</v>
      </c>
      <c r="E21" s="43">
        <f t="shared" si="10"/>
        <v>-170114454.00847167</v>
      </c>
      <c r="F21" s="44">
        <f t="shared" si="10"/>
        <v>-211550977.92878711</v>
      </c>
      <c r="G21" s="42">
        <f t="shared" si="10"/>
        <v>-207764897.19765908</v>
      </c>
      <c r="H21" s="45">
        <f t="shared" si="10"/>
        <v>-207764897.19765908</v>
      </c>
      <c r="I21" s="46">
        <f t="shared" si="10"/>
        <v>-197431634.16697812</v>
      </c>
      <c r="J21" s="47">
        <f t="shared" si="10"/>
        <v>-221062748</v>
      </c>
      <c r="K21" s="42">
        <f t="shared" si="10"/>
        <v>-204657002</v>
      </c>
      <c r="L21" s="43">
        <f t="shared" si="10"/>
        <v>-203439252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11221578.343885772</v>
      </c>
      <c r="D29" s="24">
        <f t="shared" ref="D29:L29" si="11">D35*D36</f>
        <v>6331419.7973456364</v>
      </c>
      <c r="E29" s="24">
        <f t="shared" si="11"/>
        <v>103400.99152834594</v>
      </c>
      <c r="F29" s="24">
        <f t="shared" si="11"/>
        <v>6158575.0712129008</v>
      </c>
      <c r="G29" s="24">
        <f t="shared" si="11"/>
        <v>4.8023409296726127</v>
      </c>
      <c r="H29" s="24">
        <f t="shared" si="11"/>
        <v>4.8023409296726127</v>
      </c>
      <c r="I29" s="24">
        <f t="shared" si="11"/>
        <v>4.833021866705133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183755100</v>
      </c>
      <c r="D31" s="24">
        <v>182074983</v>
      </c>
      <c r="E31" s="24">
        <v>185946605</v>
      </c>
      <c r="F31" s="24">
        <v>179799647</v>
      </c>
      <c r="G31" s="24">
        <v>196206249</v>
      </c>
      <c r="H31" s="24">
        <v>196206249</v>
      </c>
      <c r="I31" s="24">
        <v>189683854</v>
      </c>
      <c r="J31" s="24">
        <v>193365929</v>
      </c>
      <c r="K31" s="24">
        <v>183627966</v>
      </c>
      <c r="L31" s="24">
        <v>188894881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-172533521.65611422</v>
      </c>
      <c r="D32" s="54">
        <f t="shared" si="12"/>
        <v>-175743563.20265436</v>
      </c>
      <c r="E32" s="54">
        <f t="shared" si="12"/>
        <v>-185843204.00847167</v>
      </c>
      <c r="F32" s="54">
        <f t="shared" si="12"/>
        <v>-173641071.92878711</v>
      </c>
      <c r="G32" s="54">
        <f t="shared" si="12"/>
        <v>-196206244.19765908</v>
      </c>
      <c r="H32" s="54">
        <f t="shared" si="12"/>
        <v>-196206244.19765908</v>
      </c>
      <c r="I32" s="54">
        <f>+I29-I31</f>
        <v>-189683849.16697812</v>
      </c>
      <c r="J32" s="54">
        <f t="shared" ref="J32:L32" si="13">+J29-J31</f>
        <v>-193365929</v>
      </c>
      <c r="K32" s="54">
        <f t="shared" si="13"/>
        <v>-183627966</v>
      </c>
      <c r="L32" s="54">
        <f t="shared" si="13"/>
        <v>-188894881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1689858</v>
      </c>
      <c r="D35" s="24">
        <v>1722139</v>
      </c>
      <c r="E35" s="24">
        <v>13136</v>
      </c>
      <c r="F35" s="24">
        <v>1493216</v>
      </c>
      <c r="G35" s="24">
        <v>1</v>
      </c>
      <c r="H35" s="24">
        <v>1</v>
      </c>
      <c r="I35" s="24">
        <v>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6.6405451486963827</v>
      </c>
      <c r="D36" s="56">
        <f t="shared" si="14"/>
        <v>3.6764859267141832</v>
      </c>
      <c r="E36" s="56">
        <f t="shared" si="14"/>
        <v>7.8715736547157382</v>
      </c>
      <c r="F36" s="56">
        <f t="shared" si="14"/>
        <v>4.1243698642479725</v>
      </c>
      <c r="G36" s="56">
        <f t="shared" si="14"/>
        <v>4.8023409296726127</v>
      </c>
      <c r="H36" s="56">
        <f t="shared" si="14"/>
        <v>4.8023409296726127</v>
      </c>
      <c r="I36" s="56">
        <f>IF(ISERROR(I74/I73),0,(I74/I73))</f>
        <v>4.833021866705133</v>
      </c>
      <c r="J36" s="56">
        <f t="shared" ref="J36:L36" si="15">IF(ISERROR(J74/J73),0,(J74/J73))</f>
        <v>5.3776485148505699</v>
      </c>
      <c r="K36" s="56">
        <f t="shared" si="15"/>
        <v>4.8126595616779824</v>
      </c>
      <c r="L36" s="56">
        <f t="shared" si="15"/>
        <v>4.5669258989921104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78344643</v>
      </c>
      <c r="D73" s="24">
        <v>99760640</v>
      </c>
      <c r="E73" s="24">
        <v>79647256</v>
      </c>
      <c r="F73" s="24">
        <v>81918261</v>
      </c>
      <c r="G73" s="24">
        <v>83570473</v>
      </c>
      <c r="H73" s="24">
        <v>83570473</v>
      </c>
      <c r="I73" s="24">
        <v>79584235</v>
      </c>
      <c r="J73" s="24">
        <v>81156379</v>
      </c>
      <c r="K73" s="24">
        <v>93265267</v>
      </c>
      <c r="L73" s="24">
        <v>99679184</v>
      </c>
    </row>
    <row r="74" spans="1:12" ht="13.5" hidden="1" x14ac:dyDescent="0.25">
      <c r="A74" s="50" t="s">
        <v>59</v>
      </c>
      <c r="B74" s="50" t="s">
        <v>19</v>
      </c>
      <c r="C74" s="24">
        <v>520251139</v>
      </c>
      <c r="D74" s="24">
        <v>366768589</v>
      </c>
      <c r="E74" s="24">
        <v>626949242</v>
      </c>
      <c r="F74" s="24">
        <v>337861207</v>
      </c>
      <c r="G74" s="24">
        <v>401333903</v>
      </c>
      <c r="H74" s="24">
        <v>401333903</v>
      </c>
      <c r="I74" s="24">
        <v>384632348</v>
      </c>
      <c r="J74" s="24">
        <v>436430481</v>
      </c>
      <c r="K74" s="24">
        <v>448853979</v>
      </c>
      <c r="L74" s="24">
        <v>455227447</v>
      </c>
    </row>
    <row r="75" spans="1:12" ht="13.5" hidden="1" x14ac:dyDescent="0.25">
      <c r="A75" s="50" t="s">
        <v>60</v>
      </c>
      <c r="B75" s="50" t="s">
        <v>19</v>
      </c>
      <c r="C75" s="24">
        <v>9571632</v>
      </c>
      <c r="D75" s="24">
        <v>18428534</v>
      </c>
      <c r="E75" s="24">
        <v>32783122</v>
      </c>
      <c r="F75" s="24">
        <v>9519013</v>
      </c>
      <c r="G75" s="24">
        <v>27431149</v>
      </c>
      <c r="H75" s="24">
        <v>27431149</v>
      </c>
      <c r="I75" s="24">
        <v>30840732</v>
      </c>
      <c r="J75" s="24">
        <v>19437657</v>
      </c>
      <c r="K75" s="24">
        <v>26300890</v>
      </c>
      <c r="L75" s="24">
        <v>30689685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67774023</v>
      </c>
      <c r="D5" s="20">
        <v>-53053050</v>
      </c>
      <c r="E5" s="21">
        <v>5284562</v>
      </c>
      <c r="F5" s="22">
        <v>1558033182</v>
      </c>
      <c r="G5" s="20">
        <v>-862347348</v>
      </c>
      <c r="H5" s="23">
        <v>-862347348</v>
      </c>
      <c r="I5" s="24">
        <v>34142430</v>
      </c>
      <c r="J5" s="22">
        <v>11140745</v>
      </c>
      <c r="K5" s="20">
        <v>23230685</v>
      </c>
      <c r="L5" s="23">
        <v>32365909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-42533072</v>
      </c>
      <c r="D6" s="20">
        <f t="shared" si="0"/>
        <v>67266102</v>
      </c>
      <c r="E6" s="23">
        <f t="shared" si="0"/>
        <v>12675618</v>
      </c>
      <c r="F6" s="22">
        <f t="shared" si="0"/>
        <v>4128127</v>
      </c>
      <c r="G6" s="20">
        <f t="shared" si="0"/>
        <v>226145084</v>
      </c>
      <c r="H6" s="23">
        <f t="shared" si="0"/>
        <v>226145084</v>
      </c>
      <c r="I6" s="25">
        <f>+I75-I5</f>
        <v>-153006283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-1934188</v>
      </c>
      <c r="D7" s="20">
        <v>67266102</v>
      </c>
      <c r="E7" s="23">
        <v>12675618</v>
      </c>
      <c r="F7" s="26">
        <v>598971</v>
      </c>
      <c r="G7" s="20">
        <v>0</v>
      </c>
      <c r="H7" s="23">
        <v>0</v>
      </c>
      <c r="I7" s="27">
        <v>61870308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23306763</v>
      </c>
      <c r="D8" s="30">
        <f t="shared" si="2"/>
        <v>81479154</v>
      </c>
      <c r="E8" s="31">
        <f t="shared" si="2"/>
        <v>30635798</v>
      </c>
      <c r="F8" s="32">
        <f t="shared" si="2"/>
        <v>1562760280</v>
      </c>
      <c r="G8" s="30">
        <f t="shared" si="2"/>
        <v>-636202264</v>
      </c>
      <c r="H8" s="31">
        <f t="shared" si="2"/>
        <v>-636202264</v>
      </c>
      <c r="I8" s="33">
        <f>SUM(I5:I7)</f>
        <v>-56993545</v>
      </c>
      <c r="J8" s="32">
        <f t="shared" ref="J8:L8" si="3">SUM(J5:J7)</f>
        <v>11140745</v>
      </c>
      <c r="K8" s="30">
        <f t="shared" si="3"/>
        <v>23230685</v>
      </c>
      <c r="L8" s="31">
        <f t="shared" si="3"/>
        <v>32365909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-4969332</v>
      </c>
      <c r="D11" s="20">
        <v>3578862</v>
      </c>
      <c r="E11" s="23">
        <v>-3588261</v>
      </c>
      <c r="F11" s="26">
        <v>-409981576</v>
      </c>
      <c r="G11" s="20">
        <v>431537556</v>
      </c>
      <c r="H11" s="23">
        <v>431537556</v>
      </c>
      <c r="I11" s="27">
        <v>-310511630</v>
      </c>
      <c r="J11" s="26">
        <v>15694782</v>
      </c>
      <c r="K11" s="20">
        <v>15694781</v>
      </c>
      <c r="L11" s="23">
        <v>15694785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-2758551</v>
      </c>
      <c r="D13" s="20">
        <v>23215975</v>
      </c>
      <c r="E13" s="23">
        <v>20490511</v>
      </c>
      <c r="F13" s="26">
        <v>0</v>
      </c>
      <c r="G13" s="20">
        <v>-55155023</v>
      </c>
      <c r="H13" s="23">
        <v>-55155023</v>
      </c>
      <c r="I13" s="27">
        <v>150570743</v>
      </c>
      <c r="J13" s="26">
        <v>70790425</v>
      </c>
      <c r="K13" s="20">
        <v>51868525</v>
      </c>
      <c r="L13" s="23">
        <v>71117329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-30923430</v>
      </c>
      <c r="D14" s="20">
        <f t="shared" si="4"/>
        <v>270139604.86301178</v>
      </c>
      <c r="E14" s="23">
        <f t="shared" si="4"/>
        <v>47340014.758388013</v>
      </c>
      <c r="F14" s="26">
        <f t="shared" si="4"/>
        <v>3421072399.9187875</v>
      </c>
      <c r="G14" s="20">
        <f t="shared" si="4"/>
        <v>-682864626.93597436</v>
      </c>
      <c r="H14" s="23">
        <f t="shared" si="4"/>
        <v>-682864626.93597436</v>
      </c>
      <c r="I14" s="27">
        <f>-I32</f>
        <v>-29549210.259172454</v>
      </c>
      <c r="J14" s="26">
        <f t="shared" ref="J14:L14" si="5">-J32</f>
        <v>-358477031.23807263</v>
      </c>
      <c r="K14" s="20">
        <f t="shared" si="5"/>
        <v>-266927240.16922045</v>
      </c>
      <c r="L14" s="23">
        <f t="shared" si="5"/>
        <v>-446981831.71366906</v>
      </c>
    </row>
    <row r="15" spans="1:12" ht="13.5" x14ac:dyDescent="0.25">
      <c r="A15" s="18" t="s">
        <v>32</v>
      </c>
      <c r="B15" s="19" t="s">
        <v>19</v>
      </c>
      <c r="C15" s="35">
        <v>2290138</v>
      </c>
      <c r="D15" s="35">
        <v>-8154705</v>
      </c>
      <c r="E15" s="36">
        <v>1720308</v>
      </c>
      <c r="F15" s="39">
        <v>16030574</v>
      </c>
      <c r="G15" s="35">
        <v>2041724</v>
      </c>
      <c r="H15" s="36">
        <v>2041724</v>
      </c>
      <c r="I15" s="38">
        <v>1</v>
      </c>
      <c r="J15" s="39">
        <v>2041724</v>
      </c>
      <c r="K15" s="35">
        <v>2041724</v>
      </c>
      <c r="L15" s="36">
        <v>2041724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50434216</v>
      </c>
      <c r="H17" s="23">
        <v>50434216</v>
      </c>
      <c r="I17" s="27">
        <v>0</v>
      </c>
      <c r="J17" s="26">
        <v>50434216</v>
      </c>
      <c r="K17" s="20">
        <v>50434216</v>
      </c>
      <c r="L17" s="23">
        <v>50434216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-36361175</v>
      </c>
      <c r="D18" s="30">
        <f t="shared" si="6"/>
        <v>288779736.86301178</v>
      </c>
      <c r="E18" s="31">
        <f t="shared" si="6"/>
        <v>65962572.758388013</v>
      </c>
      <c r="F18" s="32">
        <f t="shared" si="6"/>
        <v>3027121397.9187875</v>
      </c>
      <c r="G18" s="30">
        <f t="shared" si="6"/>
        <v>-254006153.93597436</v>
      </c>
      <c r="H18" s="31">
        <f t="shared" si="6"/>
        <v>-254006153.93597436</v>
      </c>
      <c r="I18" s="33">
        <f>SUM(I11:I17)</f>
        <v>-189490096.25917244</v>
      </c>
      <c r="J18" s="32">
        <f t="shared" ref="J18:L18" si="7">SUM(J11:J17)</f>
        <v>-219515884.23807263</v>
      </c>
      <c r="K18" s="30">
        <f t="shared" si="7"/>
        <v>-146887994.16922045</v>
      </c>
      <c r="L18" s="31">
        <f t="shared" si="7"/>
        <v>-307693777.71366906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59667938</v>
      </c>
      <c r="D19" s="42">
        <f t="shared" si="8"/>
        <v>-207300582.86301178</v>
      </c>
      <c r="E19" s="43">
        <f t="shared" si="8"/>
        <v>-35326774.758388013</v>
      </c>
      <c r="F19" s="44">
        <f t="shared" si="8"/>
        <v>-1464361117.9187875</v>
      </c>
      <c r="G19" s="42">
        <f t="shared" si="8"/>
        <v>-382196110.06402564</v>
      </c>
      <c r="H19" s="45">
        <f t="shared" si="8"/>
        <v>-382196110.06402564</v>
      </c>
      <c r="I19" s="46">
        <f>+I8-I18</f>
        <v>132496551.25917244</v>
      </c>
      <c r="J19" s="47">
        <f t="shared" ref="J19:L19" si="9">+J8-J18</f>
        <v>230656629.23807263</v>
      </c>
      <c r="K19" s="42">
        <f t="shared" si="9"/>
        <v>170118679.16922045</v>
      </c>
      <c r="L19" s="43">
        <f t="shared" si="9"/>
        <v>340059686.71366906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144256442</v>
      </c>
      <c r="K20" s="20">
        <v>72128221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59667938</v>
      </c>
      <c r="D21" s="42">
        <f t="shared" ref="D21:L21" si="10">+D19-D20</f>
        <v>-207300582.86301178</v>
      </c>
      <c r="E21" s="43">
        <f t="shared" si="10"/>
        <v>-35326774.758388013</v>
      </c>
      <c r="F21" s="44">
        <f t="shared" si="10"/>
        <v>-1464361117.9187875</v>
      </c>
      <c r="G21" s="42">
        <f t="shared" si="10"/>
        <v>-382196110.06402564</v>
      </c>
      <c r="H21" s="45">
        <f t="shared" si="10"/>
        <v>-382196110.06402564</v>
      </c>
      <c r="I21" s="46">
        <f t="shared" si="10"/>
        <v>132496551.25917244</v>
      </c>
      <c r="J21" s="47">
        <f t="shared" si="10"/>
        <v>86400187.238072634</v>
      </c>
      <c r="K21" s="42">
        <f t="shared" si="10"/>
        <v>97990458.169220448</v>
      </c>
      <c r="L21" s="43">
        <f t="shared" si="10"/>
        <v>340059686.71366906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-1721799.8630117739</v>
      </c>
      <c r="E29" s="24">
        <f t="shared" si="11"/>
        <v>-1321476.758388014</v>
      </c>
      <c r="F29" s="24">
        <f t="shared" si="11"/>
        <v>1327438002.0812125</v>
      </c>
      <c r="G29" s="24">
        <f t="shared" si="11"/>
        <v>-1993259561.0640256</v>
      </c>
      <c r="H29" s="24">
        <f t="shared" si="11"/>
        <v>-1993259561.0640256</v>
      </c>
      <c r="I29" s="24">
        <f t="shared" si="11"/>
        <v>47225292.259172454</v>
      </c>
      <c r="J29" s="24">
        <f t="shared" si="11"/>
        <v>1356418075.2380726</v>
      </c>
      <c r="K29" s="24">
        <f t="shared" si="11"/>
        <v>1354117081.1692204</v>
      </c>
      <c r="L29" s="24">
        <f t="shared" si="11"/>
        <v>1415990282.7136691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-30923430</v>
      </c>
      <c r="D31" s="24">
        <v>268417805</v>
      </c>
      <c r="E31" s="24">
        <v>46018538</v>
      </c>
      <c r="F31" s="24">
        <v>4748510402</v>
      </c>
      <c r="G31" s="24">
        <v>-2676124188</v>
      </c>
      <c r="H31" s="24">
        <v>-2676124188</v>
      </c>
      <c r="I31" s="24">
        <v>17676082</v>
      </c>
      <c r="J31" s="24">
        <v>997941044</v>
      </c>
      <c r="K31" s="24">
        <v>1087189841</v>
      </c>
      <c r="L31" s="24">
        <v>969008451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30923430</v>
      </c>
      <c r="D32" s="54">
        <f t="shared" si="12"/>
        <v>-270139604.86301178</v>
      </c>
      <c r="E32" s="54">
        <f t="shared" si="12"/>
        <v>-47340014.758388013</v>
      </c>
      <c r="F32" s="54">
        <f t="shared" si="12"/>
        <v>-3421072399.9187875</v>
      </c>
      <c r="G32" s="54">
        <f t="shared" si="12"/>
        <v>682864626.93597436</v>
      </c>
      <c r="H32" s="54">
        <f t="shared" si="12"/>
        <v>682864626.93597436</v>
      </c>
      <c r="I32" s="54">
        <f>+I29-I31</f>
        <v>29549210.259172454</v>
      </c>
      <c r="J32" s="54">
        <f t="shared" ref="J32:L32" si="13">+J29-J31</f>
        <v>358477031.23807263</v>
      </c>
      <c r="K32" s="54">
        <f t="shared" si="13"/>
        <v>266927240.16922045</v>
      </c>
      <c r="L32" s="54">
        <f t="shared" si="13"/>
        <v>446981831.71366906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-22642787</v>
      </c>
      <c r="D35" s="24">
        <v>-128236086</v>
      </c>
      <c r="E35" s="24">
        <v>-130719797</v>
      </c>
      <c r="F35" s="24">
        <v>2731579518</v>
      </c>
      <c r="G35" s="24">
        <v>-2483998045</v>
      </c>
      <c r="H35" s="24">
        <v>-2483998045</v>
      </c>
      <c r="I35" s="24">
        <v>147640332</v>
      </c>
      <c r="J35" s="24">
        <v>1400964446</v>
      </c>
      <c r="K35" s="24">
        <v>1397330223</v>
      </c>
      <c r="L35" s="24">
        <v>1454684504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1.342679675213866E-2</v>
      </c>
      <c r="E36" s="56">
        <f t="shared" si="14"/>
        <v>1.0109232026943969E-2</v>
      </c>
      <c r="F36" s="56">
        <f t="shared" si="14"/>
        <v>0.48595986070840513</v>
      </c>
      <c r="G36" s="56">
        <f t="shared" si="14"/>
        <v>0.8024400683713202</v>
      </c>
      <c r="H36" s="56">
        <f t="shared" si="14"/>
        <v>0.8024400683713202</v>
      </c>
      <c r="I36" s="56">
        <f>IF(ISERROR(I74/I73),0,(I74/I73))</f>
        <v>0.3198671502524964</v>
      </c>
      <c r="J36" s="56">
        <f t="shared" ref="J36:L36" si="15">IF(ISERROR(J74/J73),0,(J74/J73))</f>
        <v>0.96820306832973879</v>
      </c>
      <c r="K36" s="56">
        <f t="shared" si="15"/>
        <v>0.96907449569221871</v>
      </c>
      <c r="L36" s="56">
        <f t="shared" si="15"/>
        <v>0.97340026570714677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50434216</v>
      </c>
      <c r="H59" s="24">
        <v>50434216</v>
      </c>
      <c r="I59" s="24">
        <v>0</v>
      </c>
      <c r="J59" s="24">
        <v>50434216</v>
      </c>
      <c r="K59" s="24">
        <v>50434216</v>
      </c>
      <c r="L59" s="24">
        <v>50434216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50434216</v>
      </c>
      <c r="H67" s="54">
        <f t="shared" si="18"/>
        <v>50434216</v>
      </c>
      <c r="I67" s="54">
        <f t="shared" si="18"/>
        <v>0</v>
      </c>
      <c r="J67" s="54">
        <f t="shared" si="18"/>
        <v>50434216</v>
      </c>
      <c r="K67" s="54">
        <f t="shared" si="18"/>
        <v>50434216</v>
      </c>
      <c r="L67" s="54">
        <f t="shared" si="18"/>
        <v>50434216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2426695973</v>
      </c>
      <c r="D73" s="24">
        <v>2650724492</v>
      </c>
      <c r="E73" s="24">
        <v>2784714598</v>
      </c>
      <c r="F73" s="24">
        <v>3200690468</v>
      </c>
      <c r="G73" s="24">
        <v>3125481847</v>
      </c>
      <c r="H73" s="24">
        <v>3125481847</v>
      </c>
      <c r="I73" s="24">
        <v>3139338748</v>
      </c>
      <c r="J73" s="24">
        <v>3402370113</v>
      </c>
      <c r="K73" s="24">
        <v>3582565086</v>
      </c>
      <c r="L73" s="24">
        <v>3768588885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35590739</v>
      </c>
      <c r="E74" s="24">
        <v>28151326</v>
      </c>
      <c r="F74" s="24">
        <v>1555407094</v>
      </c>
      <c r="G74" s="24">
        <v>2508011867</v>
      </c>
      <c r="H74" s="24">
        <v>2508011867</v>
      </c>
      <c r="I74" s="24">
        <v>1004171339</v>
      </c>
      <c r="J74" s="24">
        <v>3294185183</v>
      </c>
      <c r="K74" s="24">
        <v>3471772454</v>
      </c>
      <c r="L74" s="24">
        <v>3668345422</v>
      </c>
    </row>
    <row r="75" spans="1:12" ht="13.5" hidden="1" x14ac:dyDescent="0.25">
      <c r="A75" s="50" t="s">
        <v>60</v>
      </c>
      <c r="B75" s="50" t="s">
        <v>19</v>
      </c>
      <c r="C75" s="24">
        <v>25240951</v>
      </c>
      <c r="D75" s="24">
        <v>14213052</v>
      </c>
      <c r="E75" s="24">
        <v>17960180</v>
      </c>
      <c r="F75" s="24">
        <v>1562161309</v>
      </c>
      <c r="G75" s="24">
        <v>-636202264</v>
      </c>
      <c r="H75" s="24">
        <v>-636202264</v>
      </c>
      <c r="I75" s="24">
        <v>-118863853</v>
      </c>
      <c r="J75" s="24">
        <v>11140745</v>
      </c>
      <c r="K75" s="24">
        <v>23230685</v>
      </c>
      <c r="L75" s="24">
        <v>32365909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-413885834</v>
      </c>
      <c r="D5" s="20">
        <v>-1076821076</v>
      </c>
      <c r="E5" s="21">
        <v>-901492170</v>
      </c>
      <c r="F5" s="22">
        <v>138007912</v>
      </c>
      <c r="G5" s="20">
        <v>-297580401</v>
      </c>
      <c r="H5" s="23">
        <v>-297580401</v>
      </c>
      <c r="I5" s="24">
        <v>-859147948</v>
      </c>
      <c r="J5" s="22">
        <v>680656738</v>
      </c>
      <c r="K5" s="20">
        <v>719471714</v>
      </c>
      <c r="L5" s="23">
        <v>829132907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305271845</v>
      </c>
      <c r="D6" s="20">
        <f t="shared" si="0"/>
        <v>1138219289</v>
      </c>
      <c r="E6" s="23">
        <f t="shared" si="0"/>
        <v>883803754</v>
      </c>
      <c r="F6" s="22">
        <f t="shared" si="0"/>
        <v>-138007569</v>
      </c>
      <c r="G6" s="20">
        <f t="shared" si="0"/>
        <v>498947503</v>
      </c>
      <c r="H6" s="23">
        <f t="shared" si="0"/>
        <v>498947503</v>
      </c>
      <c r="I6" s="25">
        <f>+I75-I5</f>
        <v>987984826</v>
      </c>
      <c r="J6" s="22">
        <f t="shared" ref="J6:L6" si="1">+J75-J5</f>
        <v>7013302</v>
      </c>
      <c r="K6" s="20">
        <f t="shared" si="1"/>
        <v>7749701</v>
      </c>
      <c r="L6" s="23">
        <f t="shared" si="1"/>
        <v>8606044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-108613989</v>
      </c>
      <c r="D8" s="30">
        <f t="shared" si="2"/>
        <v>61398213</v>
      </c>
      <c r="E8" s="31">
        <f t="shared" si="2"/>
        <v>-17688416</v>
      </c>
      <c r="F8" s="32">
        <f t="shared" si="2"/>
        <v>343</v>
      </c>
      <c r="G8" s="30">
        <f t="shared" si="2"/>
        <v>201367102</v>
      </c>
      <c r="H8" s="31">
        <f t="shared" si="2"/>
        <v>201367102</v>
      </c>
      <c r="I8" s="33">
        <f>SUM(I5:I7)</f>
        <v>128836878</v>
      </c>
      <c r="J8" s="32">
        <f t="shared" ref="J8:L8" si="3">SUM(J5:J7)</f>
        <v>687670040</v>
      </c>
      <c r="K8" s="30">
        <f t="shared" si="3"/>
        <v>727221415</v>
      </c>
      <c r="L8" s="31">
        <f t="shared" si="3"/>
        <v>837738951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-28741438</v>
      </c>
      <c r="D11" s="20">
        <v>21960022</v>
      </c>
      <c r="E11" s="23">
        <v>20103098</v>
      </c>
      <c r="F11" s="26">
        <v>0</v>
      </c>
      <c r="G11" s="20">
        <v>31293766</v>
      </c>
      <c r="H11" s="23">
        <v>31293766</v>
      </c>
      <c r="I11" s="27">
        <v>96596534</v>
      </c>
      <c r="J11" s="26">
        <v>31293766</v>
      </c>
      <c r="K11" s="20">
        <v>34579611</v>
      </c>
      <c r="L11" s="23">
        <v>38400658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2260000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-50453542</v>
      </c>
      <c r="D13" s="20">
        <v>-72347788</v>
      </c>
      <c r="E13" s="23">
        <v>-88248006</v>
      </c>
      <c r="F13" s="26">
        <v>-8289305</v>
      </c>
      <c r="G13" s="20">
        <v>-212122743</v>
      </c>
      <c r="H13" s="23">
        <v>-212122743</v>
      </c>
      <c r="I13" s="27">
        <v>756046493</v>
      </c>
      <c r="J13" s="26">
        <v>-202684085</v>
      </c>
      <c r="K13" s="20">
        <v>-222422941</v>
      </c>
      <c r="L13" s="23">
        <v>-243136572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334909068.93211281</v>
      </c>
      <c r="D14" s="20">
        <f t="shared" si="4"/>
        <v>336752786.47633421</v>
      </c>
      <c r="E14" s="23">
        <f t="shared" si="4"/>
        <v>254840494.48019361</v>
      </c>
      <c r="F14" s="26">
        <f t="shared" si="4"/>
        <v>1.3692944608146549</v>
      </c>
      <c r="G14" s="20">
        <f t="shared" si="4"/>
        <v>1296959518.3238373</v>
      </c>
      <c r="H14" s="23">
        <f t="shared" si="4"/>
        <v>1296959518.3238373</v>
      </c>
      <c r="I14" s="27">
        <f>-I32</f>
        <v>-10371751.592204332</v>
      </c>
      <c r="J14" s="26">
        <f t="shared" ref="J14:L14" si="5">-J32</f>
        <v>1717896235.2523074</v>
      </c>
      <c r="K14" s="20">
        <f t="shared" si="5"/>
        <v>1859958548.9582808</v>
      </c>
      <c r="L14" s="23">
        <f t="shared" si="5"/>
        <v>2043685951.5770948</v>
      </c>
    </row>
    <row r="15" spans="1:12" ht="13.5" x14ac:dyDescent="0.25">
      <c r="A15" s="18" t="s">
        <v>32</v>
      </c>
      <c r="B15" s="19" t="s">
        <v>19</v>
      </c>
      <c r="C15" s="35">
        <v>1335214</v>
      </c>
      <c r="D15" s="35">
        <v>4659800</v>
      </c>
      <c r="E15" s="36">
        <v>6133321</v>
      </c>
      <c r="F15" s="39">
        <v>12429677</v>
      </c>
      <c r="G15" s="35">
        <v>39388056</v>
      </c>
      <c r="H15" s="36">
        <v>39388056</v>
      </c>
      <c r="I15" s="38">
        <v>0</v>
      </c>
      <c r="J15" s="39">
        <v>39388056</v>
      </c>
      <c r="K15" s="35">
        <v>43523802</v>
      </c>
      <c r="L15" s="36">
        <v>48333182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257049302.93211281</v>
      </c>
      <c r="D18" s="30">
        <f t="shared" si="6"/>
        <v>291024820.47633421</v>
      </c>
      <c r="E18" s="31">
        <f t="shared" si="6"/>
        <v>192828907.48019361</v>
      </c>
      <c r="F18" s="32">
        <f t="shared" si="6"/>
        <v>4140373.3692944609</v>
      </c>
      <c r="G18" s="30">
        <f t="shared" si="6"/>
        <v>1155518597.3238373</v>
      </c>
      <c r="H18" s="31">
        <f t="shared" si="6"/>
        <v>1155518597.3238373</v>
      </c>
      <c r="I18" s="33">
        <f>SUM(I11:I17)</f>
        <v>842271275.40779567</v>
      </c>
      <c r="J18" s="32">
        <f t="shared" ref="J18:L18" si="7">SUM(J11:J17)</f>
        <v>1588153972.2523074</v>
      </c>
      <c r="K18" s="30">
        <f t="shared" si="7"/>
        <v>1715639020.9582808</v>
      </c>
      <c r="L18" s="31">
        <f t="shared" si="7"/>
        <v>1887283219.5770948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-365663291.93211281</v>
      </c>
      <c r="D19" s="42">
        <f t="shared" si="8"/>
        <v>-229626607.47633421</v>
      </c>
      <c r="E19" s="43">
        <f t="shared" si="8"/>
        <v>-210517323.48019361</v>
      </c>
      <c r="F19" s="44">
        <f t="shared" si="8"/>
        <v>-4140030.3692944609</v>
      </c>
      <c r="G19" s="42">
        <f t="shared" si="8"/>
        <v>-954151495.32383728</v>
      </c>
      <c r="H19" s="45">
        <f t="shared" si="8"/>
        <v>-954151495.32383728</v>
      </c>
      <c r="I19" s="46">
        <f>+I8-I18</f>
        <v>-713434397.40779567</v>
      </c>
      <c r="J19" s="47">
        <f t="shared" ref="J19:L19" si="9">+J8-J18</f>
        <v>-900483932.25230742</v>
      </c>
      <c r="K19" s="42">
        <f t="shared" si="9"/>
        <v>-988417605.9582808</v>
      </c>
      <c r="L19" s="43">
        <f t="shared" si="9"/>
        <v>-1049544268.5770948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-365663291.93211281</v>
      </c>
      <c r="D21" s="42">
        <f t="shared" ref="D21:L21" si="10">+D19-D20</f>
        <v>-229626607.47633421</v>
      </c>
      <c r="E21" s="43">
        <f t="shared" si="10"/>
        <v>-210517323.48019361</v>
      </c>
      <c r="F21" s="44">
        <f t="shared" si="10"/>
        <v>-4140030.3692944609</v>
      </c>
      <c r="G21" s="42">
        <f t="shared" si="10"/>
        <v>-954151495.32383728</v>
      </c>
      <c r="H21" s="45">
        <f t="shared" si="10"/>
        <v>-954151495.32383728</v>
      </c>
      <c r="I21" s="46">
        <f t="shared" si="10"/>
        <v>-713434397.40779567</v>
      </c>
      <c r="J21" s="47">
        <f t="shared" si="10"/>
        <v>-900483932.25230742</v>
      </c>
      <c r="K21" s="42">
        <f t="shared" si="10"/>
        <v>-988417605.9582808</v>
      </c>
      <c r="L21" s="43">
        <f t="shared" si="10"/>
        <v>-1049544268.5770948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-158754428.93211278</v>
      </c>
      <c r="D29" s="24">
        <f t="shared" ref="D29:L29" si="11">D35*D36</f>
        <v>-1487089.4763341888</v>
      </c>
      <c r="E29" s="24">
        <f t="shared" si="11"/>
        <v>-1453887.4801936233</v>
      </c>
      <c r="F29" s="24">
        <f t="shared" si="11"/>
        <v>-1.3692944608146549</v>
      </c>
      <c r="G29" s="24">
        <f t="shared" si="11"/>
        <v>282193529.6761626</v>
      </c>
      <c r="H29" s="24">
        <f t="shared" si="11"/>
        <v>282193529.6761626</v>
      </c>
      <c r="I29" s="24">
        <f t="shared" si="11"/>
        <v>648096979.59220433</v>
      </c>
      <c r="J29" s="24">
        <f t="shared" si="11"/>
        <v>216712731.74769264</v>
      </c>
      <c r="K29" s="24">
        <f t="shared" si="11"/>
        <v>262267634.04171914</v>
      </c>
      <c r="L29" s="24">
        <f t="shared" si="11"/>
        <v>315938302.42290521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176154640</v>
      </c>
      <c r="D31" s="24">
        <v>335265697</v>
      </c>
      <c r="E31" s="24">
        <v>253386607</v>
      </c>
      <c r="F31" s="24">
        <v>0</v>
      </c>
      <c r="G31" s="24">
        <v>1579153048</v>
      </c>
      <c r="H31" s="24">
        <v>1579153048</v>
      </c>
      <c r="I31" s="24">
        <v>637725228</v>
      </c>
      <c r="J31" s="24">
        <v>1934608967</v>
      </c>
      <c r="K31" s="24">
        <v>2122226183</v>
      </c>
      <c r="L31" s="24">
        <v>2359624254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-334909068.93211281</v>
      </c>
      <c r="D32" s="54">
        <f t="shared" si="12"/>
        <v>-336752786.47633421</v>
      </c>
      <c r="E32" s="54">
        <f t="shared" si="12"/>
        <v>-254840494.48019361</v>
      </c>
      <c r="F32" s="54">
        <f t="shared" si="12"/>
        <v>-1.3692944608146549</v>
      </c>
      <c r="G32" s="54">
        <f t="shared" si="12"/>
        <v>-1296959518.3238373</v>
      </c>
      <c r="H32" s="54">
        <f t="shared" si="12"/>
        <v>-1296959518.3238373</v>
      </c>
      <c r="I32" s="54">
        <f>+I29-I31</f>
        <v>10371751.592204332</v>
      </c>
      <c r="J32" s="54">
        <f t="shared" ref="J32:L32" si="13">+J29-J31</f>
        <v>-1717896235.2523074</v>
      </c>
      <c r="K32" s="54">
        <f t="shared" si="13"/>
        <v>-1859958548.9582808</v>
      </c>
      <c r="L32" s="54">
        <f t="shared" si="13"/>
        <v>-2043685951.5770948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-193389519</v>
      </c>
      <c r="D35" s="24">
        <v>-34257307</v>
      </c>
      <c r="E35" s="24">
        <v>-48047928</v>
      </c>
      <c r="F35" s="24">
        <v>-2</v>
      </c>
      <c r="G35" s="24">
        <v>452650492</v>
      </c>
      <c r="H35" s="24">
        <v>452650492</v>
      </c>
      <c r="I35" s="24">
        <v>1074761331</v>
      </c>
      <c r="J35" s="24">
        <v>349766331</v>
      </c>
      <c r="K35" s="24">
        <v>435981641</v>
      </c>
      <c r="L35" s="24">
        <v>532558584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0.82090503018476813</v>
      </c>
      <c r="D36" s="56">
        <f t="shared" si="14"/>
        <v>4.3409409745319115E-2</v>
      </c>
      <c r="E36" s="56">
        <f t="shared" si="14"/>
        <v>3.025910878391308E-2</v>
      </c>
      <c r="F36" s="56">
        <f t="shared" si="14"/>
        <v>0.68464723040732745</v>
      </c>
      <c r="G36" s="56">
        <f t="shared" si="14"/>
        <v>0.62342477179095301</v>
      </c>
      <c r="H36" s="56">
        <f t="shared" si="14"/>
        <v>0.62342477179095301</v>
      </c>
      <c r="I36" s="56">
        <f>IF(ISERROR(I74/I73),0,(I74/I73))</f>
        <v>0.60301479119014223</v>
      </c>
      <c r="J36" s="56">
        <f t="shared" ref="J36:L36" si="15">IF(ISERROR(J74/J73),0,(J74/J73))</f>
        <v>0.61959288971039539</v>
      </c>
      <c r="K36" s="56">
        <f t="shared" si="15"/>
        <v>0.60155660096182617</v>
      </c>
      <c r="L36" s="56">
        <f t="shared" si="15"/>
        <v>0.5932460989548245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1385191523</v>
      </c>
      <c r="D73" s="24">
        <v>1446680302</v>
      </c>
      <c r="E73" s="24">
        <v>1488370306</v>
      </c>
      <c r="F73" s="24">
        <v>1634688142</v>
      </c>
      <c r="G73" s="24">
        <v>1691823594</v>
      </c>
      <c r="H73" s="24">
        <v>1691823594</v>
      </c>
      <c r="I73" s="24">
        <v>913582874</v>
      </c>
      <c r="J73" s="24">
        <v>1870430199</v>
      </c>
      <c r="K73" s="24">
        <v>2018158717</v>
      </c>
      <c r="L73" s="24">
        <v>2217431896</v>
      </c>
    </row>
    <row r="74" spans="1:12" ht="13.5" hidden="1" x14ac:dyDescent="0.25">
      <c r="A74" s="50" t="s">
        <v>59</v>
      </c>
      <c r="B74" s="50" t="s">
        <v>19</v>
      </c>
      <c r="C74" s="24">
        <v>1137110689</v>
      </c>
      <c r="D74" s="24">
        <v>62799538</v>
      </c>
      <c r="E74" s="24">
        <v>45036759</v>
      </c>
      <c r="F74" s="24">
        <v>1119184709</v>
      </c>
      <c r="G74" s="24">
        <v>1054724738</v>
      </c>
      <c r="H74" s="24">
        <v>1054724738</v>
      </c>
      <c r="I74" s="24">
        <v>550903986</v>
      </c>
      <c r="J74" s="24">
        <v>1158905252</v>
      </c>
      <c r="K74" s="24">
        <v>1214036698</v>
      </c>
      <c r="L74" s="24">
        <v>1315482822</v>
      </c>
    </row>
    <row r="75" spans="1:12" ht="13.5" hidden="1" x14ac:dyDescent="0.25">
      <c r="A75" s="50" t="s">
        <v>60</v>
      </c>
      <c r="B75" s="50" t="s">
        <v>19</v>
      </c>
      <c r="C75" s="24">
        <v>-108613989</v>
      </c>
      <c r="D75" s="24">
        <v>61398213</v>
      </c>
      <c r="E75" s="24">
        <v>-17688416</v>
      </c>
      <c r="F75" s="24">
        <v>343</v>
      </c>
      <c r="G75" s="24">
        <v>201367102</v>
      </c>
      <c r="H75" s="24">
        <v>201367102</v>
      </c>
      <c r="I75" s="24">
        <v>128836878</v>
      </c>
      <c r="J75" s="24">
        <v>687670040</v>
      </c>
      <c r="K75" s="24">
        <v>727221415</v>
      </c>
      <c r="L75" s="24">
        <v>837738951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1704063111</v>
      </c>
      <c r="D5" s="20">
        <v>210909453</v>
      </c>
      <c r="E5" s="21">
        <v>417188800</v>
      </c>
      <c r="F5" s="22">
        <v>322674621</v>
      </c>
      <c r="G5" s="20">
        <v>-59572779</v>
      </c>
      <c r="H5" s="23">
        <v>-59572779</v>
      </c>
      <c r="I5" s="24">
        <v>4874388449</v>
      </c>
      <c r="J5" s="22">
        <v>223366415</v>
      </c>
      <c r="K5" s="20">
        <v>1078916992</v>
      </c>
      <c r="L5" s="23">
        <v>2080694418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-1613094672</v>
      </c>
      <c r="D6" s="20">
        <f t="shared" si="0"/>
        <v>-93361283</v>
      </c>
      <c r="E6" s="23">
        <f t="shared" si="0"/>
        <v>-161703853</v>
      </c>
      <c r="F6" s="22">
        <f t="shared" si="0"/>
        <v>-1308153</v>
      </c>
      <c r="G6" s="20">
        <f t="shared" si="0"/>
        <v>-1308153</v>
      </c>
      <c r="H6" s="23">
        <f t="shared" si="0"/>
        <v>-1308153</v>
      </c>
      <c r="I6" s="25">
        <f>+I75-I5</f>
        <v>-4696898986</v>
      </c>
      <c r="J6" s="22">
        <f t="shared" ref="J6:L6" si="1">+J75-J5</f>
        <v>15475288</v>
      </c>
      <c r="K6" s="20">
        <f t="shared" si="1"/>
        <v>17074052</v>
      </c>
      <c r="L6" s="23">
        <f t="shared" si="1"/>
        <v>18856776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441959</v>
      </c>
      <c r="F7" s="26">
        <v>0</v>
      </c>
      <c r="G7" s="20">
        <v>0</v>
      </c>
      <c r="H7" s="23">
        <v>0</v>
      </c>
      <c r="I7" s="27">
        <v>861837</v>
      </c>
      <c r="J7" s="26">
        <v>446378</v>
      </c>
      <c r="K7" s="20">
        <v>446378</v>
      </c>
      <c r="L7" s="23">
        <v>446378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90968439</v>
      </c>
      <c r="D8" s="30">
        <f t="shared" si="2"/>
        <v>117548170</v>
      </c>
      <c r="E8" s="31">
        <f t="shared" si="2"/>
        <v>255926906</v>
      </c>
      <c r="F8" s="32">
        <f t="shared" si="2"/>
        <v>321366468</v>
      </c>
      <c r="G8" s="30">
        <f t="shared" si="2"/>
        <v>-60880932</v>
      </c>
      <c r="H8" s="31">
        <f t="shared" si="2"/>
        <v>-60880932</v>
      </c>
      <c r="I8" s="33">
        <f>SUM(I5:I7)</f>
        <v>178351300</v>
      </c>
      <c r="J8" s="32">
        <f t="shared" ref="J8:L8" si="3">SUM(J5:J7)</f>
        <v>239288081</v>
      </c>
      <c r="K8" s="30">
        <f t="shared" si="3"/>
        <v>1096437422</v>
      </c>
      <c r="L8" s="31">
        <f t="shared" si="3"/>
        <v>2099997572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37429560</v>
      </c>
      <c r="D11" s="20">
        <v>27872789</v>
      </c>
      <c r="E11" s="23">
        <v>199415918</v>
      </c>
      <c r="F11" s="26">
        <v>1960997</v>
      </c>
      <c r="G11" s="20">
        <v>-40347282</v>
      </c>
      <c r="H11" s="23">
        <v>-40347282</v>
      </c>
      <c r="I11" s="27">
        <v>188795913</v>
      </c>
      <c r="J11" s="26">
        <v>17598</v>
      </c>
      <c r="K11" s="20">
        <v>-27762550</v>
      </c>
      <c r="L11" s="23">
        <v>-28209649</v>
      </c>
    </row>
    <row r="12" spans="1:12" ht="13.5" x14ac:dyDescent="0.25">
      <c r="A12" s="18" t="s">
        <v>27</v>
      </c>
      <c r="B12" s="19" t="s">
        <v>19</v>
      </c>
      <c r="C12" s="20">
        <v>28044000</v>
      </c>
      <c r="D12" s="20">
        <v>2457000</v>
      </c>
      <c r="E12" s="23">
        <v>37430000</v>
      </c>
      <c r="F12" s="26">
        <v>0</v>
      </c>
      <c r="G12" s="20">
        <v>-764000</v>
      </c>
      <c r="H12" s="23">
        <v>-764000</v>
      </c>
      <c r="I12" s="27">
        <v>85851000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-6817607</v>
      </c>
      <c r="D13" s="20">
        <v>65341026</v>
      </c>
      <c r="E13" s="23">
        <v>30666748</v>
      </c>
      <c r="F13" s="26">
        <v>-71461124</v>
      </c>
      <c r="G13" s="20">
        <v>-71461124</v>
      </c>
      <c r="H13" s="23">
        <v>-71461124</v>
      </c>
      <c r="I13" s="27">
        <v>42454069</v>
      </c>
      <c r="J13" s="26">
        <v>135810654</v>
      </c>
      <c r="K13" s="20">
        <v>180800954</v>
      </c>
      <c r="L13" s="23">
        <v>890953867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1107576210.3434141</v>
      </c>
      <c r="D14" s="20">
        <f t="shared" si="4"/>
        <v>1253022135.489121</v>
      </c>
      <c r="E14" s="23">
        <f t="shared" si="4"/>
        <v>1673193026.5750539</v>
      </c>
      <c r="F14" s="26">
        <f t="shared" si="4"/>
        <v>193017465.26127505</v>
      </c>
      <c r="G14" s="20">
        <f t="shared" si="4"/>
        <v>78333825.387351513</v>
      </c>
      <c r="H14" s="23">
        <f t="shared" si="4"/>
        <v>78333825.387351513</v>
      </c>
      <c r="I14" s="27">
        <f>-I32</f>
        <v>1258391530.3470535</v>
      </c>
      <c r="J14" s="26">
        <f t="shared" ref="J14:L14" si="5">-J32</f>
        <v>-557858356.17058063</v>
      </c>
      <c r="K14" s="20">
        <f t="shared" si="5"/>
        <v>-672849912.2679286</v>
      </c>
      <c r="L14" s="23">
        <f t="shared" si="5"/>
        <v>-427005743.80260777</v>
      </c>
    </row>
    <row r="15" spans="1:12" ht="13.5" x14ac:dyDescent="0.25">
      <c r="A15" s="18" t="s">
        <v>32</v>
      </c>
      <c r="B15" s="19" t="s">
        <v>19</v>
      </c>
      <c r="C15" s="35">
        <v>124588582</v>
      </c>
      <c r="D15" s="35">
        <v>88081035</v>
      </c>
      <c r="E15" s="36">
        <v>73482134</v>
      </c>
      <c r="F15" s="39">
        <v>134069811</v>
      </c>
      <c r="G15" s="35">
        <v>134069811</v>
      </c>
      <c r="H15" s="36">
        <v>134069811</v>
      </c>
      <c r="I15" s="38">
        <v>76592173</v>
      </c>
      <c r="J15" s="39">
        <v>147476792</v>
      </c>
      <c r="K15" s="35">
        <v>147476792</v>
      </c>
      <c r="L15" s="36">
        <v>147476792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16269921</v>
      </c>
      <c r="E16" s="23">
        <v>15844488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1290820745.3434141</v>
      </c>
      <c r="D18" s="30">
        <f t="shared" si="6"/>
        <v>1453043906.489121</v>
      </c>
      <c r="E18" s="31">
        <f t="shared" si="6"/>
        <v>2030032314.5750539</v>
      </c>
      <c r="F18" s="32">
        <f t="shared" si="6"/>
        <v>257587149.26127505</v>
      </c>
      <c r="G18" s="30">
        <f t="shared" si="6"/>
        <v>99831230.387351513</v>
      </c>
      <c r="H18" s="31">
        <f t="shared" si="6"/>
        <v>99831230.387351513</v>
      </c>
      <c r="I18" s="33">
        <f>SUM(I11:I17)</f>
        <v>1652084685.3470535</v>
      </c>
      <c r="J18" s="32">
        <f t="shared" ref="J18:L18" si="7">SUM(J11:J17)</f>
        <v>-274553312.17058063</v>
      </c>
      <c r="K18" s="30">
        <f t="shared" si="7"/>
        <v>-372334716.2679286</v>
      </c>
      <c r="L18" s="31">
        <f t="shared" si="7"/>
        <v>583215266.19739223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-1199852306.3434141</v>
      </c>
      <c r="D19" s="42">
        <f t="shared" si="8"/>
        <v>-1335495736.489121</v>
      </c>
      <c r="E19" s="43">
        <f t="shared" si="8"/>
        <v>-1774105408.5750539</v>
      </c>
      <c r="F19" s="44">
        <f t="shared" si="8"/>
        <v>63779318.738724947</v>
      </c>
      <c r="G19" s="42">
        <f t="shared" si="8"/>
        <v>-160712162.38735151</v>
      </c>
      <c r="H19" s="45">
        <f t="shared" si="8"/>
        <v>-160712162.38735151</v>
      </c>
      <c r="I19" s="46">
        <f>+I8-I18</f>
        <v>-1473733385.3470535</v>
      </c>
      <c r="J19" s="47">
        <f t="shared" ref="J19:L19" si="9">+J8-J18</f>
        <v>513841393.17058063</v>
      </c>
      <c r="K19" s="42">
        <f t="shared" si="9"/>
        <v>1468772138.2679286</v>
      </c>
      <c r="L19" s="43">
        <f t="shared" si="9"/>
        <v>1516782305.8026078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-1199852306.3434141</v>
      </c>
      <c r="D21" s="42">
        <f t="shared" ref="D21:L21" si="10">+D19-D20</f>
        <v>-1335495736.489121</v>
      </c>
      <c r="E21" s="43">
        <f t="shared" si="10"/>
        <v>-1774105408.5750539</v>
      </c>
      <c r="F21" s="44">
        <f t="shared" si="10"/>
        <v>63779318.738724947</v>
      </c>
      <c r="G21" s="42">
        <f t="shared" si="10"/>
        <v>-160712162.38735151</v>
      </c>
      <c r="H21" s="45">
        <f t="shared" si="10"/>
        <v>-160712162.38735151</v>
      </c>
      <c r="I21" s="46">
        <f t="shared" si="10"/>
        <v>-1473733385.3470535</v>
      </c>
      <c r="J21" s="47">
        <f t="shared" si="10"/>
        <v>513841393.17058063</v>
      </c>
      <c r="K21" s="42">
        <f t="shared" si="10"/>
        <v>1468772138.2679286</v>
      </c>
      <c r="L21" s="43">
        <f t="shared" si="10"/>
        <v>1516782305.8026078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284842668.65658599</v>
      </c>
      <c r="D29" s="24">
        <f t="shared" ref="D29:L29" si="11">D35*D36</f>
        <v>340639069.51087892</v>
      </c>
      <c r="E29" s="24">
        <f t="shared" si="11"/>
        <v>319964813.42494607</v>
      </c>
      <c r="F29" s="24">
        <f t="shared" si="11"/>
        <v>591477162.73872495</v>
      </c>
      <c r="G29" s="24">
        <f t="shared" si="11"/>
        <v>648690525.61264849</v>
      </c>
      <c r="H29" s="24">
        <f t="shared" si="11"/>
        <v>648690525.61264849</v>
      </c>
      <c r="I29" s="24">
        <f t="shared" si="11"/>
        <v>978164128.65294659</v>
      </c>
      <c r="J29" s="24">
        <f t="shared" si="11"/>
        <v>1098053779.1705806</v>
      </c>
      <c r="K29" s="24">
        <f t="shared" si="11"/>
        <v>1121718761.2679286</v>
      </c>
      <c r="L29" s="24">
        <f t="shared" si="11"/>
        <v>604129480.80260777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1392418879</v>
      </c>
      <c r="D31" s="24">
        <v>1593661205</v>
      </c>
      <c r="E31" s="24">
        <v>1993157840</v>
      </c>
      <c r="F31" s="24">
        <v>784494628</v>
      </c>
      <c r="G31" s="24">
        <v>727024351</v>
      </c>
      <c r="H31" s="24">
        <v>727024351</v>
      </c>
      <c r="I31" s="24">
        <v>2236555659</v>
      </c>
      <c r="J31" s="24">
        <v>540195423</v>
      </c>
      <c r="K31" s="24">
        <v>448868849</v>
      </c>
      <c r="L31" s="24">
        <v>177123737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-1107576210.3434141</v>
      </c>
      <c r="D32" s="54">
        <f t="shared" si="12"/>
        <v>-1253022135.489121</v>
      </c>
      <c r="E32" s="54">
        <f t="shared" si="12"/>
        <v>-1673193026.5750539</v>
      </c>
      <c r="F32" s="54">
        <f t="shared" si="12"/>
        <v>-193017465.26127505</v>
      </c>
      <c r="G32" s="54">
        <f t="shared" si="12"/>
        <v>-78333825.387351513</v>
      </c>
      <c r="H32" s="54">
        <f t="shared" si="12"/>
        <v>-78333825.387351513</v>
      </c>
      <c r="I32" s="54">
        <f>+I29-I31</f>
        <v>-1258391530.3470535</v>
      </c>
      <c r="J32" s="54">
        <f t="shared" ref="J32:L32" si="13">+J29-J31</f>
        <v>557858356.17058063</v>
      </c>
      <c r="K32" s="54">
        <f t="shared" si="13"/>
        <v>672849912.2679286</v>
      </c>
      <c r="L32" s="54">
        <f t="shared" si="13"/>
        <v>427005743.80260777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328388593</v>
      </c>
      <c r="D35" s="24">
        <v>376243870</v>
      </c>
      <c r="E35" s="24">
        <v>340112256</v>
      </c>
      <c r="F35" s="24">
        <v>669459220</v>
      </c>
      <c r="G35" s="24">
        <v>760435976</v>
      </c>
      <c r="H35" s="24">
        <v>760435976</v>
      </c>
      <c r="I35" s="24">
        <v>333965654</v>
      </c>
      <c r="J35" s="24">
        <v>1216194120</v>
      </c>
      <c r="K35" s="24">
        <v>1127801318</v>
      </c>
      <c r="L35" s="24">
        <v>549395366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0.86739513712824357</v>
      </c>
      <c r="D36" s="56">
        <f t="shared" si="14"/>
        <v>0.90536775924317103</v>
      </c>
      <c r="E36" s="56">
        <f t="shared" si="14"/>
        <v>0.94076237412904662</v>
      </c>
      <c r="F36" s="56">
        <f t="shared" si="14"/>
        <v>0.88351485059646351</v>
      </c>
      <c r="G36" s="56">
        <f t="shared" si="14"/>
        <v>0.85305081043752262</v>
      </c>
      <c r="H36" s="56">
        <f t="shared" si="14"/>
        <v>0.85305081043752262</v>
      </c>
      <c r="I36" s="56">
        <f>IF(ISERROR(I74/I73),0,(I74/I73))</f>
        <v>2.9289363050876682</v>
      </c>
      <c r="J36" s="56">
        <f t="shared" ref="J36:L36" si="15">IF(ISERROR(J74/J73),0,(J74/J73))</f>
        <v>0.9028606216009174</v>
      </c>
      <c r="K36" s="56">
        <f t="shared" si="15"/>
        <v>0.99460671251665322</v>
      </c>
      <c r="L36" s="56">
        <f t="shared" si="15"/>
        <v>1.0996260947759937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1515016634</v>
      </c>
      <c r="D73" s="24">
        <v>1670669919</v>
      </c>
      <c r="E73" s="24">
        <v>1800946973</v>
      </c>
      <c r="F73" s="24">
        <v>2139271549</v>
      </c>
      <c r="G73" s="24">
        <v>2081672372</v>
      </c>
      <c r="H73" s="24">
        <v>2081672372</v>
      </c>
      <c r="I73" s="24">
        <v>1937530636</v>
      </c>
      <c r="J73" s="24">
        <v>2292632202</v>
      </c>
      <c r="K73" s="24">
        <v>2495125847</v>
      </c>
      <c r="L73" s="24">
        <v>2718417756</v>
      </c>
    </row>
    <row r="74" spans="1:12" ht="13.5" hidden="1" x14ac:dyDescent="0.25">
      <c r="A74" s="50" t="s">
        <v>59</v>
      </c>
      <c r="B74" s="50" t="s">
        <v>19</v>
      </c>
      <c r="C74" s="24">
        <v>1314118061</v>
      </c>
      <c r="D74" s="24">
        <v>1512570681</v>
      </c>
      <c r="E74" s="24">
        <v>1694263150</v>
      </c>
      <c r="F74" s="24">
        <v>1890078183</v>
      </c>
      <c r="G74" s="24">
        <v>1775772304</v>
      </c>
      <c r="H74" s="24">
        <v>1775772304</v>
      </c>
      <c r="I74" s="24">
        <v>5674903822</v>
      </c>
      <c r="J74" s="24">
        <v>2069927335</v>
      </c>
      <c r="K74" s="24">
        <v>2481668916</v>
      </c>
      <c r="L74" s="24">
        <v>2989243101</v>
      </c>
    </row>
    <row r="75" spans="1:12" ht="13.5" hidden="1" x14ac:dyDescent="0.25">
      <c r="A75" s="50" t="s">
        <v>60</v>
      </c>
      <c r="B75" s="50" t="s">
        <v>19</v>
      </c>
      <c r="C75" s="24">
        <v>90968439</v>
      </c>
      <c r="D75" s="24">
        <v>117548170</v>
      </c>
      <c r="E75" s="24">
        <v>255484947</v>
      </c>
      <c r="F75" s="24">
        <v>321366468</v>
      </c>
      <c r="G75" s="24">
        <v>-60880932</v>
      </c>
      <c r="H75" s="24">
        <v>-60880932</v>
      </c>
      <c r="I75" s="24">
        <v>177489463</v>
      </c>
      <c r="J75" s="24">
        <v>238841703</v>
      </c>
      <c r="K75" s="24">
        <v>1095991044</v>
      </c>
      <c r="L75" s="24">
        <v>2099551194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634734199</v>
      </c>
      <c r="D5" s="20">
        <v>449687823</v>
      </c>
      <c r="E5" s="21">
        <v>559848287</v>
      </c>
      <c r="F5" s="22">
        <v>73875632</v>
      </c>
      <c r="G5" s="20">
        <v>79349488</v>
      </c>
      <c r="H5" s="23">
        <v>79349488</v>
      </c>
      <c r="I5" s="24">
        <v>1349819045</v>
      </c>
      <c r="J5" s="22">
        <v>-3396892</v>
      </c>
      <c r="K5" s="20">
        <v>-9054880</v>
      </c>
      <c r="L5" s="23">
        <v>-5460136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-633413052</v>
      </c>
      <c r="D6" s="20">
        <f t="shared" si="0"/>
        <v>-447047334</v>
      </c>
      <c r="E6" s="23">
        <f t="shared" si="0"/>
        <v>-541324641</v>
      </c>
      <c r="F6" s="22">
        <f t="shared" si="0"/>
        <v>-62256176</v>
      </c>
      <c r="G6" s="20">
        <f t="shared" si="0"/>
        <v>-70918220</v>
      </c>
      <c r="H6" s="23">
        <f t="shared" si="0"/>
        <v>-70918220</v>
      </c>
      <c r="I6" s="25">
        <f>+I75-I5</f>
        <v>-1332628517</v>
      </c>
      <c r="J6" s="22">
        <f t="shared" ref="J6:L6" si="1">+J75-J5</f>
        <v>9302508</v>
      </c>
      <c r="K6" s="20">
        <f t="shared" si="1"/>
        <v>17677452</v>
      </c>
      <c r="L6" s="23">
        <f t="shared" si="1"/>
        <v>10178028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1321147</v>
      </c>
      <c r="D8" s="30">
        <f t="shared" si="2"/>
        <v>2640489</v>
      </c>
      <c r="E8" s="31">
        <f t="shared" si="2"/>
        <v>18523646</v>
      </c>
      <c r="F8" s="32">
        <f t="shared" si="2"/>
        <v>11619456</v>
      </c>
      <c r="G8" s="30">
        <f t="shared" si="2"/>
        <v>8431268</v>
      </c>
      <c r="H8" s="31">
        <f t="shared" si="2"/>
        <v>8431268</v>
      </c>
      <c r="I8" s="33">
        <f>SUM(I5:I7)</f>
        <v>17190528</v>
      </c>
      <c r="J8" s="32">
        <f t="shared" ref="J8:L8" si="3">SUM(J5:J7)</f>
        <v>5905616</v>
      </c>
      <c r="K8" s="30">
        <f t="shared" si="3"/>
        <v>8622572</v>
      </c>
      <c r="L8" s="31">
        <f t="shared" si="3"/>
        <v>4717892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-533992</v>
      </c>
      <c r="D11" s="20">
        <v>-1064256</v>
      </c>
      <c r="E11" s="23">
        <v>24591080</v>
      </c>
      <c r="F11" s="26">
        <v>38693263</v>
      </c>
      <c r="G11" s="20">
        <v>70235533</v>
      </c>
      <c r="H11" s="23">
        <v>70235533</v>
      </c>
      <c r="I11" s="27">
        <v>4735011</v>
      </c>
      <c r="J11" s="26">
        <v>42252604</v>
      </c>
      <c r="K11" s="20">
        <v>25210384</v>
      </c>
      <c r="L11" s="23">
        <v>41913784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-11542376</v>
      </c>
      <c r="D13" s="20">
        <v>-11836516</v>
      </c>
      <c r="E13" s="23">
        <v>-10435134</v>
      </c>
      <c r="F13" s="26">
        <v>-11542380</v>
      </c>
      <c r="G13" s="20">
        <v>1977033</v>
      </c>
      <c r="H13" s="23">
        <v>1977033</v>
      </c>
      <c r="I13" s="27">
        <v>-9564378</v>
      </c>
      <c r="J13" s="26">
        <v>-12490503</v>
      </c>
      <c r="K13" s="20">
        <v>-7415727</v>
      </c>
      <c r="L13" s="23">
        <v>-13852131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14645598.549463034</v>
      </c>
      <c r="D14" s="20">
        <f t="shared" si="4"/>
        <v>87212844.259869456</v>
      </c>
      <c r="E14" s="23">
        <f t="shared" si="4"/>
        <v>74238729.043860257</v>
      </c>
      <c r="F14" s="26">
        <f t="shared" si="4"/>
        <v>59223388.808172449</v>
      </c>
      <c r="G14" s="20">
        <f t="shared" si="4"/>
        <v>96269311.462618366</v>
      </c>
      <c r="H14" s="23">
        <f t="shared" si="4"/>
        <v>96269311.462618366</v>
      </c>
      <c r="I14" s="27">
        <f>-I32</f>
        <v>85004856.604565129</v>
      </c>
      <c r="J14" s="26">
        <f t="shared" ref="J14:L14" si="5">-J32</f>
        <v>68987181.028651565</v>
      </c>
      <c r="K14" s="20">
        <f t="shared" si="5"/>
        <v>132446467.61146121</v>
      </c>
      <c r="L14" s="23">
        <f t="shared" si="5"/>
        <v>116759489.36070612</v>
      </c>
    </row>
    <row r="15" spans="1:12" ht="13.5" x14ac:dyDescent="0.25">
      <c r="A15" s="18" t="s">
        <v>32</v>
      </c>
      <c r="B15" s="19" t="s">
        <v>19</v>
      </c>
      <c r="C15" s="35">
        <v>36084436</v>
      </c>
      <c r="D15" s="35">
        <v>35530303</v>
      </c>
      <c r="E15" s="36">
        <v>35127733</v>
      </c>
      <c r="F15" s="39">
        <v>18653015</v>
      </c>
      <c r="G15" s="35">
        <v>20961179</v>
      </c>
      <c r="H15" s="36">
        <v>20961179</v>
      </c>
      <c r="I15" s="38">
        <v>35127733</v>
      </c>
      <c r="J15" s="39">
        <v>12408603</v>
      </c>
      <c r="K15" s="35">
        <v>19637055</v>
      </c>
      <c r="L15" s="36">
        <v>12408603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38653666.549463034</v>
      </c>
      <c r="D18" s="30">
        <f t="shared" si="6"/>
        <v>109842375.25986946</v>
      </c>
      <c r="E18" s="31">
        <f t="shared" si="6"/>
        <v>123522408.04386026</v>
      </c>
      <c r="F18" s="32">
        <f t="shared" si="6"/>
        <v>105027286.80817245</v>
      </c>
      <c r="G18" s="30">
        <f t="shared" si="6"/>
        <v>189443056.46261835</v>
      </c>
      <c r="H18" s="31">
        <f t="shared" si="6"/>
        <v>189443056.46261835</v>
      </c>
      <c r="I18" s="33">
        <f>SUM(I11:I17)</f>
        <v>115303222.60456513</v>
      </c>
      <c r="J18" s="32">
        <f t="shared" ref="J18:L18" si="7">SUM(J11:J17)</f>
        <v>111157885.02865157</v>
      </c>
      <c r="K18" s="30">
        <f t="shared" si="7"/>
        <v>169878179.61146122</v>
      </c>
      <c r="L18" s="31">
        <f t="shared" si="7"/>
        <v>157229745.36070612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-37332519.549463034</v>
      </c>
      <c r="D19" s="42">
        <f t="shared" si="8"/>
        <v>-107201886.25986946</v>
      </c>
      <c r="E19" s="43">
        <f t="shared" si="8"/>
        <v>-104998762.04386026</v>
      </c>
      <c r="F19" s="44">
        <f t="shared" si="8"/>
        <v>-93407830.808172449</v>
      </c>
      <c r="G19" s="42">
        <f t="shared" si="8"/>
        <v>-181011788.46261835</v>
      </c>
      <c r="H19" s="45">
        <f t="shared" si="8"/>
        <v>-181011788.46261835</v>
      </c>
      <c r="I19" s="46">
        <f>+I8-I18</f>
        <v>-98112694.604565129</v>
      </c>
      <c r="J19" s="47">
        <f t="shared" ref="J19:L19" si="9">+J8-J18</f>
        <v>-105252269.02865157</v>
      </c>
      <c r="K19" s="42">
        <f t="shared" si="9"/>
        <v>-161255607.61146122</v>
      </c>
      <c r="L19" s="43">
        <f t="shared" si="9"/>
        <v>-152511853.36070612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-37332519.549463034</v>
      </c>
      <c r="D21" s="42">
        <f t="shared" ref="D21:L21" si="10">+D19-D20</f>
        <v>-107201886.25986946</v>
      </c>
      <c r="E21" s="43">
        <f t="shared" si="10"/>
        <v>-104998762.04386026</v>
      </c>
      <c r="F21" s="44">
        <f t="shared" si="10"/>
        <v>-93407830.808172449</v>
      </c>
      <c r="G21" s="42">
        <f t="shared" si="10"/>
        <v>-181011788.46261835</v>
      </c>
      <c r="H21" s="45">
        <f t="shared" si="10"/>
        <v>-181011788.46261835</v>
      </c>
      <c r="I21" s="46">
        <f t="shared" si="10"/>
        <v>-98112694.604565129</v>
      </c>
      <c r="J21" s="47">
        <f t="shared" si="10"/>
        <v>-105252269.02865157</v>
      </c>
      <c r="K21" s="42">
        <f t="shared" si="10"/>
        <v>-161255607.61146122</v>
      </c>
      <c r="L21" s="43">
        <f t="shared" si="10"/>
        <v>-152511853.36070612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82081236.450536966</v>
      </c>
      <c r="D29" s="24">
        <f t="shared" ref="D29:L29" si="11">D35*D36</f>
        <v>7248049.7401305484</v>
      </c>
      <c r="E29" s="24">
        <f t="shared" si="11"/>
        <v>7960463.9561397387</v>
      </c>
      <c r="F29" s="24">
        <f t="shared" si="11"/>
        <v>536322.19182754715</v>
      </c>
      <c r="G29" s="24">
        <f t="shared" si="11"/>
        <v>-20969261.462618366</v>
      </c>
      <c r="H29" s="24">
        <f t="shared" si="11"/>
        <v>-20969261.462618366</v>
      </c>
      <c r="I29" s="24">
        <f t="shared" si="11"/>
        <v>7516342.3954348741</v>
      </c>
      <c r="J29" s="24">
        <f t="shared" si="11"/>
        <v>5266393.971348431</v>
      </c>
      <c r="K29" s="24">
        <f t="shared" si="11"/>
        <v>4431587.3885387946</v>
      </c>
      <c r="L29" s="24">
        <f t="shared" si="11"/>
        <v>5464801.6392938849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96726835</v>
      </c>
      <c r="D31" s="24">
        <v>94460894</v>
      </c>
      <c r="E31" s="24">
        <v>82199193</v>
      </c>
      <c r="F31" s="24">
        <v>59759711</v>
      </c>
      <c r="G31" s="24">
        <v>75300050</v>
      </c>
      <c r="H31" s="24">
        <v>75300050</v>
      </c>
      <c r="I31" s="24">
        <v>92521199</v>
      </c>
      <c r="J31" s="24">
        <v>74253575</v>
      </c>
      <c r="K31" s="24">
        <v>136878055</v>
      </c>
      <c r="L31" s="24">
        <v>122224291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-14645598.549463034</v>
      </c>
      <c r="D32" s="54">
        <f t="shared" si="12"/>
        <v>-87212844.259869456</v>
      </c>
      <c r="E32" s="54">
        <f t="shared" si="12"/>
        <v>-74238729.043860257</v>
      </c>
      <c r="F32" s="54">
        <f t="shared" si="12"/>
        <v>-59223388.808172449</v>
      </c>
      <c r="G32" s="54">
        <f t="shared" si="12"/>
        <v>-96269311.462618366</v>
      </c>
      <c r="H32" s="54">
        <f t="shared" si="12"/>
        <v>-96269311.462618366</v>
      </c>
      <c r="I32" s="54">
        <f>+I29-I31</f>
        <v>-85004856.604565129</v>
      </c>
      <c r="J32" s="54">
        <f t="shared" ref="J32:L32" si="13">+J29-J31</f>
        <v>-68987181.028651565</v>
      </c>
      <c r="K32" s="54">
        <f t="shared" si="13"/>
        <v>-132446467.61146121</v>
      </c>
      <c r="L32" s="54">
        <f t="shared" si="13"/>
        <v>-116759489.36070612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6538026</v>
      </c>
      <c r="D35" s="24">
        <v>3098125</v>
      </c>
      <c r="E35" s="24">
        <v>4430480</v>
      </c>
      <c r="F35" s="24">
        <v>459821</v>
      </c>
      <c r="G35" s="24">
        <v>-16741881</v>
      </c>
      <c r="H35" s="24">
        <v>-16741881</v>
      </c>
      <c r="I35" s="24">
        <v>4857329</v>
      </c>
      <c r="J35" s="24">
        <v>7388001</v>
      </c>
      <c r="K35" s="24">
        <v>6475197</v>
      </c>
      <c r="L35" s="24">
        <v>7666341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12.55443714211858</v>
      </c>
      <c r="D36" s="56">
        <f t="shared" si="14"/>
        <v>2.3394955788196241</v>
      </c>
      <c r="E36" s="56">
        <f t="shared" si="14"/>
        <v>1.7967497779337089</v>
      </c>
      <c r="F36" s="56">
        <f t="shared" si="14"/>
        <v>1.1663716790393375</v>
      </c>
      <c r="G36" s="56">
        <f t="shared" si="14"/>
        <v>1.2525033156440646</v>
      </c>
      <c r="H36" s="56">
        <f t="shared" si="14"/>
        <v>1.2525033156440646</v>
      </c>
      <c r="I36" s="56">
        <f>IF(ISERROR(I74/I73),0,(I74/I73))</f>
        <v>1.5474229551745156</v>
      </c>
      <c r="J36" s="56">
        <f t="shared" ref="J36:L36" si="15">IF(ISERROR(J74/J73),0,(J74/J73))</f>
        <v>0.71283070635053125</v>
      </c>
      <c r="K36" s="56">
        <f t="shared" si="15"/>
        <v>0.68439421820506685</v>
      </c>
      <c r="L36" s="56">
        <f t="shared" si="15"/>
        <v>0.71283049362060524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1404271</v>
      </c>
      <c r="D73" s="24">
        <v>2228138</v>
      </c>
      <c r="E73" s="24">
        <v>2824607</v>
      </c>
      <c r="F73" s="24">
        <v>26810164</v>
      </c>
      <c r="G73" s="24">
        <v>34282932</v>
      </c>
      <c r="H73" s="24">
        <v>34282932</v>
      </c>
      <c r="I73" s="24">
        <v>2746518</v>
      </c>
      <c r="J73" s="24">
        <v>35654592</v>
      </c>
      <c r="K73" s="24">
        <v>37294716</v>
      </c>
      <c r="L73" s="24">
        <v>39010284</v>
      </c>
    </row>
    <row r="74" spans="1:12" ht="13.5" hidden="1" x14ac:dyDescent="0.25">
      <c r="A74" s="50" t="s">
        <v>59</v>
      </c>
      <c r="B74" s="50" t="s">
        <v>19</v>
      </c>
      <c r="C74" s="24">
        <v>17629832</v>
      </c>
      <c r="D74" s="24">
        <v>5212719</v>
      </c>
      <c r="E74" s="24">
        <v>5075112</v>
      </c>
      <c r="F74" s="24">
        <v>31270616</v>
      </c>
      <c r="G74" s="24">
        <v>42939486</v>
      </c>
      <c r="H74" s="24">
        <v>42939486</v>
      </c>
      <c r="I74" s="24">
        <v>4250025</v>
      </c>
      <c r="J74" s="24">
        <v>25415688</v>
      </c>
      <c r="K74" s="24">
        <v>25524288</v>
      </c>
      <c r="L74" s="24">
        <v>27807720</v>
      </c>
    </row>
    <row r="75" spans="1:12" ht="13.5" hidden="1" x14ac:dyDescent="0.25">
      <c r="A75" s="50" t="s">
        <v>60</v>
      </c>
      <c r="B75" s="50" t="s">
        <v>19</v>
      </c>
      <c r="C75" s="24">
        <v>1321147</v>
      </c>
      <c r="D75" s="24">
        <v>2640489</v>
      </c>
      <c r="E75" s="24">
        <v>18523646</v>
      </c>
      <c r="F75" s="24">
        <v>11619456</v>
      </c>
      <c r="G75" s="24">
        <v>8431268</v>
      </c>
      <c r="H75" s="24">
        <v>8431268</v>
      </c>
      <c r="I75" s="24">
        <v>17190528</v>
      </c>
      <c r="J75" s="24">
        <v>5905616</v>
      </c>
      <c r="K75" s="24">
        <v>8622572</v>
      </c>
      <c r="L75" s="24">
        <v>4717892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-135489306</v>
      </c>
      <c r="D5" s="20">
        <v>-124488507</v>
      </c>
      <c r="E5" s="21">
        <v>8061390826</v>
      </c>
      <c r="F5" s="22">
        <v>6752147940</v>
      </c>
      <c r="G5" s="20">
        <v>15095896748</v>
      </c>
      <c r="H5" s="23">
        <v>15095896748</v>
      </c>
      <c r="I5" s="24">
        <v>985125168</v>
      </c>
      <c r="J5" s="22">
        <v>9974239270</v>
      </c>
      <c r="K5" s="20">
        <v>10593653570</v>
      </c>
      <c r="L5" s="23">
        <v>12550612890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894761729</v>
      </c>
      <c r="D6" s="20">
        <f t="shared" si="0"/>
        <v>-34359954</v>
      </c>
      <c r="E6" s="23">
        <f t="shared" si="0"/>
        <v>-4544458382</v>
      </c>
      <c r="F6" s="22">
        <f t="shared" si="0"/>
        <v>2286884060</v>
      </c>
      <c r="G6" s="20">
        <f t="shared" si="0"/>
        <v>-6048322238</v>
      </c>
      <c r="H6" s="23">
        <f t="shared" si="0"/>
        <v>-6048322238</v>
      </c>
      <c r="I6" s="25">
        <f>+I75-I5</f>
        <v>-2407882715</v>
      </c>
      <c r="J6" s="22">
        <f t="shared" ref="J6:L6" si="1">+J75-J5</f>
        <v>-809946740</v>
      </c>
      <c r="K6" s="20">
        <f t="shared" si="1"/>
        <v>-895971650</v>
      </c>
      <c r="L6" s="23">
        <f t="shared" si="1"/>
        <v>-1079231940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759272423</v>
      </c>
      <c r="D8" s="30">
        <f t="shared" si="2"/>
        <v>-158848461</v>
      </c>
      <c r="E8" s="31">
        <f t="shared" si="2"/>
        <v>3516932444</v>
      </c>
      <c r="F8" s="32">
        <f t="shared" si="2"/>
        <v>9039032000</v>
      </c>
      <c r="G8" s="30">
        <f t="shared" si="2"/>
        <v>9047574510</v>
      </c>
      <c r="H8" s="31">
        <f t="shared" si="2"/>
        <v>9047574510</v>
      </c>
      <c r="I8" s="33">
        <f>SUM(I5:I7)</f>
        <v>-1422757547</v>
      </c>
      <c r="J8" s="32">
        <f t="shared" ref="J8:L8" si="3">SUM(J5:J7)</f>
        <v>9164292530</v>
      </c>
      <c r="K8" s="30">
        <f t="shared" si="3"/>
        <v>9697681920</v>
      </c>
      <c r="L8" s="31">
        <f t="shared" si="3"/>
        <v>11471380950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-474652947</v>
      </c>
      <c r="D11" s="20">
        <v>260071678</v>
      </c>
      <c r="E11" s="23">
        <v>1618277913</v>
      </c>
      <c r="F11" s="26">
        <v>298000000</v>
      </c>
      <c r="G11" s="20">
        <v>1201836000</v>
      </c>
      <c r="H11" s="23">
        <v>1201836000</v>
      </c>
      <c r="I11" s="27">
        <v>-1951052114</v>
      </c>
      <c r="J11" s="26">
        <v>1000923020</v>
      </c>
      <c r="K11" s="20">
        <v>1000923020</v>
      </c>
      <c r="L11" s="23">
        <v>1000923020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282569541</v>
      </c>
      <c r="D13" s="20">
        <v>456020894</v>
      </c>
      <c r="E13" s="23">
        <v>264723552</v>
      </c>
      <c r="F13" s="26">
        <v>0</v>
      </c>
      <c r="G13" s="20">
        <v>0</v>
      </c>
      <c r="H13" s="23">
        <v>0</v>
      </c>
      <c r="I13" s="27">
        <v>629328076</v>
      </c>
      <c r="J13" s="26">
        <v>903388000</v>
      </c>
      <c r="K13" s="20">
        <v>810248800</v>
      </c>
      <c r="L13" s="23">
        <v>844070000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601568103</v>
      </c>
      <c r="D14" s="20">
        <f t="shared" si="4"/>
        <v>-357470482.18250453</v>
      </c>
      <c r="E14" s="23">
        <f t="shared" si="4"/>
        <v>-206588560.13673317</v>
      </c>
      <c r="F14" s="26">
        <f t="shared" si="4"/>
        <v>-2741938025.0722561</v>
      </c>
      <c r="G14" s="20">
        <f t="shared" si="4"/>
        <v>-3208082454.1105995</v>
      </c>
      <c r="H14" s="23">
        <f t="shared" si="4"/>
        <v>-3208082454.1105995</v>
      </c>
      <c r="I14" s="27">
        <f>-I32</f>
        <v>-1759494699.1036541</v>
      </c>
      <c r="J14" s="26">
        <f t="shared" ref="J14:L14" si="5">-J32</f>
        <v>-5564577849.4649639</v>
      </c>
      <c r="K14" s="20">
        <f t="shared" si="5"/>
        <v>-5912001629.6495304</v>
      </c>
      <c r="L14" s="23">
        <f t="shared" si="5"/>
        <v>-6381879653.8943462</v>
      </c>
    </row>
    <row r="15" spans="1:12" ht="13.5" x14ac:dyDescent="0.25">
      <c r="A15" s="18" t="s">
        <v>32</v>
      </c>
      <c r="B15" s="19" t="s">
        <v>19</v>
      </c>
      <c r="C15" s="35">
        <v>348894726</v>
      </c>
      <c r="D15" s="35">
        <v>-238102518</v>
      </c>
      <c r="E15" s="36">
        <v>106288270</v>
      </c>
      <c r="F15" s="39">
        <v>1901588000</v>
      </c>
      <c r="G15" s="35">
        <v>1901588000</v>
      </c>
      <c r="H15" s="36">
        <v>1901588000</v>
      </c>
      <c r="I15" s="38">
        <v>-1354859</v>
      </c>
      <c r="J15" s="39">
        <v>1998775460</v>
      </c>
      <c r="K15" s="35">
        <v>1998775460</v>
      </c>
      <c r="L15" s="36">
        <v>1998775460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57470000</v>
      </c>
      <c r="G17" s="20">
        <v>57470000</v>
      </c>
      <c r="H17" s="23">
        <v>57470000</v>
      </c>
      <c r="I17" s="27">
        <v>0</v>
      </c>
      <c r="J17" s="26">
        <v>9689262820</v>
      </c>
      <c r="K17" s="20">
        <v>11331587300</v>
      </c>
      <c r="L17" s="23">
        <v>13201384220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758379423</v>
      </c>
      <c r="D18" s="30">
        <f t="shared" si="6"/>
        <v>120519571.81749547</v>
      </c>
      <c r="E18" s="31">
        <f t="shared" si="6"/>
        <v>1782701174.8632669</v>
      </c>
      <c r="F18" s="32">
        <f t="shared" si="6"/>
        <v>-484880025.07225609</v>
      </c>
      <c r="G18" s="30">
        <f t="shared" si="6"/>
        <v>-47188454.110599518</v>
      </c>
      <c r="H18" s="31">
        <f t="shared" si="6"/>
        <v>-47188454.110599518</v>
      </c>
      <c r="I18" s="33">
        <f>SUM(I11:I17)</f>
        <v>-3082573596.1036539</v>
      </c>
      <c r="J18" s="32">
        <f t="shared" ref="J18:L18" si="7">SUM(J11:J17)</f>
        <v>8027771450.5350361</v>
      </c>
      <c r="K18" s="30">
        <f t="shared" si="7"/>
        <v>9229532950.3504696</v>
      </c>
      <c r="L18" s="31">
        <f t="shared" si="7"/>
        <v>10663273046.105654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893000</v>
      </c>
      <c r="D19" s="42">
        <f t="shared" si="8"/>
        <v>-279368032.81749547</v>
      </c>
      <c r="E19" s="43">
        <f t="shared" si="8"/>
        <v>1734231269.1367331</v>
      </c>
      <c r="F19" s="44">
        <f t="shared" si="8"/>
        <v>9523912025.0722561</v>
      </c>
      <c r="G19" s="42">
        <f t="shared" si="8"/>
        <v>9094762964.1105995</v>
      </c>
      <c r="H19" s="45">
        <f t="shared" si="8"/>
        <v>9094762964.1105995</v>
      </c>
      <c r="I19" s="46">
        <f>+I8-I18</f>
        <v>1659816049.1036539</v>
      </c>
      <c r="J19" s="47">
        <f t="shared" ref="J19:L19" si="9">+J8-J18</f>
        <v>1136521079.4649639</v>
      </c>
      <c r="K19" s="42">
        <f t="shared" si="9"/>
        <v>468148969.64953041</v>
      </c>
      <c r="L19" s="43">
        <f t="shared" si="9"/>
        <v>808107903.89434624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893000</v>
      </c>
      <c r="D21" s="42">
        <f t="shared" ref="D21:L21" si="10">+D19-D20</f>
        <v>-279368032.81749547</v>
      </c>
      <c r="E21" s="43">
        <f t="shared" si="10"/>
        <v>1734231269.1367331</v>
      </c>
      <c r="F21" s="44">
        <f t="shared" si="10"/>
        <v>9523912025.0722561</v>
      </c>
      <c r="G21" s="42">
        <f t="shared" si="10"/>
        <v>9094762964.1105995</v>
      </c>
      <c r="H21" s="45">
        <f t="shared" si="10"/>
        <v>9094762964.1105995</v>
      </c>
      <c r="I21" s="46">
        <f t="shared" si="10"/>
        <v>1659816049.1036539</v>
      </c>
      <c r="J21" s="47">
        <f t="shared" si="10"/>
        <v>1136521079.4649639</v>
      </c>
      <c r="K21" s="42">
        <f t="shared" si="10"/>
        <v>468148969.64953041</v>
      </c>
      <c r="L21" s="43">
        <f t="shared" si="10"/>
        <v>808107903.89434624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2586453.1825045072</v>
      </c>
      <c r="E29" s="24">
        <f t="shared" si="11"/>
        <v>549947240.13673317</v>
      </c>
      <c r="F29" s="24">
        <f t="shared" si="11"/>
        <v>11252322025.072256</v>
      </c>
      <c r="G29" s="24">
        <f t="shared" si="11"/>
        <v>11718466454.1106</v>
      </c>
      <c r="H29" s="24">
        <f t="shared" si="11"/>
        <v>11718466454.1106</v>
      </c>
      <c r="I29" s="24">
        <f t="shared" si="11"/>
        <v>1456026916.1036541</v>
      </c>
      <c r="J29" s="24">
        <f t="shared" si="11"/>
        <v>14003724409.464964</v>
      </c>
      <c r="K29" s="24">
        <f t="shared" si="11"/>
        <v>13772461169.64953</v>
      </c>
      <c r="L29" s="24">
        <f t="shared" si="11"/>
        <v>13423769963.894346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601568103</v>
      </c>
      <c r="D31" s="24">
        <v>-354884029</v>
      </c>
      <c r="E31" s="24">
        <v>343358680</v>
      </c>
      <c r="F31" s="24">
        <v>8510384000</v>
      </c>
      <c r="G31" s="24">
        <v>8510384000</v>
      </c>
      <c r="H31" s="24">
        <v>8510384000</v>
      </c>
      <c r="I31" s="24">
        <v>-303467783</v>
      </c>
      <c r="J31" s="24">
        <v>8439146560</v>
      </c>
      <c r="K31" s="24">
        <v>7860459540</v>
      </c>
      <c r="L31" s="24">
        <v>7041890310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-601568103</v>
      </c>
      <c r="D32" s="54">
        <f t="shared" si="12"/>
        <v>357470482.18250453</v>
      </c>
      <c r="E32" s="54">
        <f t="shared" si="12"/>
        <v>206588560.13673317</v>
      </c>
      <c r="F32" s="54">
        <f t="shared" si="12"/>
        <v>2741938025.0722561</v>
      </c>
      <c r="G32" s="54">
        <f t="shared" si="12"/>
        <v>3208082454.1105995</v>
      </c>
      <c r="H32" s="54">
        <f t="shared" si="12"/>
        <v>3208082454.1105995</v>
      </c>
      <c r="I32" s="54">
        <f>+I29-I31</f>
        <v>1759494699.1036541</v>
      </c>
      <c r="J32" s="54">
        <f t="shared" ref="J32:L32" si="13">+J29-J31</f>
        <v>5564577849.4649639</v>
      </c>
      <c r="K32" s="54">
        <f t="shared" si="13"/>
        <v>5912001629.6495304</v>
      </c>
      <c r="L32" s="54">
        <f t="shared" si="13"/>
        <v>6381879653.8943462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1570338323</v>
      </c>
      <c r="D35" s="24">
        <v>760773457</v>
      </c>
      <c r="E35" s="24">
        <v>2495981742</v>
      </c>
      <c r="F35" s="24">
        <v>10886688000</v>
      </c>
      <c r="G35" s="24">
        <v>11335412000</v>
      </c>
      <c r="H35" s="24">
        <v>11335412000</v>
      </c>
      <c r="I35" s="24">
        <v>7176208473</v>
      </c>
      <c r="J35" s="24">
        <v>13457895740</v>
      </c>
      <c r="K35" s="24">
        <v>13276226030</v>
      </c>
      <c r="L35" s="24">
        <v>12999320790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3.3997679055520827E-3</v>
      </c>
      <c r="E36" s="56">
        <f t="shared" si="14"/>
        <v>0.22033303805181967</v>
      </c>
      <c r="F36" s="56">
        <f t="shared" si="14"/>
        <v>1.0335854233236275</v>
      </c>
      <c r="G36" s="56">
        <f t="shared" si="14"/>
        <v>1.0337927244383001</v>
      </c>
      <c r="H36" s="56">
        <f t="shared" si="14"/>
        <v>1.0337927244383001</v>
      </c>
      <c r="I36" s="56">
        <f>IF(ISERROR(I74/I73),0,(I74/I73))</f>
        <v>0.20289640714617715</v>
      </c>
      <c r="J36" s="56">
        <f t="shared" ref="J36:L36" si="15">IF(ISERROR(J74/J73),0,(J74/J73))</f>
        <v>1.0405582477387334</v>
      </c>
      <c r="K36" s="56">
        <f t="shared" si="15"/>
        <v>1.0373777260592127</v>
      </c>
      <c r="L36" s="56">
        <f t="shared" si="15"/>
        <v>1.0326516424012602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57470000</v>
      </c>
      <c r="G54" s="24">
        <v>57470000</v>
      </c>
      <c r="H54" s="24">
        <v>57470000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7991751590</v>
      </c>
      <c r="K55" s="24">
        <v>9401079110</v>
      </c>
      <c r="L55" s="24">
        <v>11048781080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1697511230</v>
      </c>
      <c r="K56" s="24">
        <v>1930508190</v>
      </c>
      <c r="L56" s="24">
        <v>2152603140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57470000</v>
      </c>
      <c r="G67" s="54">
        <f t="shared" si="18"/>
        <v>57470000</v>
      </c>
      <c r="H67" s="54">
        <f t="shared" si="18"/>
        <v>57470000</v>
      </c>
      <c r="I67" s="54">
        <f t="shared" si="18"/>
        <v>0</v>
      </c>
      <c r="J67" s="54">
        <f t="shared" si="18"/>
        <v>9689262820</v>
      </c>
      <c r="K67" s="54">
        <f t="shared" si="18"/>
        <v>11331587300</v>
      </c>
      <c r="L67" s="54">
        <f t="shared" si="18"/>
        <v>13201384220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31002807243</v>
      </c>
      <c r="D73" s="24">
        <v>32989579323</v>
      </c>
      <c r="E73" s="24">
        <v>37014868279</v>
      </c>
      <c r="F73" s="24">
        <v>40878851720</v>
      </c>
      <c r="G73" s="24">
        <v>40854006090</v>
      </c>
      <c r="H73" s="24">
        <v>40854006090</v>
      </c>
      <c r="I73" s="24">
        <v>40972310525</v>
      </c>
      <c r="J73" s="24">
        <v>43240210260</v>
      </c>
      <c r="K73" s="24">
        <v>47235503230</v>
      </c>
      <c r="L73" s="24">
        <v>52515494900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112156913</v>
      </c>
      <c r="E74" s="24">
        <v>8155598381</v>
      </c>
      <c r="F74" s="24">
        <v>42251785260</v>
      </c>
      <c r="G74" s="24">
        <v>42234574260</v>
      </c>
      <c r="H74" s="24">
        <v>42234574260</v>
      </c>
      <c r="I74" s="24">
        <v>8313134598</v>
      </c>
      <c r="J74" s="24">
        <v>44993957420</v>
      </c>
      <c r="K74" s="24">
        <v>49001058930</v>
      </c>
      <c r="L74" s="24">
        <v>54230212060</v>
      </c>
    </row>
    <row r="75" spans="1:12" ht="13.5" hidden="1" x14ac:dyDescent="0.25">
      <c r="A75" s="50" t="s">
        <v>60</v>
      </c>
      <c r="B75" s="50" t="s">
        <v>19</v>
      </c>
      <c r="C75" s="24">
        <v>759272423</v>
      </c>
      <c r="D75" s="24">
        <v>-158848461</v>
      </c>
      <c r="E75" s="24">
        <v>3516932444</v>
      </c>
      <c r="F75" s="24">
        <v>9039032000</v>
      </c>
      <c r="G75" s="24">
        <v>9047574510</v>
      </c>
      <c r="H75" s="24">
        <v>9047574510</v>
      </c>
      <c r="I75" s="24">
        <v>-1422757547</v>
      </c>
      <c r="J75" s="24">
        <v>9164292530</v>
      </c>
      <c r="K75" s="24">
        <v>9697681920</v>
      </c>
      <c r="L75" s="24">
        <v>11471380950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523626865</v>
      </c>
      <c r="D5" s="20">
        <v>334029442</v>
      </c>
      <c r="E5" s="21">
        <v>459874556</v>
      </c>
      <c r="F5" s="22">
        <v>262154484</v>
      </c>
      <c r="G5" s="20">
        <v>125081420</v>
      </c>
      <c r="H5" s="23">
        <v>125081420</v>
      </c>
      <c r="I5" s="24">
        <v>96375360</v>
      </c>
      <c r="J5" s="22">
        <v>128604077</v>
      </c>
      <c r="K5" s="20">
        <v>126242896</v>
      </c>
      <c r="L5" s="23">
        <v>123868952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-318271470</v>
      </c>
      <c r="D6" s="20">
        <f t="shared" si="0"/>
        <v>-141764189</v>
      </c>
      <c r="E6" s="23">
        <f t="shared" si="0"/>
        <v>-298689192</v>
      </c>
      <c r="F6" s="22">
        <f t="shared" si="0"/>
        <v>-40000</v>
      </c>
      <c r="G6" s="20">
        <f t="shared" si="0"/>
        <v>-40000</v>
      </c>
      <c r="H6" s="23">
        <f t="shared" si="0"/>
        <v>-40000</v>
      </c>
      <c r="I6" s="25">
        <f>+I75-I5</f>
        <v>-142312843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205355395</v>
      </c>
      <c r="D8" s="30">
        <f t="shared" si="2"/>
        <v>192265253</v>
      </c>
      <c r="E8" s="31">
        <f t="shared" si="2"/>
        <v>161185364</v>
      </c>
      <c r="F8" s="32">
        <f t="shared" si="2"/>
        <v>262114484</v>
      </c>
      <c r="G8" s="30">
        <f t="shared" si="2"/>
        <v>125041420</v>
      </c>
      <c r="H8" s="31">
        <f t="shared" si="2"/>
        <v>125041420</v>
      </c>
      <c r="I8" s="33">
        <f>SUM(I5:I7)</f>
        <v>-45937483</v>
      </c>
      <c r="J8" s="32">
        <f t="shared" ref="J8:L8" si="3">SUM(J5:J7)</f>
        <v>128604077</v>
      </c>
      <c r="K8" s="30">
        <f t="shared" si="3"/>
        <v>126242896</v>
      </c>
      <c r="L8" s="31">
        <f t="shared" si="3"/>
        <v>123868952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23155036</v>
      </c>
      <c r="D11" s="20">
        <v>9839784</v>
      </c>
      <c r="E11" s="23">
        <v>8642417</v>
      </c>
      <c r="F11" s="26">
        <v>4985525</v>
      </c>
      <c r="G11" s="20">
        <v>3896</v>
      </c>
      <c r="H11" s="23">
        <v>3896</v>
      </c>
      <c r="I11" s="27">
        <v>-2474963</v>
      </c>
      <c r="J11" s="26">
        <v>3896</v>
      </c>
      <c r="K11" s="20">
        <v>3896</v>
      </c>
      <c r="L11" s="23">
        <v>3896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-19967792</v>
      </c>
      <c r="D13" s="20">
        <v>-28613334</v>
      </c>
      <c r="E13" s="23">
        <v>-22918022</v>
      </c>
      <c r="F13" s="26">
        <v>-35308698</v>
      </c>
      <c r="G13" s="20">
        <v>-20757335</v>
      </c>
      <c r="H13" s="23">
        <v>-20757335</v>
      </c>
      <c r="I13" s="27">
        <v>13328590</v>
      </c>
      <c r="J13" s="26">
        <v>-22272855</v>
      </c>
      <c r="K13" s="20">
        <v>-23344272</v>
      </c>
      <c r="L13" s="23">
        <v>-24146847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24500505.595096841</v>
      </c>
      <c r="D14" s="20">
        <f t="shared" si="4"/>
        <v>40518250.513643399</v>
      </c>
      <c r="E14" s="23">
        <f t="shared" si="4"/>
        <v>25167380.657555118</v>
      </c>
      <c r="F14" s="26">
        <f t="shared" si="4"/>
        <v>14481687.464322329</v>
      </c>
      <c r="G14" s="20">
        <f t="shared" si="4"/>
        <v>4304614.2804028243</v>
      </c>
      <c r="H14" s="23">
        <f t="shared" si="4"/>
        <v>4304614.2804028243</v>
      </c>
      <c r="I14" s="27">
        <f>-I32</f>
        <v>-67806139.178428173</v>
      </c>
      <c r="J14" s="26">
        <f t="shared" ref="J14:L14" si="5">-J32</f>
        <v>9243432.8031180203</v>
      </c>
      <c r="K14" s="20">
        <f t="shared" si="5"/>
        <v>19959732.271292776</v>
      </c>
      <c r="L14" s="23">
        <f t="shared" si="5"/>
        <v>30810895.146046966</v>
      </c>
    </row>
    <row r="15" spans="1:12" ht="13.5" x14ac:dyDescent="0.25">
      <c r="A15" s="18" t="s">
        <v>32</v>
      </c>
      <c r="B15" s="19" t="s">
        <v>19</v>
      </c>
      <c r="C15" s="35">
        <v>3770578</v>
      </c>
      <c r="D15" s="35">
        <v>5955369</v>
      </c>
      <c r="E15" s="36">
        <v>4280055</v>
      </c>
      <c r="F15" s="39">
        <v>5435043</v>
      </c>
      <c r="G15" s="35">
        <v>4121055</v>
      </c>
      <c r="H15" s="36">
        <v>4121055</v>
      </c>
      <c r="I15" s="38">
        <v>-2512982</v>
      </c>
      <c r="J15" s="39">
        <v>3171055</v>
      </c>
      <c r="K15" s="35">
        <v>2021055</v>
      </c>
      <c r="L15" s="36">
        <v>-328945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11046904</v>
      </c>
      <c r="D17" s="20">
        <v>2981093</v>
      </c>
      <c r="E17" s="23">
        <v>3771769</v>
      </c>
      <c r="F17" s="26">
        <v>34232959</v>
      </c>
      <c r="G17" s="20">
        <v>3142755</v>
      </c>
      <c r="H17" s="23">
        <v>3142755</v>
      </c>
      <c r="I17" s="27">
        <v>161662</v>
      </c>
      <c r="J17" s="26">
        <v>3142755</v>
      </c>
      <c r="K17" s="20">
        <v>3142755</v>
      </c>
      <c r="L17" s="23">
        <v>3142755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42505231.595096841</v>
      </c>
      <c r="D18" s="30">
        <f t="shared" si="6"/>
        <v>30681162.513643399</v>
      </c>
      <c r="E18" s="31">
        <f t="shared" si="6"/>
        <v>18943599.657555118</v>
      </c>
      <c r="F18" s="32">
        <f t="shared" si="6"/>
        <v>23826516.464322329</v>
      </c>
      <c r="G18" s="30">
        <f t="shared" si="6"/>
        <v>-9185014.7195971757</v>
      </c>
      <c r="H18" s="31">
        <f t="shared" si="6"/>
        <v>-9185014.7195971757</v>
      </c>
      <c r="I18" s="33">
        <f>SUM(I11:I17)</f>
        <v>-59303832.178428173</v>
      </c>
      <c r="J18" s="32">
        <f t="shared" ref="J18:L18" si="7">SUM(J11:J17)</f>
        <v>-6711716.1968819797</v>
      </c>
      <c r="K18" s="30">
        <f t="shared" si="7"/>
        <v>1783166.2712927759</v>
      </c>
      <c r="L18" s="31">
        <f t="shared" si="7"/>
        <v>9481754.1460469663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162850163.40490317</v>
      </c>
      <c r="D19" s="42">
        <f t="shared" si="8"/>
        <v>161584090.48635662</v>
      </c>
      <c r="E19" s="43">
        <f t="shared" si="8"/>
        <v>142241764.3424449</v>
      </c>
      <c r="F19" s="44">
        <f t="shared" si="8"/>
        <v>238287967.53567767</v>
      </c>
      <c r="G19" s="42">
        <f t="shared" si="8"/>
        <v>134226434.71959716</v>
      </c>
      <c r="H19" s="45">
        <f t="shared" si="8"/>
        <v>134226434.71959716</v>
      </c>
      <c r="I19" s="46">
        <f>+I8-I18</f>
        <v>13366349.178428173</v>
      </c>
      <c r="J19" s="47">
        <f t="shared" ref="J19:L19" si="9">+J8-J18</f>
        <v>135315793.19688198</v>
      </c>
      <c r="K19" s="42">
        <f t="shared" si="9"/>
        <v>124459729.72870722</v>
      </c>
      <c r="L19" s="43">
        <f t="shared" si="9"/>
        <v>114387197.85395303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162850163.40490317</v>
      </c>
      <c r="D21" s="42">
        <f t="shared" ref="D21:L21" si="10">+D19-D20</f>
        <v>161584090.48635662</v>
      </c>
      <c r="E21" s="43">
        <f t="shared" si="10"/>
        <v>142241764.3424449</v>
      </c>
      <c r="F21" s="44">
        <f t="shared" si="10"/>
        <v>238287967.53567767</v>
      </c>
      <c r="G21" s="42">
        <f t="shared" si="10"/>
        <v>134226434.71959716</v>
      </c>
      <c r="H21" s="45">
        <f t="shared" si="10"/>
        <v>134226434.71959716</v>
      </c>
      <c r="I21" s="46">
        <f t="shared" si="10"/>
        <v>13366349.178428173</v>
      </c>
      <c r="J21" s="47">
        <f t="shared" si="10"/>
        <v>135315793.19688198</v>
      </c>
      <c r="K21" s="42">
        <f t="shared" si="10"/>
        <v>124459729.72870722</v>
      </c>
      <c r="L21" s="43">
        <f t="shared" si="10"/>
        <v>114387197.85395303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40850594.404903159</v>
      </c>
      <c r="D29" s="24">
        <f t="shared" ref="D29:L29" si="11">D35*D36</f>
        <v>22416062.486356597</v>
      </c>
      <c r="E29" s="24">
        <f t="shared" si="11"/>
        <v>37483580.342444882</v>
      </c>
      <c r="F29" s="24">
        <f t="shared" si="11"/>
        <v>103823511.53567767</v>
      </c>
      <c r="G29" s="24">
        <f t="shared" si="11"/>
        <v>113409598.71959718</v>
      </c>
      <c r="H29" s="24">
        <f t="shared" si="11"/>
        <v>113409598.71959718</v>
      </c>
      <c r="I29" s="24">
        <f t="shared" si="11"/>
        <v>49476948.178428166</v>
      </c>
      <c r="J29" s="24">
        <f t="shared" si="11"/>
        <v>148085383.19688198</v>
      </c>
      <c r="K29" s="24">
        <f t="shared" si="11"/>
        <v>173268431.72870722</v>
      </c>
      <c r="L29" s="24">
        <f t="shared" si="11"/>
        <v>201195099.85395303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65351100</v>
      </c>
      <c r="D31" s="24">
        <v>62934313</v>
      </c>
      <c r="E31" s="24">
        <v>62650961</v>
      </c>
      <c r="F31" s="24">
        <v>118305199</v>
      </c>
      <c r="G31" s="24">
        <v>117714213</v>
      </c>
      <c r="H31" s="24">
        <v>117714213</v>
      </c>
      <c r="I31" s="24">
        <v>-18329191</v>
      </c>
      <c r="J31" s="24">
        <v>157328816</v>
      </c>
      <c r="K31" s="24">
        <v>193228164</v>
      </c>
      <c r="L31" s="24">
        <v>232005995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-24500505.595096841</v>
      </c>
      <c r="D32" s="54">
        <f t="shared" si="12"/>
        <v>-40518250.513643399</v>
      </c>
      <c r="E32" s="54">
        <f t="shared" si="12"/>
        <v>-25167380.657555118</v>
      </c>
      <c r="F32" s="54">
        <f t="shared" si="12"/>
        <v>-14481687.464322329</v>
      </c>
      <c r="G32" s="54">
        <f t="shared" si="12"/>
        <v>-4304614.2804028243</v>
      </c>
      <c r="H32" s="54">
        <f t="shared" si="12"/>
        <v>-4304614.2804028243</v>
      </c>
      <c r="I32" s="54">
        <f>+I29-I31</f>
        <v>67806139.178428173</v>
      </c>
      <c r="J32" s="54">
        <f t="shared" ref="J32:L32" si="13">+J29-J31</f>
        <v>-9243432.8031180203</v>
      </c>
      <c r="K32" s="54">
        <f t="shared" si="13"/>
        <v>-19959732.271292776</v>
      </c>
      <c r="L32" s="54">
        <f t="shared" si="13"/>
        <v>-30810895.146046966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40726709</v>
      </c>
      <c r="D35" s="24">
        <v>59443430</v>
      </c>
      <c r="E35" s="24">
        <v>70069655</v>
      </c>
      <c r="F35" s="24">
        <v>88033935</v>
      </c>
      <c r="G35" s="24">
        <v>107434452</v>
      </c>
      <c r="H35" s="24">
        <v>107434452</v>
      </c>
      <c r="I35" s="24">
        <v>51415955</v>
      </c>
      <c r="J35" s="24">
        <v>131426668</v>
      </c>
      <c r="K35" s="24">
        <v>156298921</v>
      </c>
      <c r="L35" s="24">
        <v>181630404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1.0030418712423623</v>
      </c>
      <c r="D36" s="56">
        <f t="shared" si="14"/>
        <v>0.37709907531171394</v>
      </c>
      <c r="E36" s="56">
        <f t="shared" si="14"/>
        <v>0.53494740829600029</v>
      </c>
      <c r="F36" s="56">
        <f t="shared" si="14"/>
        <v>1.1793578412197259</v>
      </c>
      <c r="G36" s="56">
        <f t="shared" si="14"/>
        <v>1.0556166723836147</v>
      </c>
      <c r="H36" s="56">
        <f t="shared" si="14"/>
        <v>1.0556166723836147</v>
      </c>
      <c r="I36" s="56">
        <f>IF(ISERROR(I74/I73),0,(I74/I73))</f>
        <v>0.96228783805393026</v>
      </c>
      <c r="J36" s="56">
        <f t="shared" ref="J36:L36" si="15">IF(ISERROR(J74/J73),0,(J74/J73))</f>
        <v>1.1267529296023999</v>
      </c>
      <c r="K36" s="56">
        <f t="shared" si="15"/>
        <v>1.1085708757305319</v>
      </c>
      <c r="L36" s="56">
        <f t="shared" si="15"/>
        <v>1.1077170750220489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11046904</v>
      </c>
      <c r="D54" s="24">
        <v>2981093</v>
      </c>
      <c r="E54" s="24">
        <v>3771769</v>
      </c>
      <c r="F54" s="24">
        <v>11291750</v>
      </c>
      <c r="G54" s="24">
        <v>3142755</v>
      </c>
      <c r="H54" s="24">
        <v>3142755</v>
      </c>
      <c r="I54" s="24">
        <v>161662</v>
      </c>
      <c r="J54" s="24">
        <v>3142755</v>
      </c>
      <c r="K54" s="24">
        <v>3142755</v>
      </c>
      <c r="L54" s="24">
        <v>3142755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22941209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11046904</v>
      </c>
      <c r="D67" s="54">
        <f t="shared" ref="D67:L67" si="18">SUM(D54:D66)</f>
        <v>2981093</v>
      </c>
      <c r="E67" s="54">
        <f t="shared" si="18"/>
        <v>3771769</v>
      </c>
      <c r="F67" s="54">
        <f t="shared" si="18"/>
        <v>34232959</v>
      </c>
      <c r="G67" s="54">
        <f t="shared" si="18"/>
        <v>3142755</v>
      </c>
      <c r="H67" s="54">
        <f t="shared" si="18"/>
        <v>3142755</v>
      </c>
      <c r="I67" s="54">
        <f t="shared" si="18"/>
        <v>161662</v>
      </c>
      <c r="J67" s="54">
        <f t="shared" si="18"/>
        <v>3142755</v>
      </c>
      <c r="K67" s="54">
        <f t="shared" si="18"/>
        <v>3142755</v>
      </c>
      <c r="L67" s="54">
        <f t="shared" si="18"/>
        <v>3142755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128156312</v>
      </c>
      <c r="D73" s="24">
        <v>128379803</v>
      </c>
      <c r="E73" s="24">
        <v>137925936</v>
      </c>
      <c r="F73" s="24">
        <v>156735099</v>
      </c>
      <c r="G73" s="24">
        <v>155744521</v>
      </c>
      <c r="H73" s="24">
        <v>155744521</v>
      </c>
      <c r="I73" s="24">
        <v>141593606</v>
      </c>
      <c r="J73" s="24">
        <v>167943353</v>
      </c>
      <c r="K73" s="24">
        <v>171839675</v>
      </c>
      <c r="L73" s="24">
        <v>178525503</v>
      </c>
    </row>
    <row r="74" spans="1:12" ht="13.5" hidden="1" x14ac:dyDescent="0.25">
      <c r="A74" s="50" t="s">
        <v>59</v>
      </c>
      <c r="B74" s="50" t="s">
        <v>19</v>
      </c>
      <c r="C74" s="24">
        <v>128546147</v>
      </c>
      <c r="D74" s="24">
        <v>48411905</v>
      </c>
      <c r="E74" s="24">
        <v>73783122</v>
      </c>
      <c r="F74" s="24">
        <v>184846768</v>
      </c>
      <c r="G74" s="24">
        <v>164406513</v>
      </c>
      <c r="H74" s="24">
        <v>164406513</v>
      </c>
      <c r="I74" s="24">
        <v>136253805</v>
      </c>
      <c r="J74" s="24">
        <v>189230665</v>
      </c>
      <c r="K74" s="24">
        <v>190496459</v>
      </c>
      <c r="L74" s="24">
        <v>197755748</v>
      </c>
    </row>
    <row r="75" spans="1:12" ht="13.5" hidden="1" x14ac:dyDescent="0.25">
      <c r="A75" s="50" t="s">
        <v>60</v>
      </c>
      <c r="B75" s="50" t="s">
        <v>19</v>
      </c>
      <c r="C75" s="24">
        <v>205355395</v>
      </c>
      <c r="D75" s="24">
        <v>192265253</v>
      </c>
      <c r="E75" s="24">
        <v>161185364</v>
      </c>
      <c r="F75" s="24">
        <v>262114484</v>
      </c>
      <c r="G75" s="24">
        <v>125041420</v>
      </c>
      <c r="H75" s="24">
        <v>125041420</v>
      </c>
      <c r="I75" s="24">
        <v>-45937483</v>
      </c>
      <c r="J75" s="24">
        <v>128604077</v>
      </c>
      <c r="K75" s="24">
        <v>126242896</v>
      </c>
      <c r="L75" s="24">
        <v>123868952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-233923618</v>
      </c>
      <c r="D5" s="20">
        <v>-486208356</v>
      </c>
      <c r="E5" s="21">
        <v>-831155825</v>
      </c>
      <c r="F5" s="22">
        <v>2279595</v>
      </c>
      <c r="G5" s="20">
        <v>4132083</v>
      </c>
      <c r="H5" s="23">
        <v>4132083</v>
      </c>
      <c r="I5" s="24">
        <v>13133562</v>
      </c>
      <c r="J5" s="22">
        <v>25127752</v>
      </c>
      <c r="K5" s="20">
        <v>-2629030</v>
      </c>
      <c r="L5" s="23">
        <v>10152680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471651060</v>
      </c>
      <c r="D6" s="20">
        <f t="shared" si="0"/>
        <v>679709648</v>
      </c>
      <c r="E6" s="23">
        <f t="shared" si="0"/>
        <v>930846452</v>
      </c>
      <c r="F6" s="22">
        <f t="shared" si="0"/>
        <v>-200000</v>
      </c>
      <c r="G6" s="20">
        <f t="shared" si="0"/>
        <v>-585250</v>
      </c>
      <c r="H6" s="23">
        <f t="shared" si="0"/>
        <v>-585250</v>
      </c>
      <c r="I6" s="25">
        <f>+I75-I5</f>
        <v>57436162</v>
      </c>
      <c r="J6" s="22">
        <f t="shared" ref="J6:L6" si="1">+J75-J5</f>
        <v>9697318</v>
      </c>
      <c r="K6" s="20">
        <f t="shared" si="1"/>
        <v>8130385</v>
      </c>
      <c r="L6" s="23">
        <f t="shared" si="1"/>
        <v>8504401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237727442</v>
      </c>
      <c r="D8" s="30">
        <f t="shared" si="2"/>
        <v>193501292</v>
      </c>
      <c r="E8" s="31">
        <f t="shared" si="2"/>
        <v>99690627</v>
      </c>
      <c r="F8" s="32">
        <f t="shared" si="2"/>
        <v>2079595</v>
      </c>
      <c r="G8" s="30">
        <f t="shared" si="2"/>
        <v>3546833</v>
      </c>
      <c r="H8" s="31">
        <f t="shared" si="2"/>
        <v>3546833</v>
      </c>
      <c r="I8" s="33">
        <f>SUM(I5:I7)</f>
        <v>70569724</v>
      </c>
      <c r="J8" s="32">
        <f t="shared" ref="J8:L8" si="3">SUM(J5:J7)</f>
        <v>34825070</v>
      </c>
      <c r="K8" s="30">
        <f t="shared" si="3"/>
        <v>5501355</v>
      </c>
      <c r="L8" s="31">
        <f t="shared" si="3"/>
        <v>18657081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15815210</v>
      </c>
      <c r="D11" s="20">
        <v>1695553</v>
      </c>
      <c r="E11" s="23">
        <v>-6815944</v>
      </c>
      <c r="F11" s="26">
        <v>0</v>
      </c>
      <c r="G11" s="20">
        <v>0</v>
      </c>
      <c r="H11" s="23">
        <v>0</v>
      </c>
      <c r="I11" s="27">
        <v>9531218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-4372812</v>
      </c>
      <c r="D13" s="20">
        <v>-522472</v>
      </c>
      <c r="E13" s="23">
        <v>-1312279</v>
      </c>
      <c r="F13" s="26">
        <v>-40942527</v>
      </c>
      <c r="G13" s="20">
        <v>-44258760</v>
      </c>
      <c r="H13" s="23">
        <v>-44258760</v>
      </c>
      <c r="I13" s="27">
        <v>-6982108</v>
      </c>
      <c r="J13" s="26">
        <v>-10798521</v>
      </c>
      <c r="K13" s="20">
        <v>-10153841</v>
      </c>
      <c r="L13" s="23">
        <v>-10708171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32955160</v>
      </c>
      <c r="D14" s="20">
        <f t="shared" si="4"/>
        <v>33132315</v>
      </c>
      <c r="E14" s="23">
        <f t="shared" si="4"/>
        <v>36487052</v>
      </c>
      <c r="F14" s="26">
        <f t="shared" si="4"/>
        <v>24466930.800226152</v>
      </c>
      <c r="G14" s="20">
        <f t="shared" si="4"/>
        <v>22949285.868315175</v>
      </c>
      <c r="H14" s="23">
        <f t="shared" si="4"/>
        <v>22949285.868315175</v>
      </c>
      <c r="I14" s="27">
        <f>-I32</f>
        <v>8854055.1417320389</v>
      </c>
      <c r="J14" s="26">
        <f t="shared" ref="J14:L14" si="5">-J32</f>
        <v>15279215.721927129</v>
      </c>
      <c r="K14" s="20">
        <f t="shared" si="5"/>
        <v>-12728550.459655877</v>
      </c>
      <c r="L14" s="23">
        <f t="shared" si="5"/>
        <v>10523341.576053869</v>
      </c>
    </row>
    <row r="15" spans="1:12" ht="13.5" x14ac:dyDescent="0.25">
      <c r="A15" s="18" t="s">
        <v>32</v>
      </c>
      <c r="B15" s="19" t="s">
        <v>19</v>
      </c>
      <c r="C15" s="35">
        <v>7910138</v>
      </c>
      <c r="D15" s="35">
        <v>7634897</v>
      </c>
      <c r="E15" s="36">
        <v>7271364</v>
      </c>
      <c r="F15" s="39">
        <v>7936897</v>
      </c>
      <c r="G15" s="35">
        <v>7494364</v>
      </c>
      <c r="H15" s="36">
        <v>7494364</v>
      </c>
      <c r="I15" s="38">
        <v>7271364</v>
      </c>
      <c r="J15" s="39">
        <v>7494364</v>
      </c>
      <c r="K15" s="35">
        <v>6345448</v>
      </c>
      <c r="L15" s="36">
        <v>6345448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29216191</v>
      </c>
      <c r="D17" s="20">
        <v>29216191</v>
      </c>
      <c r="E17" s="23">
        <v>29216191</v>
      </c>
      <c r="F17" s="26">
        <v>0</v>
      </c>
      <c r="G17" s="20">
        <v>0</v>
      </c>
      <c r="H17" s="23">
        <v>0</v>
      </c>
      <c r="I17" s="27">
        <v>29216191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81523887</v>
      </c>
      <c r="D18" s="30">
        <f t="shared" si="6"/>
        <v>71156484</v>
      </c>
      <c r="E18" s="31">
        <f t="shared" si="6"/>
        <v>64846384</v>
      </c>
      <c r="F18" s="32">
        <f t="shared" si="6"/>
        <v>-8538699.1997738481</v>
      </c>
      <c r="G18" s="30">
        <f t="shared" si="6"/>
        <v>-13815110.131684825</v>
      </c>
      <c r="H18" s="31">
        <f t="shared" si="6"/>
        <v>-13815110.131684825</v>
      </c>
      <c r="I18" s="33">
        <f>SUM(I11:I17)</f>
        <v>47890720.141732037</v>
      </c>
      <c r="J18" s="32">
        <f t="shared" ref="J18:L18" si="7">SUM(J11:J17)</f>
        <v>11975058.721927129</v>
      </c>
      <c r="K18" s="30">
        <f t="shared" si="7"/>
        <v>-16536943.459655877</v>
      </c>
      <c r="L18" s="31">
        <f t="shared" si="7"/>
        <v>6160618.576053869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156203555</v>
      </c>
      <c r="D19" s="42">
        <f t="shared" si="8"/>
        <v>122344808</v>
      </c>
      <c r="E19" s="43">
        <f t="shared" si="8"/>
        <v>34844243</v>
      </c>
      <c r="F19" s="44">
        <f t="shared" si="8"/>
        <v>10618294.199773848</v>
      </c>
      <c r="G19" s="42">
        <f t="shared" si="8"/>
        <v>17361943.131684825</v>
      </c>
      <c r="H19" s="45">
        <f t="shared" si="8"/>
        <v>17361943.131684825</v>
      </c>
      <c r="I19" s="46">
        <f>+I8-I18</f>
        <v>22679003.858267963</v>
      </c>
      <c r="J19" s="47">
        <f t="shared" ref="J19:L19" si="9">+J8-J18</f>
        <v>22850011.278072871</v>
      </c>
      <c r="K19" s="42">
        <f t="shared" si="9"/>
        <v>22038298.459655877</v>
      </c>
      <c r="L19" s="43">
        <f t="shared" si="9"/>
        <v>12496462.423946131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156203555</v>
      </c>
      <c r="D21" s="42">
        <f t="shared" ref="D21:L21" si="10">+D19-D20</f>
        <v>122344808</v>
      </c>
      <c r="E21" s="43">
        <f t="shared" si="10"/>
        <v>34844243</v>
      </c>
      <c r="F21" s="44">
        <f t="shared" si="10"/>
        <v>10618294.199773848</v>
      </c>
      <c r="G21" s="42">
        <f t="shared" si="10"/>
        <v>17361943.131684825</v>
      </c>
      <c r="H21" s="45">
        <f t="shared" si="10"/>
        <v>17361943.131684825</v>
      </c>
      <c r="I21" s="46">
        <f t="shared" si="10"/>
        <v>22679003.858267963</v>
      </c>
      <c r="J21" s="47">
        <f t="shared" si="10"/>
        <v>22850011.278072871</v>
      </c>
      <c r="K21" s="42">
        <f t="shared" si="10"/>
        <v>22038298.459655877</v>
      </c>
      <c r="L21" s="43">
        <f t="shared" si="10"/>
        <v>12496462.423946131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17363875.199773848</v>
      </c>
      <c r="G29" s="24">
        <f t="shared" si="11"/>
        <v>18196205.131684825</v>
      </c>
      <c r="H29" s="24">
        <f t="shared" si="11"/>
        <v>18196205.131684825</v>
      </c>
      <c r="I29" s="24">
        <f t="shared" si="11"/>
        <v>11348415.858267961</v>
      </c>
      <c r="J29" s="24">
        <f t="shared" si="11"/>
        <v>19086780.278072871</v>
      </c>
      <c r="K29" s="24">
        <f t="shared" si="11"/>
        <v>20888509.459655877</v>
      </c>
      <c r="L29" s="24">
        <f t="shared" si="11"/>
        <v>22622638.423946131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32955160</v>
      </c>
      <c r="D31" s="24">
        <v>33132315</v>
      </c>
      <c r="E31" s="24">
        <v>36487052</v>
      </c>
      <c r="F31" s="24">
        <v>41830806</v>
      </c>
      <c r="G31" s="24">
        <v>41145491</v>
      </c>
      <c r="H31" s="24">
        <v>41145491</v>
      </c>
      <c r="I31" s="24">
        <v>20202471</v>
      </c>
      <c r="J31" s="24">
        <v>34365996</v>
      </c>
      <c r="K31" s="24">
        <v>8159959</v>
      </c>
      <c r="L31" s="24">
        <v>33145980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-32955160</v>
      </c>
      <c r="D32" s="54">
        <f t="shared" si="12"/>
        <v>-33132315</v>
      </c>
      <c r="E32" s="54">
        <f t="shared" si="12"/>
        <v>-36487052</v>
      </c>
      <c r="F32" s="54">
        <f t="shared" si="12"/>
        <v>-24466930.800226152</v>
      </c>
      <c r="G32" s="54">
        <f t="shared" si="12"/>
        <v>-22949285.868315175</v>
      </c>
      <c r="H32" s="54">
        <f t="shared" si="12"/>
        <v>-22949285.868315175</v>
      </c>
      <c r="I32" s="54">
        <f>+I29-I31</f>
        <v>-8854055.1417320389</v>
      </c>
      <c r="J32" s="54">
        <f t="shared" ref="J32:L32" si="13">+J29-J31</f>
        <v>-15279215.721927129</v>
      </c>
      <c r="K32" s="54">
        <f t="shared" si="13"/>
        <v>12728550.459655877</v>
      </c>
      <c r="L32" s="54">
        <f t="shared" si="13"/>
        <v>-10523341.576053869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24089814</v>
      </c>
      <c r="D35" s="24">
        <v>21433206</v>
      </c>
      <c r="E35" s="24">
        <v>22019288</v>
      </c>
      <c r="F35" s="24">
        <v>22998748</v>
      </c>
      <c r="G35" s="24">
        <v>23199625</v>
      </c>
      <c r="H35" s="24">
        <v>23199625</v>
      </c>
      <c r="I35" s="24">
        <v>24813280</v>
      </c>
      <c r="J35" s="24">
        <v>26003281</v>
      </c>
      <c r="K35" s="24">
        <v>28253519</v>
      </c>
      <c r="L35" s="24">
        <v>30383407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0.75499219347826441</v>
      </c>
      <c r="G36" s="56">
        <f t="shared" si="14"/>
        <v>0.78433186448853476</v>
      </c>
      <c r="H36" s="56">
        <f t="shared" si="14"/>
        <v>0.78433186448853476</v>
      </c>
      <c r="I36" s="56">
        <f>IF(ISERROR(I74/I73),0,(I74/I73))</f>
        <v>0.45735250874805589</v>
      </c>
      <c r="J36" s="56">
        <f t="shared" ref="J36:L36" si="15">IF(ISERROR(J74/J73),0,(J74/J73))</f>
        <v>0.73401430681277768</v>
      </c>
      <c r="K36" s="56">
        <f t="shared" si="15"/>
        <v>0.73932416912937027</v>
      </c>
      <c r="L36" s="56">
        <f t="shared" si="15"/>
        <v>0.74457214175968256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29216191</v>
      </c>
      <c r="D62" s="24">
        <v>29216191</v>
      </c>
      <c r="E62" s="24">
        <v>29216191</v>
      </c>
      <c r="F62" s="24">
        <v>0</v>
      </c>
      <c r="G62" s="24">
        <v>0</v>
      </c>
      <c r="H62" s="24">
        <v>0</v>
      </c>
      <c r="I62" s="24">
        <v>29216191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29216191</v>
      </c>
      <c r="D67" s="54">
        <f t="shared" ref="D67:L67" si="18">SUM(D54:D66)</f>
        <v>29216191</v>
      </c>
      <c r="E67" s="54">
        <f t="shared" si="18"/>
        <v>29216191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29216191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8196817</v>
      </c>
      <c r="D73" s="24">
        <v>8712550</v>
      </c>
      <c r="E73" s="24">
        <v>8967977</v>
      </c>
      <c r="F73" s="24">
        <v>9848176</v>
      </c>
      <c r="G73" s="24">
        <v>9565567</v>
      </c>
      <c r="H73" s="24">
        <v>9565567</v>
      </c>
      <c r="I73" s="24">
        <v>8607341</v>
      </c>
      <c r="J73" s="24">
        <v>15259723</v>
      </c>
      <c r="K73" s="24">
        <v>15397373</v>
      </c>
      <c r="L73" s="24">
        <v>15535870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7435296</v>
      </c>
      <c r="G74" s="24">
        <v>7502579</v>
      </c>
      <c r="H74" s="24">
        <v>7502579</v>
      </c>
      <c r="I74" s="24">
        <v>3936589</v>
      </c>
      <c r="J74" s="24">
        <v>11200855</v>
      </c>
      <c r="K74" s="24">
        <v>11383650</v>
      </c>
      <c r="L74" s="24">
        <v>11567576</v>
      </c>
    </row>
    <row r="75" spans="1:12" ht="13.5" hidden="1" x14ac:dyDescent="0.25">
      <c r="A75" s="50" t="s">
        <v>60</v>
      </c>
      <c r="B75" s="50" t="s">
        <v>19</v>
      </c>
      <c r="C75" s="24">
        <v>237727442</v>
      </c>
      <c r="D75" s="24">
        <v>193501292</v>
      </c>
      <c r="E75" s="24">
        <v>99690627</v>
      </c>
      <c r="F75" s="24">
        <v>2079595</v>
      </c>
      <c r="G75" s="24">
        <v>3546833</v>
      </c>
      <c r="H75" s="24">
        <v>3546833</v>
      </c>
      <c r="I75" s="24">
        <v>70569724</v>
      </c>
      <c r="J75" s="24">
        <v>34825070</v>
      </c>
      <c r="K75" s="24">
        <v>5501355</v>
      </c>
      <c r="L75" s="24">
        <v>18657081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197259217</v>
      </c>
      <c r="D5" s="20">
        <v>73762635</v>
      </c>
      <c r="E5" s="21">
        <v>72807760</v>
      </c>
      <c r="F5" s="22">
        <v>109740690</v>
      </c>
      <c r="G5" s="20">
        <v>84845304</v>
      </c>
      <c r="H5" s="23">
        <v>84845304</v>
      </c>
      <c r="I5" s="24">
        <v>68636865</v>
      </c>
      <c r="J5" s="22">
        <v>30420214</v>
      </c>
      <c r="K5" s="20">
        <v>23799270</v>
      </c>
      <c r="L5" s="23">
        <v>6778965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-66634275</v>
      </c>
      <c r="D6" s="20">
        <f t="shared" si="0"/>
        <v>50601676</v>
      </c>
      <c r="E6" s="23">
        <f t="shared" si="0"/>
        <v>24805139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-13163428</v>
      </c>
      <c r="J6" s="22">
        <f t="shared" ref="J6:L6" si="1">+J75-J5</f>
        <v>-4</v>
      </c>
      <c r="K6" s="20">
        <f t="shared" si="1"/>
        <v>10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130624942</v>
      </c>
      <c r="D8" s="30">
        <f t="shared" si="2"/>
        <v>124364311</v>
      </c>
      <c r="E8" s="31">
        <f t="shared" si="2"/>
        <v>97612899</v>
      </c>
      <c r="F8" s="32">
        <f t="shared" si="2"/>
        <v>109740690</v>
      </c>
      <c r="G8" s="30">
        <f t="shared" si="2"/>
        <v>84845304</v>
      </c>
      <c r="H8" s="31">
        <f t="shared" si="2"/>
        <v>84845304</v>
      </c>
      <c r="I8" s="33">
        <f>SUM(I5:I7)</f>
        <v>55473437</v>
      </c>
      <c r="J8" s="32">
        <f t="shared" ref="J8:L8" si="3">SUM(J5:J7)</f>
        <v>30420210</v>
      </c>
      <c r="K8" s="30">
        <f t="shared" si="3"/>
        <v>23799280</v>
      </c>
      <c r="L8" s="31">
        <f t="shared" si="3"/>
        <v>6778965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4801451</v>
      </c>
      <c r="D11" s="20">
        <v>3174870</v>
      </c>
      <c r="E11" s="23">
        <v>6879189</v>
      </c>
      <c r="F11" s="26">
        <v>3274867</v>
      </c>
      <c r="G11" s="20">
        <v>3174865</v>
      </c>
      <c r="H11" s="23">
        <v>3174865</v>
      </c>
      <c r="I11" s="27">
        <v>3552406</v>
      </c>
      <c r="J11" s="26">
        <v>5374871</v>
      </c>
      <c r="K11" s="20">
        <v>5374871</v>
      </c>
      <c r="L11" s="23">
        <v>7011195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-22007853</v>
      </c>
      <c r="D13" s="20">
        <v>-3577948</v>
      </c>
      <c r="E13" s="23">
        <v>-437091</v>
      </c>
      <c r="F13" s="26">
        <v>8687201</v>
      </c>
      <c r="G13" s="20">
        <v>8687201</v>
      </c>
      <c r="H13" s="23">
        <v>8687201</v>
      </c>
      <c r="I13" s="27">
        <v>-4191384</v>
      </c>
      <c r="J13" s="26">
        <v>-6858318</v>
      </c>
      <c r="K13" s="20">
        <v>-6937955</v>
      </c>
      <c r="L13" s="23">
        <v>-28320976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-654913.74539940432</v>
      </c>
      <c r="D14" s="20">
        <f t="shared" si="4"/>
        <v>3664576.6960804127</v>
      </c>
      <c r="E14" s="23">
        <f t="shared" si="4"/>
        <v>6945097.9235682301</v>
      </c>
      <c r="F14" s="26">
        <f t="shared" si="4"/>
        <v>20127072.570852693</v>
      </c>
      <c r="G14" s="20">
        <f t="shared" si="4"/>
        <v>10040180.407610379</v>
      </c>
      <c r="H14" s="23">
        <f t="shared" si="4"/>
        <v>10040180.407610379</v>
      </c>
      <c r="I14" s="27">
        <f>-I32</f>
        <v>-3273375.9435472116</v>
      </c>
      <c r="J14" s="26">
        <f t="shared" ref="J14:L14" si="5">-J32</f>
        <v>20225936.995223336</v>
      </c>
      <c r="K14" s="20">
        <f t="shared" si="5"/>
        <v>8606793.2748069316</v>
      </c>
      <c r="L14" s="23">
        <f t="shared" si="5"/>
        <v>2675593.8726345301</v>
      </c>
    </row>
    <row r="15" spans="1:12" ht="13.5" x14ac:dyDescent="0.25">
      <c r="A15" s="18" t="s">
        <v>32</v>
      </c>
      <c r="B15" s="19" t="s">
        <v>19</v>
      </c>
      <c r="C15" s="35">
        <v>3089856</v>
      </c>
      <c r="D15" s="35">
        <v>4584198</v>
      </c>
      <c r="E15" s="36">
        <v>4670198</v>
      </c>
      <c r="F15" s="39">
        <v>4584198</v>
      </c>
      <c r="G15" s="35">
        <v>4584198</v>
      </c>
      <c r="H15" s="36">
        <v>4584198</v>
      </c>
      <c r="I15" s="38">
        <v>4670198</v>
      </c>
      <c r="J15" s="39">
        <v>1212198</v>
      </c>
      <c r="K15" s="35">
        <v>1212198</v>
      </c>
      <c r="L15" s="36">
        <v>1212198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2678183</v>
      </c>
      <c r="D17" s="20">
        <v>2678183</v>
      </c>
      <c r="E17" s="23">
        <v>2678183</v>
      </c>
      <c r="F17" s="26">
        <v>2678183</v>
      </c>
      <c r="G17" s="20">
        <v>2678183</v>
      </c>
      <c r="H17" s="23">
        <v>2678183</v>
      </c>
      <c r="I17" s="27">
        <v>2678183</v>
      </c>
      <c r="J17" s="26">
        <v>2678183</v>
      </c>
      <c r="K17" s="20">
        <v>2678183</v>
      </c>
      <c r="L17" s="23">
        <v>2678183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-12093276.745399404</v>
      </c>
      <c r="D18" s="30">
        <f t="shared" si="6"/>
        <v>10523879.696080413</v>
      </c>
      <c r="E18" s="31">
        <f t="shared" si="6"/>
        <v>20735576.92356823</v>
      </c>
      <c r="F18" s="32">
        <f t="shared" si="6"/>
        <v>39351521.570852697</v>
      </c>
      <c r="G18" s="30">
        <f t="shared" si="6"/>
        <v>29164627.407610379</v>
      </c>
      <c r="H18" s="31">
        <f t="shared" si="6"/>
        <v>29164627.407610379</v>
      </c>
      <c r="I18" s="33">
        <f>SUM(I11:I17)</f>
        <v>3436027.0564527884</v>
      </c>
      <c r="J18" s="32">
        <f t="shared" ref="J18:L18" si="7">SUM(J11:J17)</f>
        <v>22632870.995223336</v>
      </c>
      <c r="K18" s="30">
        <f t="shared" si="7"/>
        <v>10934090.274806932</v>
      </c>
      <c r="L18" s="31">
        <f t="shared" si="7"/>
        <v>-14743806.12736547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142718218.74539942</v>
      </c>
      <c r="D19" s="42">
        <f t="shared" si="8"/>
        <v>113840431.30391958</v>
      </c>
      <c r="E19" s="43">
        <f t="shared" si="8"/>
        <v>76877322.076431766</v>
      </c>
      <c r="F19" s="44">
        <f t="shared" si="8"/>
        <v>70389168.429147303</v>
      </c>
      <c r="G19" s="42">
        <f t="shared" si="8"/>
        <v>55680676.592389621</v>
      </c>
      <c r="H19" s="45">
        <f t="shared" si="8"/>
        <v>55680676.592389621</v>
      </c>
      <c r="I19" s="46">
        <f>+I8-I18</f>
        <v>52037409.943547212</v>
      </c>
      <c r="J19" s="47">
        <f t="shared" ref="J19:L19" si="9">+J8-J18</f>
        <v>7787339.0047766641</v>
      </c>
      <c r="K19" s="42">
        <f t="shared" si="9"/>
        <v>12865189.725193068</v>
      </c>
      <c r="L19" s="43">
        <f t="shared" si="9"/>
        <v>21522771.12736547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142718218.74539942</v>
      </c>
      <c r="D21" s="42">
        <f t="shared" ref="D21:L21" si="10">+D19-D20</f>
        <v>113840431.30391958</v>
      </c>
      <c r="E21" s="43">
        <f t="shared" si="10"/>
        <v>76877322.076431766</v>
      </c>
      <c r="F21" s="44">
        <f t="shared" si="10"/>
        <v>70389168.429147303</v>
      </c>
      <c r="G21" s="42">
        <f t="shared" si="10"/>
        <v>55680676.592389621</v>
      </c>
      <c r="H21" s="45">
        <f t="shared" si="10"/>
        <v>55680676.592389621</v>
      </c>
      <c r="I21" s="46">
        <f t="shared" si="10"/>
        <v>52037409.943547212</v>
      </c>
      <c r="J21" s="47">
        <f t="shared" si="10"/>
        <v>7787339.0047766641</v>
      </c>
      <c r="K21" s="42">
        <f t="shared" si="10"/>
        <v>12865189.725193068</v>
      </c>
      <c r="L21" s="43">
        <f t="shared" si="10"/>
        <v>21522771.12736547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17900985.745399404</v>
      </c>
      <c r="D29" s="24">
        <f t="shared" ref="D29:L29" si="11">D35*D36</f>
        <v>18509371.303919587</v>
      </c>
      <c r="E29" s="24">
        <f t="shared" si="11"/>
        <v>14446108.07643177</v>
      </c>
      <c r="F29" s="24">
        <f t="shared" si="11"/>
        <v>22158426.429147307</v>
      </c>
      <c r="G29" s="24">
        <f t="shared" si="11"/>
        <v>23869348.592389621</v>
      </c>
      <c r="H29" s="24">
        <f t="shared" si="11"/>
        <v>23869348.592389621</v>
      </c>
      <c r="I29" s="24">
        <f t="shared" si="11"/>
        <v>19290388.943547212</v>
      </c>
      <c r="J29" s="24">
        <f t="shared" si="11"/>
        <v>6764476.0047766659</v>
      </c>
      <c r="K29" s="24">
        <f t="shared" si="11"/>
        <v>25413635.725193068</v>
      </c>
      <c r="L29" s="24">
        <f t="shared" si="11"/>
        <v>44141404.12736547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17246072</v>
      </c>
      <c r="D31" s="24">
        <v>22173948</v>
      </c>
      <c r="E31" s="24">
        <v>21391206</v>
      </c>
      <c r="F31" s="24">
        <v>42285499</v>
      </c>
      <c r="G31" s="24">
        <v>33909529</v>
      </c>
      <c r="H31" s="24">
        <v>33909529</v>
      </c>
      <c r="I31" s="24">
        <v>16017013</v>
      </c>
      <c r="J31" s="24">
        <v>26990413</v>
      </c>
      <c r="K31" s="24">
        <v>34020429</v>
      </c>
      <c r="L31" s="24">
        <v>46816998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654913.74539940432</v>
      </c>
      <c r="D32" s="54">
        <f t="shared" si="12"/>
        <v>-3664576.6960804127</v>
      </c>
      <c r="E32" s="54">
        <f t="shared" si="12"/>
        <v>-6945097.9235682301</v>
      </c>
      <c r="F32" s="54">
        <f t="shared" si="12"/>
        <v>-20127072.570852693</v>
      </c>
      <c r="G32" s="54">
        <f t="shared" si="12"/>
        <v>-10040180.407610379</v>
      </c>
      <c r="H32" s="54">
        <f t="shared" si="12"/>
        <v>-10040180.407610379</v>
      </c>
      <c r="I32" s="54">
        <f>+I29-I31</f>
        <v>3273375.9435472116</v>
      </c>
      <c r="J32" s="54">
        <f t="shared" ref="J32:L32" si="13">+J29-J31</f>
        <v>-20225936.995223336</v>
      </c>
      <c r="K32" s="54">
        <f t="shared" si="13"/>
        <v>-8606793.2748069316</v>
      </c>
      <c r="L32" s="54">
        <f t="shared" si="13"/>
        <v>-2675593.8726345301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21129722</v>
      </c>
      <c r="D35" s="24">
        <v>17122811</v>
      </c>
      <c r="E35" s="24">
        <v>16464606</v>
      </c>
      <c r="F35" s="24">
        <v>17355290</v>
      </c>
      <c r="G35" s="24">
        <v>19132214</v>
      </c>
      <c r="H35" s="24">
        <v>19132214</v>
      </c>
      <c r="I35" s="24">
        <v>17365210</v>
      </c>
      <c r="J35" s="24">
        <v>4856927</v>
      </c>
      <c r="K35" s="24">
        <v>23975236</v>
      </c>
      <c r="L35" s="24">
        <v>50265426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0.8471945700657777</v>
      </c>
      <c r="D36" s="56">
        <f t="shared" si="14"/>
        <v>1.080977375964705</v>
      </c>
      <c r="E36" s="56">
        <f t="shared" si="14"/>
        <v>0.87740381254381494</v>
      </c>
      <c r="F36" s="56">
        <f t="shared" si="14"/>
        <v>1.2767534526445428</v>
      </c>
      <c r="G36" s="56">
        <f t="shared" si="14"/>
        <v>1.2475999166844789</v>
      </c>
      <c r="H36" s="56">
        <f t="shared" si="14"/>
        <v>1.2475999166844789</v>
      </c>
      <c r="I36" s="56">
        <f>IF(ISERROR(I74/I73),0,(I74/I73))</f>
        <v>1.1108641325700761</v>
      </c>
      <c r="J36" s="56">
        <f t="shared" ref="J36:L36" si="15">IF(ISERROR(J74/J73),0,(J74/J73))</f>
        <v>1.3927481316430463</v>
      </c>
      <c r="K36" s="56">
        <f t="shared" si="15"/>
        <v>1.0599952269580608</v>
      </c>
      <c r="L36" s="56">
        <f t="shared" si="15"/>
        <v>0.87816631907915133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75069</v>
      </c>
      <c r="D60" s="24">
        <v>75069</v>
      </c>
      <c r="E60" s="24">
        <v>75069</v>
      </c>
      <c r="F60" s="24">
        <v>75069</v>
      </c>
      <c r="G60" s="24">
        <v>75069</v>
      </c>
      <c r="H60" s="24">
        <v>75069</v>
      </c>
      <c r="I60" s="24">
        <v>75069</v>
      </c>
      <c r="J60" s="24">
        <v>75069</v>
      </c>
      <c r="K60" s="24">
        <v>75069</v>
      </c>
      <c r="L60" s="24">
        <v>75069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2603114</v>
      </c>
      <c r="D62" s="24">
        <v>2603114</v>
      </c>
      <c r="E62" s="24">
        <v>2603114</v>
      </c>
      <c r="F62" s="24">
        <v>2603114</v>
      </c>
      <c r="G62" s="24">
        <v>2603114</v>
      </c>
      <c r="H62" s="24">
        <v>2603114</v>
      </c>
      <c r="I62" s="24">
        <v>2603114</v>
      </c>
      <c r="J62" s="24">
        <v>2603114</v>
      </c>
      <c r="K62" s="24">
        <v>2603114</v>
      </c>
      <c r="L62" s="24">
        <v>2603114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2678183</v>
      </c>
      <c r="D67" s="54">
        <f t="shared" ref="D67:L67" si="18">SUM(D54:D66)</f>
        <v>2678183</v>
      </c>
      <c r="E67" s="54">
        <f t="shared" si="18"/>
        <v>2678183</v>
      </c>
      <c r="F67" s="54">
        <f t="shared" si="18"/>
        <v>2678183</v>
      </c>
      <c r="G67" s="54">
        <f t="shared" si="18"/>
        <v>2678183</v>
      </c>
      <c r="H67" s="54">
        <f t="shared" si="18"/>
        <v>2678183</v>
      </c>
      <c r="I67" s="54">
        <f t="shared" si="18"/>
        <v>2678183</v>
      </c>
      <c r="J67" s="54">
        <f t="shared" si="18"/>
        <v>2678183</v>
      </c>
      <c r="K67" s="54">
        <f t="shared" si="18"/>
        <v>2678183</v>
      </c>
      <c r="L67" s="54">
        <f t="shared" si="18"/>
        <v>2678183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70490283</v>
      </c>
      <c r="D73" s="24">
        <v>70567031</v>
      </c>
      <c r="E73" s="24">
        <v>79460595</v>
      </c>
      <c r="F73" s="24">
        <v>72398562</v>
      </c>
      <c r="G73" s="24">
        <v>74022222</v>
      </c>
      <c r="H73" s="24">
        <v>74022222</v>
      </c>
      <c r="I73" s="24">
        <v>71724180</v>
      </c>
      <c r="J73" s="24">
        <v>85753956</v>
      </c>
      <c r="K73" s="24">
        <v>95905296</v>
      </c>
      <c r="L73" s="24">
        <v>121531024</v>
      </c>
    </row>
    <row r="74" spans="1:12" ht="13.5" hidden="1" x14ac:dyDescent="0.25">
      <c r="A74" s="50" t="s">
        <v>59</v>
      </c>
      <c r="B74" s="50" t="s">
        <v>19</v>
      </c>
      <c r="C74" s="24">
        <v>59718985</v>
      </c>
      <c r="D74" s="24">
        <v>76281364</v>
      </c>
      <c r="E74" s="24">
        <v>69719029</v>
      </c>
      <c r="F74" s="24">
        <v>92435114</v>
      </c>
      <c r="G74" s="24">
        <v>92350118</v>
      </c>
      <c r="H74" s="24">
        <v>92350118</v>
      </c>
      <c r="I74" s="24">
        <v>79675819</v>
      </c>
      <c r="J74" s="24">
        <v>119433662</v>
      </c>
      <c r="K74" s="24">
        <v>101659156</v>
      </c>
      <c r="L74" s="24">
        <v>106724452</v>
      </c>
    </row>
    <row r="75" spans="1:12" ht="13.5" hidden="1" x14ac:dyDescent="0.25">
      <c r="A75" s="50" t="s">
        <v>60</v>
      </c>
      <c r="B75" s="50" t="s">
        <v>19</v>
      </c>
      <c r="C75" s="24">
        <v>130624942</v>
      </c>
      <c r="D75" s="24">
        <v>124364311</v>
      </c>
      <c r="E75" s="24">
        <v>97612899</v>
      </c>
      <c r="F75" s="24">
        <v>109740690</v>
      </c>
      <c r="G75" s="24">
        <v>84845304</v>
      </c>
      <c r="H75" s="24">
        <v>84845304</v>
      </c>
      <c r="I75" s="24">
        <v>55473437</v>
      </c>
      <c r="J75" s="24">
        <v>30420210</v>
      </c>
      <c r="K75" s="24">
        <v>23799280</v>
      </c>
      <c r="L75" s="24">
        <v>6778965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1397248666</v>
      </c>
      <c r="D5" s="20">
        <v>291832762</v>
      </c>
      <c r="E5" s="21">
        <v>-95881842</v>
      </c>
      <c r="F5" s="22">
        <v>40426755</v>
      </c>
      <c r="G5" s="20">
        <v>62488152</v>
      </c>
      <c r="H5" s="23">
        <v>62488152</v>
      </c>
      <c r="I5" s="24">
        <v>297387243</v>
      </c>
      <c r="J5" s="22">
        <v>118367352</v>
      </c>
      <c r="K5" s="20">
        <v>141162313</v>
      </c>
      <c r="L5" s="23">
        <v>148131621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-1254435472</v>
      </c>
      <c r="D6" s="20">
        <f t="shared" si="0"/>
        <v>-160646461</v>
      </c>
      <c r="E6" s="23">
        <f t="shared" si="0"/>
        <v>210133330</v>
      </c>
      <c r="F6" s="22">
        <f t="shared" si="0"/>
        <v>0</v>
      </c>
      <c r="G6" s="20">
        <f t="shared" si="0"/>
        <v>-4351368</v>
      </c>
      <c r="H6" s="23">
        <f t="shared" si="0"/>
        <v>-4351368</v>
      </c>
      <c r="I6" s="25">
        <f>+I75-I5</f>
        <v>-230500457</v>
      </c>
      <c r="J6" s="22">
        <f t="shared" ref="J6:L6" si="1">+J75-J5</f>
        <v>32653244</v>
      </c>
      <c r="K6" s="20">
        <f t="shared" si="1"/>
        <v>34155284</v>
      </c>
      <c r="L6" s="23">
        <f t="shared" si="1"/>
        <v>35726437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142813194</v>
      </c>
      <c r="D8" s="30">
        <f t="shared" si="2"/>
        <v>131186301</v>
      </c>
      <c r="E8" s="31">
        <f t="shared" si="2"/>
        <v>114251488</v>
      </c>
      <c r="F8" s="32">
        <f t="shared" si="2"/>
        <v>40426755</v>
      </c>
      <c r="G8" s="30">
        <f t="shared" si="2"/>
        <v>58136784</v>
      </c>
      <c r="H8" s="31">
        <f t="shared" si="2"/>
        <v>58136784</v>
      </c>
      <c r="I8" s="33">
        <f>SUM(I5:I7)</f>
        <v>66886786</v>
      </c>
      <c r="J8" s="32">
        <f t="shared" ref="J8:L8" si="3">SUM(J5:J7)</f>
        <v>151020596</v>
      </c>
      <c r="K8" s="30">
        <f t="shared" si="3"/>
        <v>175317597</v>
      </c>
      <c r="L8" s="31">
        <f t="shared" si="3"/>
        <v>183858058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42624256</v>
      </c>
      <c r="D11" s="20">
        <v>49103763</v>
      </c>
      <c r="E11" s="23">
        <v>37945327</v>
      </c>
      <c r="F11" s="26">
        <v>47426215</v>
      </c>
      <c r="G11" s="20">
        <v>39252340</v>
      </c>
      <c r="H11" s="23">
        <v>39252340</v>
      </c>
      <c r="I11" s="27">
        <v>42368905</v>
      </c>
      <c r="J11" s="26">
        <v>37945327</v>
      </c>
      <c r="K11" s="20">
        <v>57008467</v>
      </c>
      <c r="L11" s="23">
        <v>121277802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-52461817</v>
      </c>
      <c r="D13" s="20">
        <v>-32738722</v>
      </c>
      <c r="E13" s="23">
        <v>-35378571</v>
      </c>
      <c r="F13" s="26">
        <v>-46619318</v>
      </c>
      <c r="G13" s="20">
        <v>-43654575</v>
      </c>
      <c r="H13" s="23">
        <v>-43654575</v>
      </c>
      <c r="I13" s="27">
        <v>-41865783</v>
      </c>
      <c r="J13" s="26">
        <v>-37031307</v>
      </c>
      <c r="K13" s="20">
        <v>-38760081</v>
      </c>
      <c r="L13" s="23">
        <v>-40568381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-165103706.53177857</v>
      </c>
      <c r="D14" s="20">
        <f t="shared" si="4"/>
        <v>-337914974.35662061</v>
      </c>
      <c r="E14" s="23">
        <f t="shared" si="4"/>
        <v>-325915321.4785431</v>
      </c>
      <c r="F14" s="26">
        <f t="shared" si="4"/>
        <v>-325719392.08387923</v>
      </c>
      <c r="G14" s="20">
        <f t="shared" si="4"/>
        <v>-236448466.19377834</v>
      </c>
      <c r="H14" s="23">
        <f t="shared" si="4"/>
        <v>-236448466.19377834</v>
      </c>
      <c r="I14" s="27">
        <f>-I32</f>
        <v>-456807709.03320992</v>
      </c>
      <c r="J14" s="26">
        <f t="shared" ref="J14:L14" si="5">-J32</f>
        <v>-295226343.90809149</v>
      </c>
      <c r="K14" s="20">
        <f t="shared" si="5"/>
        <v>-305252426.62730551</v>
      </c>
      <c r="L14" s="23">
        <f t="shared" si="5"/>
        <v>-325403943.55639827</v>
      </c>
    </row>
    <row r="15" spans="1:12" ht="13.5" x14ac:dyDescent="0.25">
      <c r="A15" s="18" t="s">
        <v>32</v>
      </c>
      <c r="B15" s="19" t="s">
        <v>19</v>
      </c>
      <c r="C15" s="35">
        <v>39025242</v>
      </c>
      <c r="D15" s="35">
        <v>40094465</v>
      </c>
      <c r="E15" s="36">
        <v>44682761</v>
      </c>
      <c r="F15" s="39">
        <v>40094471</v>
      </c>
      <c r="G15" s="35">
        <v>68544471</v>
      </c>
      <c r="H15" s="36">
        <v>68544471</v>
      </c>
      <c r="I15" s="38">
        <v>115990786</v>
      </c>
      <c r="J15" s="39">
        <v>50182762</v>
      </c>
      <c r="K15" s="35">
        <v>55935762</v>
      </c>
      <c r="L15" s="36">
        <v>61953400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-135916025.53177857</v>
      </c>
      <c r="D18" s="30">
        <f t="shared" si="6"/>
        <v>-281455468.35662061</v>
      </c>
      <c r="E18" s="31">
        <f t="shared" si="6"/>
        <v>-278665804.4785431</v>
      </c>
      <c r="F18" s="32">
        <f t="shared" si="6"/>
        <v>-284818024.08387923</v>
      </c>
      <c r="G18" s="30">
        <f t="shared" si="6"/>
        <v>-172306230.19377834</v>
      </c>
      <c r="H18" s="31">
        <f t="shared" si="6"/>
        <v>-172306230.19377834</v>
      </c>
      <c r="I18" s="33">
        <f>SUM(I11:I17)</f>
        <v>-340313801.03320992</v>
      </c>
      <c r="J18" s="32">
        <f t="shared" ref="J18:L18" si="7">SUM(J11:J17)</f>
        <v>-244129561.90809149</v>
      </c>
      <c r="K18" s="30">
        <f t="shared" si="7"/>
        <v>-231068278.62730551</v>
      </c>
      <c r="L18" s="31">
        <f t="shared" si="7"/>
        <v>-182741122.55639827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278729219.53177857</v>
      </c>
      <c r="D19" s="42">
        <f t="shared" si="8"/>
        <v>412641769.35662061</v>
      </c>
      <c r="E19" s="43">
        <f t="shared" si="8"/>
        <v>392917292.4785431</v>
      </c>
      <c r="F19" s="44">
        <f t="shared" si="8"/>
        <v>325244779.08387923</v>
      </c>
      <c r="G19" s="42">
        <f t="shared" si="8"/>
        <v>230443014.19377834</v>
      </c>
      <c r="H19" s="45">
        <f t="shared" si="8"/>
        <v>230443014.19377834</v>
      </c>
      <c r="I19" s="46">
        <f>+I8-I18</f>
        <v>407200587.03320992</v>
      </c>
      <c r="J19" s="47">
        <f t="shared" ref="J19:L19" si="9">+J8-J18</f>
        <v>395150157.90809149</v>
      </c>
      <c r="K19" s="42">
        <f t="shared" si="9"/>
        <v>406385875.62730551</v>
      </c>
      <c r="L19" s="43">
        <f t="shared" si="9"/>
        <v>366599180.55639827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278729219.53177857</v>
      </c>
      <c r="D21" s="42">
        <f t="shared" ref="D21:L21" si="10">+D19-D20</f>
        <v>412641769.35662061</v>
      </c>
      <c r="E21" s="43">
        <f t="shared" si="10"/>
        <v>392917292.4785431</v>
      </c>
      <c r="F21" s="44">
        <f t="shared" si="10"/>
        <v>325244779.08387923</v>
      </c>
      <c r="G21" s="42">
        <f t="shared" si="10"/>
        <v>230443014.19377834</v>
      </c>
      <c r="H21" s="45">
        <f t="shared" si="10"/>
        <v>230443014.19377834</v>
      </c>
      <c r="I21" s="46">
        <f t="shared" si="10"/>
        <v>407200587.03320992</v>
      </c>
      <c r="J21" s="47">
        <f t="shared" si="10"/>
        <v>395150157.90809149</v>
      </c>
      <c r="K21" s="42">
        <f t="shared" si="10"/>
        <v>406385875.62730551</v>
      </c>
      <c r="L21" s="43">
        <f t="shared" si="10"/>
        <v>366599180.55639827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292770267.53177857</v>
      </c>
      <c r="D29" s="24">
        <f t="shared" ref="D29:L29" si="11">D35*D36</f>
        <v>471320562.35662061</v>
      </c>
      <c r="E29" s="24">
        <f t="shared" si="11"/>
        <v>473590707.4785431</v>
      </c>
      <c r="F29" s="24">
        <f t="shared" si="11"/>
        <v>437264763.08387923</v>
      </c>
      <c r="G29" s="24">
        <f t="shared" si="11"/>
        <v>391318653.19377834</v>
      </c>
      <c r="H29" s="24">
        <f t="shared" si="11"/>
        <v>391318653.19377834</v>
      </c>
      <c r="I29" s="24">
        <f t="shared" si="11"/>
        <v>599833676.03320992</v>
      </c>
      <c r="J29" s="24">
        <f t="shared" si="11"/>
        <v>487003233.90809149</v>
      </c>
      <c r="K29" s="24">
        <f t="shared" si="11"/>
        <v>542410846.62730551</v>
      </c>
      <c r="L29" s="24">
        <f t="shared" si="11"/>
        <v>596875431.55639827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127666561</v>
      </c>
      <c r="D31" s="24">
        <v>133405588</v>
      </c>
      <c r="E31" s="24">
        <v>147675386</v>
      </c>
      <c r="F31" s="24">
        <v>111545371</v>
      </c>
      <c r="G31" s="24">
        <v>154870187</v>
      </c>
      <c r="H31" s="24">
        <v>154870187</v>
      </c>
      <c r="I31" s="24">
        <v>143025967</v>
      </c>
      <c r="J31" s="24">
        <v>191776890</v>
      </c>
      <c r="K31" s="24">
        <v>237158420</v>
      </c>
      <c r="L31" s="24">
        <v>271471488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165103706.53177857</v>
      </c>
      <c r="D32" s="54">
        <f t="shared" si="12"/>
        <v>337914974.35662061</v>
      </c>
      <c r="E32" s="54">
        <f t="shared" si="12"/>
        <v>325915321.4785431</v>
      </c>
      <c r="F32" s="54">
        <f t="shared" si="12"/>
        <v>325719392.08387923</v>
      </c>
      <c r="G32" s="54">
        <f t="shared" si="12"/>
        <v>236448466.19377834</v>
      </c>
      <c r="H32" s="54">
        <f t="shared" si="12"/>
        <v>236448466.19377834</v>
      </c>
      <c r="I32" s="54">
        <f>+I29-I31</f>
        <v>456807709.03320992</v>
      </c>
      <c r="J32" s="54">
        <f t="shared" ref="J32:L32" si="13">+J29-J31</f>
        <v>295226343.90809149</v>
      </c>
      <c r="K32" s="54">
        <f t="shared" si="13"/>
        <v>305252426.62730551</v>
      </c>
      <c r="L32" s="54">
        <f t="shared" si="13"/>
        <v>325403943.55639827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322294454</v>
      </c>
      <c r="D35" s="24">
        <v>420856752</v>
      </c>
      <c r="E35" s="24">
        <v>463996505</v>
      </c>
      <c r="F35" s="24">
        <v>477537829</v>
      </c>
      <c r="G35" s="24">
        <v>446873247</v>
      </c>
      <c r="H35" s="24">
        <v>446873247</v>
      </c>
      <c r="I35" s="24">
        <v>582001518</v>
      </c>
      <c r="J35" s="24">
        <v>517252862</v>
      </c>
      <c r="K35" s="24">
        <v>572959014</v>
      </c>
      <c r="L35" s="24">
        <v>631227663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0.90839374956101038</v>
      </c>
      <c r="D36" s="56">
        <f t="shared" si="14"/>
        <v>1.1199073321666004</v>
      </c>
      <c r="E36" s="56">
        <f t="shared" si="14"/>
        <v>1.0206773162624212</v>
      </c>
      <c r="F36" s="56">
        <f t="shared" si="14"/>
        <v>0.915665181959604</v>
      </c>
      <c r="G36" s="56">
        <f t="shared" si="14"/>
        <v>0.87568154017011079</v>
      </c>
      <c r="H36" s="56">
        <f t="shared" si="14"/>
        <v>0.87568154017011079</v>
      </c>
      <c r="I36" s="56">
        <f>IF(ISERROR(I74/I73),0,(I74/I73))</f>
        <v>1.0306393668774072</v>
      </c>
      <c r="J36" s="56">
        <f t="shared" ref="J36:L36" si="15">IF(ISERROR(J74/J73),0,(J74/J73))</f>
        <v>0.94151868396639526</v>
      </c>
      <c r="K36" s="56">
        <f t="shared" si="15"/>
        <v>0.94668350331129525</v>
      </c>
      <c r="L36" s="56">
        <f t="shared" si="15"/>
        <v>0.94557869773904113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738229364</v>
      </c>
      <c r="D73" s="24">
        <v>784641200</v>
      </c>
      <c r="E73" s="24">
        <v>765757016</v>
      </c>
      <c r="F73" s="24">
        <v>811926943</v>
      </c>
      <c r="G73" s="24">
        <v>852009574</v>
      </c>
      <c r="H73" s="24">
        <v>852009574</v>
      </c>
      <c r="I73" s="24">
        <v>812842514</v>
      </c>
      <c r="J73" s="24">
        <v>887550649</v>
      </c>
      <c r="K73" s="24">
        <v>923313028</v>
      </c>
      <c r="L73" s="24">
        <v>966913852</v>
      </c>
    </row>
    <row r="74" spans="1:12" ht="13.5" hidden="1" x14ac:dyDescent="0.25">
      <c r="A74" s="50" t="s">
        <v>59</v>
      </c>
      <c r="B74" s="50" t="s">
        <v>19</v>
      </c>
      <c r="C74" s="24">
        <v>670602940</v>
      </c>
      <c r="D74" s="24">
        <v>878725433</v>
      </c>
      <c r="E74" s="24">
        <v>781590816</v>
      </c>
      <c r="F74" s="24">
        <v>743453232</v>
      </c>
      <c r="G74" s="24">
        <v>746089056</v>
      </c>
      <c r="H74" s="24">
        <v>746089056</v>
      </c>
      <c r="I74" s="24">
        <v>837747494</v>
      </c>
      <c r="J74" s="24">
        <v>835645519</v>
      </c>
      <c r="K74" s="24">
        <v>874085212</v>
      </c>
      <c r="L74" s="24">
        <v>914293141</v>
      </c>
    </row>
    <row r="75" spans="1:12" ht="13.5" hidden="1" x14ac:dyDescent="0.25">
      <c r="A75" s="50" t="s">
        <v>60</v>
      </c>
      <c r="B75" s="50" t="s">
        <v>19</v>
      </c>
      <c r="C75" s="24">
        <v>142813194</v>
      </c>
      <c r="D75" s="24">
        <v>131186301</v>
      </c>
      <c r="E75" s="24">
        <v>114251488</v>
      </c>
      <c r="F75" s="24">
        <v>40426755</v>
      </c>
      <c r="G75" s="24">
        <v>58136784</v>
      </c>
      <c r="H75" s="24">
        <v>58136784</v>
      </c>
      <c r="I75" s="24">
        <v>66886786</v>
      </c>
      <c r="J75" s="24">
        <v>151020596</v>
      </c>
      <c r="K75" s="24">
        <v>175317597</v>
      </c>
      <c r="L75" s="24">
        <v>183858058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53466152</v>
      </c>
      <c r="D5" s="20">
        <v>4101461631</v>
      </c>
      <c r="E5" s="21">
        <v>9633776720</v>
      </c>
      <c r="F5" s="22">
        <v>412846527</v>
      </c>
      <c r="G5" s="20">
        <v>728822107</v>
      </c>
      <c r="H5" s="23">
        <v>728822107</v>
      </c>
      <c r="I5" s="24">
        <v>3840070085</v>
      </c>
      <c r="J5" s="22">
        <v>780252176</v>
      </c>
      <c r="K5" s="20">
        <v>2558513494</v>
      </c>
      <c r="L5" s="23">
        <v>997021734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24827790</v>
      </c>
      <c r="D6" s="20">
        <f t="shared" si="0"/>
        <v>-4070920784</v>
      </c>
      <c r="E6" s="23">
        <f t="shared" si="0"/>
        <v>-9621877647</v>
      </c>
      <c r="F6" s="22">
        <f t="shared" si="0"/>
        <v>263255659</v>
      </c>
      <c r="G6" s="20">
        <f t="shared" si="0"/>
        <v>-90000</v>
      </c>
      <c r="H6" s="23">
        <f t="shared" si="0"/>
        <v>-90000</v>
      </c>
      <c r="I6" s="25">
        <f>+I75-I5</f>
        <v>-3870275516</v>
      </c>
      <c r="J6" s="22">
        <f t="shared" ref="J6:L6" si="1">+J75-J5</f>
        <v>12938708</v>
      </c>
      <c r="K6" s="20">
        <f t="shared" si="1"/>
        <v>80379011</v>
      </c>
      <c r="L6" s="23">
        <f t="shared" si="1"/>
        <v>83996067</v>
      </c>
    </row>
    <row r="7" spans="1:12" ht="13.5" x14ac:dyDescent="0.25">
      <c r="A7" s="18" t="s">
        <v>23</v>
      </c>
      <c r="B7" s="19" t="s">
        <v>21</v>
      </c>
      <c r="C7" s="20">
        <v>100</v>
      </c>
      <c r="D7" s="20">
        <v>100</v>
      </c>
      <c r="E7" s="23">
        <v>100</v>
      </c>
      <c r="F7" s="26">
        <v>0</v>
      </c>
      <c r="G7" s="20">
        <v>0</v>
      </c>
      <c r="H7" s="23">
        <v>0</v>
      </c>
      <c r="I7" s="27">
        <v>100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78294042</v>
      </c>
      <c r="D8" s="30">
        <f t="shared" si="2"/>
        <v>30540947</v>
      </c>
      <c r="E8" s="31">
        <f t="shared" si="2"/>
        <v>11899173</v>
      </c>
      <c r="F8" s="32">
        <f t="shared" si="2"/>
        <v>676102186</v>
      </c>
      <c r="G8" s="30">
        <f t="shared" si="2"/>
        <v>728732107</v>
      </c>
      <c r="H8" s="31">
        <f t="shared" si="2"/>
        <v>728732107</v>
      </c>
      <c r="I8" s="33">
        <f>SUM(I5:I7)</f>
        <v>-30205331</v>
      </c>
      <c r="J8" s="32">
        <f t="shared" ref="J8:L8" si="3">SUM(J5:J7)</f>
        <v>793190884</v>
      </c>
      <c r="K8" s="30">
        <f t="shared" si="3"/>
        <v>2638892505</v>
      </c>
      <c r="L8" s="31">
        <f t="shared" si="3"/>
        <v>1081017801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3650945</v>
      </c>
      <c r="D11" s="20">
        <v>7919829</v>
      </c>
      <c r="E11" s="23">
        <v>1378015</v>
      </c>
      <c r="F11" s="26">
        <v>0</v>
      </c>
      <c r="G11" s="20">
        <v>27716203</v>
      </c>
      <c r="H11" s="23">
        <v>27716203</v>
      </c>
      <c r="I11" s="27">
        <v>25408078</v>
      </c>
      <c r="J11" s="26">
        <v>0</v>
      </c>
      <c r="K11" s="20">
        <v>1548807704</v>
      </c>
      <c r="L11" s="23">
        <v>-74776216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119768593</v>
      </c>
      <c r="D13" s="20">
        <v>69330586</v>
      </c>
      <c r="E13" s="23">
        <v>90296925</v>
      </c>
      <c r="F13" s="26">
        <v>55618343</v>
      </c>
      <c r="G13" s="20">
        <v>86591218</v>
      </c>
      <c r="H13" s="23">
        <v>86591218</v>
      </c>
      <c r="I13" s="27">
        <v>149630033</v>
      </c>
      <c r="J13" s="26">
        <v>18523944</v>
      </c>
      <c r="K13" s="20">
        <v>20947736</v>
      </c>
      <c r="L13" s="23">
        <v>19818553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536535816</v>
      </c>
      <c r="D14" s="20">
        <f t="shared" si="4"/>
        <v>191447491.62714934</v>
      </c>
      <c r="E14" s="23">
        <f t="shared" si="4"/>
        <v>-381406410.36007845</v>
      </c>
      <c r="F14" s="26">
        <f t="shared" si="4"/>
        <v>486163466.79878813</v>
      </c>
      <c r="G14" s="20">
        <f t="shared" si="4"/>
        <v>15185083.852854013</v>
      </c>
      <c r="H14" s="23">
        <f t="shared" si="4"/>
        <v>15185083.852854013</v>
      </c>
      <c r="I14" s="27">
        <f>-I32</f>
        <v>-434078655.66063118</v>
      </c>
      <c r="J14" s="26">
        <f t="shared" ref="J14:L14" si="5">-J32</f>
        <v>-723719065.12318587</v>
      </c>
      <c r="K14" s="20">
        <f t="shared" si="5"/>
        <v>-334383613.07494432</v>
      </c>
      <c r="L14" s="23">
        <f t="shared" si="5"/>
        <v>-266090697.02464283</v>
      </c>
    </row>
    <row r="15" spans="1:12" ht="13.5" x14ac:dyDescent="0.25">
      <c r="A15" s="18" t="s">
        <v>32</v>
      </c>
      <c r="B15" s="19" t="s">
        <v>19</v>
      </c>
      <c r="C15" s="35">
        <v>76657613</v>
      </c>
      <c r="D15" s="35">
        <v>79760541</v>
      </c>
      <c r="E15" s="36">
        <v>90139970</v>
      </c>
      <c r="F15" s="39">
        <v>4740000</v>
      </c>
      <c r="G15" s="35">
        <v>6954000</v>
      </c>
      <c r="H15" s="36">
        <v>6954000</v>
      </c>
      <c r="I15" s="38">
        <v>77441731</v>
      </c>
      <c r="J15" s="39">
        <v>6954000</v>
      </c>
      <c r="K15" s="35">
        <v>7649400</v>
      </c>
      <c r="L15" s="36">
        <v>8414340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736612967</v>
      </c>
      <c r="D18" s="30">
        <f t="shared" si="6"/>
        <v>348458447.62714934</v>
      </c>
      <c r="E18" s="31">
        <f t="shared" si="6"/>
        <v>-199591500.36007845</v>
      </c>
      <c r="F18" s="32">
        <f t="shared" si="6"/>
        <v>546521809.79878807</v>
      </c>
      <c r="G18" s="30">
        <f t="shared" si="6"/>
        <v>136446504.85285401</v>
      </c>
      <c r="H18" s="31">
        <f t="shared" si="6"/>
        <v>136446504.85285401</v>
      </c>
      <c r="I18" s="33">
        <f>SUM(I11:I17)</f>
        <v>-181598813.66063118</v>
      </c>
      <c r="J18" s="32">
        <f t="shared" ref="J18:L18" si="7">SUM(J11:J17)</f>
        <v>-698241121.12318587</v>
      </c>
      <c r="K18" s="30">
        <f t="shared" si="7"/>
        <v>1243021226.9250557</v>
      </c>
      <c r="L18" s="31">
        <f t="shared" si="7"/>
        <v>-312634020.02464283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-658318925</v>
      </c>
      <c r="D19" s="42">
        <f t="shared" si="8"/>
        <v>-317917500.62714934</v>
      </c>
      <c r="E19" s="43">
        <f t="shared" si="8"/>
        <v>211490673.36007845</v>
      </c>
      <c r="F19" s="44">
        <f t="shared" si="8"/>
        <v>129580376.20121193</v>
      </c>
      <c r="G19" s="42">
        <f t="shared" si="8"/>
        <v>592285602.14714599</v>
      </c>
      <c r="H19" s="45">
        <f t="shared" si="8"/>
        <v>592285602.14714599</v>
      </c>
      <c r="I19" s="46">
        <f>+I8-I18</f>
        <v>151393482.66063118</v>
      </c>
      <c r="J19" s="47">
        <f t="shared" ref="J19:L19" si="9">+J8-J18</f>
        <v>1491432005.1231859</v>
      </c>
      <c r="K19" s="42">
        <f t="shared" si="9"/>
        <v>1395871278.0749443</v>
      </c>
      <c r="L19" s="43">
        <f t="shared" si="9"/>
        <v>1393651821.0246429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-658318925</v>
      </c>
      <c r="D21" s="42">
        <f t="shared" ref="D21:L21" si="10">+D19-D20</f>
        <v>-317917500.62714934</v>
      </c>
      <c r="E21" s="43">
        <f t="shared" si="10"/>
        <v>211490673.36007845</v>
      </c>
      <c r="F21" s="44">
        <f t="shared" si="10"/>
        <v>129580376.20121193</v>
      </c>
      <c r="G21" s="42">
        <f t="shared" si="10"/>
        <v>592285602.14714599</v>
      </c>
      <c r="H21" s="45">
        <f t="shared" si="10"/>
        <v>592285602.14714599</v>
      </c>
      <c r="I21" s="46">
        <f t="shared" si="10"/>
        <v>151393482.66063118</v>
      </c>
      <c r="J21" s="47">
        <f t="shared" si="10"/>
        <v>1491432005.1231859</v>
      </c>
      <c r="K21" s="42">
        <f t="shared" si="10"/>
        <v>1395871278.0749443</v>
      </c>
      <c r="L21" s="43">
        <f t="shared" si="10"/>
        <v>1393651821.0246429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141343151.37285066</v>
      </c>
      <c r="E29" s="24">
        <f t="shared" si="11"/>
        <v>914933048.36007845</v>
      </c>
      <c r="F29" s="24">
        <f t="shared" si="11"/>
        <v>296233914.20121187</v>
      </c>
      <c r="G29" s="24">
        <f t="shared" si="11"/>
        <v>383050548.14714599</v>
      </c>
      <c r="H29" s="24">
        <f t="shared" si="11"/>
        <v>383050548.14714599</v>
      </c>
      <c r="I29" s="24">
        <f t="shared" si="11"/>
        <v>893991696.66063118</v>
      </c>
      <c r="J29" s="24">
        <f t="shared" si="11"/>
        <v>274263327.12318593</v>
      </c>
      <c r="K29" s="24">
        <f t="shared" si="11"/>
        <v>60333317.07494434</v>
      </c>
      <c r="L29" s="24">
        <f t="shared" si="11"/>
        <v>79761153.02464284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536535816</v>
      </c>
      <c r="D31" s="24">
        <v>332790643</v>
      </c>
      <c r="E31" s="24">
        <v>533526638</v>
      </c>
      <c r="F31" s="24">
        <v>782397381</v>
      </c>
      <c r="G31" s="24">
        <v>398235632</v>
      </c>
      <c r="H31" s="24">
        <v>398235632</v>
      </c>
      <c r="I31" s="24">
        <v>459913041</v>
      </c>
      <c r="J31" s="24">
        <v>-449455738</v>
      </c>
      <c r="K31" s="24">
        <v>-274050296</v>
      </c>
      <c r="L31" s="24">
        <v>-186329544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-536535816</v>
      </c>
      <c r="D32" s="54">
        <f t="shared" si="12"/>
        <v>-191447491.62714934</v>
      </c>
      <c r="E32" s="54">
        <f t="shared" si="12"/>
        <v>381406410.36007845</v>
      </c>
      <c r="F32" s="54">
        <f t="shared" si="12"/>
        <v>-486163466.79878813</v>
      </c>
      <c r="G32" s="54">
        <f t="shared" si="12"/>
        <v>-15185083.852854013</v>
      </c>
      <c r="H32" s="54">
        <f t="shared" si="12"/>
        <v>-15185083.852854013</v>
      </c>
      <c r="I32" s="54">
        <f>+I29-I31</f>
        <v>434078655.66063118</v>
      </c>
      <c r="J32" s="54">
        <f t="shared" ref="J32:L32" si="13">+J29-J31</f>
        <v>723719065.12318587</v>
      </c>
      <c r="K32" s="54">
        <f t="shared" si="13"/>
        <v>334383613.07494432</v>
      </c>
      <c r="L32" s="54">
        <f t="shared" si="13"/>
        <v>266090697.02464283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334495536</v>
      </c>
      <c r="D35" s="24">
        <v>50346911</v>
      </c>
      <c r="E35" s="24">
        <v>170429718</v>
      </c>
      <c r="F35" s="24">
        <v>326436758</v>
      </c>
      <c r="G35" s="24">
        <v>307682047</v>
      </c>
      <c r="H35" s="24">
        <v>307682047</v>
      </c>
      <c r="I35" s="24">
        <v>384843319</v>
      </c>
      <c r="J35" s="24">
        <v>225313921</v>
      </c>
      <c r="K35" s="24">
        <v>40263561</v>
      </c>
      <c r="L35" s="24">
        <v>53095520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2.8073847742684883</v>
      </c>
      <c r="E36" s="56">
        <f t="shared" si="14"/>
        <v>5.3683891465459004</v>
      </c>
      <c r="F36" s="56">
        <f t="shared" si="14"/>
        <v>0.90747719716421105</v>
      </c>
      <c r="G36" s="56">
        <f t="shared" si="14"/>
        <v>1.244955797330437</v>
      </c>
      <c r="H36" s="56">
        <f t="shared" si="14"/>
        <v>1.244955797330437</v>
      </c>
      <c r="I36" s="56">
        <f>IF(ISERROR(I74/I73),0,(I74/I73))</f>
        <v>2.3230017321948915</v>
      </c>
      <c r="J36" s="56">
        <f t="shared" ref="J36:L36" si="15">IF(ISERROR(J74/J73),0,(J74/J73))</f>
        <v>1.2172498082050862</v>
      </c>
      <c r="K36" s="56">
        <f t="shared" si="15"/>
        <v>1.4984595395063129</v>
      </c>
      <c r="L36" s="56">
        <f t="shared" si="15"/>
        <v>1.502220018273535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444947911</v>
      </c>
      <c r="D73" s="24">
        <v>446871127</v>
      </c>
      <c r="E73" s="24">
        <v>520880666</v>
      </c>
      <c r="F73" s="24">
        <v>482368623</v>
      </c>
      <c r="G73" s="24">
        <v>512064774</v>
      </c>
      <c r="H73" s="24">
        <v>512064774</v>
      </c>
      <c r="I73" s="24">
        <v>515108897</v>
      </c>
      <c r="J73" s="24">
        <v>588348501</v>
      </c>
      <c r="K73" s="24">
        <v>563515912</v>
      </c>
      <c r="L73" s="24">
        <v>588731190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1254539198</v>
      </c>
      <c r="E74" s="24">
        <v>2796290114</v>
      </c>
      <c r="F74" s="24">
        <v>437738526</v>
      </c>
      <c r="G74" s="24">
        <v>637498009</v>
      </c>
      <c r="H74" s="24">
        <v>637498009</v>
      </c>
      <c r="I74" s="24">
        <v>1196598860</v>
      </c>
      <c r="J74" s="24">
        <v>716167100</v>
      </c>
      <c r="K74" s="24">
        <v>844405794</v>
      </c>
      <c r="L74" s="24">
        <v>884403779</v>
      </c>
    </row>
    <row r="75" spans="1:12" ht="13.5" hidden="1" x14ac:dyDescent="0.25">
      <c r="A75" s="50" t="s">
        <v>60</v>
      </c>
      <c r="B75" s="50" t="s">
        <v>19</v>
      </c>
      <c r="C75" s="24">
        <v>78293942</v>
      </c>
      <c r="D75" s="24">
        <v>30540847</v>
      </c>
      <c r="E75" s="24">
        <v>11899073</v>
      </c>
      <c r="F75" s="24">
        <v>676102186</v>
      </c>
      <c r="G75" s="24">
        <v>728732107</v>
      </c>
      <c r="H75" s="24">
        <v>728732107</v>
      </c>
      <c r="I75" s="24">
        <v>-30205431</v>
      </c>
      <c r="J75" s="24">
        <v>793190884</v>
      </c>
      <c r="K75" s="24">
        <v>2638892505</v>
      </c>
      <c r="L75" s="24">
        <v>1081017801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1552848</v>
      </c>
      <c r="D5" s="20">
        <v>1371082</v>
      </c>
      <c r="E5" s="21">
        <v>10498353</v>
      </c>
      <c r="F5" s="22">
        <v>112923373</v>
      </c>
      <c r="G5" s="20">
        <v>61920669</v>
      </c>
      <c r="H5" s="23">
        <v>61920669</v>
      </c>
      <c r="I5" s="24">
        <v>210781132</v>
      </c>
      <c r="J5" s="22">
        <v>69174076</v>
      </c>
      <c r="K5" s="20">
        <v>150387810</v>
      </c>
      <c r="L5" s="23">
        <v>219054433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81809218</v>
      </c>
      <c r="D6" s="20">
        <f t="shared" si="0"/>
        <v>98166539</v>
      </c>
      <c r="E6" s="23">
        <f t="shared" si="0"/>
        <v>101630583</v>
      </c>
      <c r="F6" s="22">
        <f t="shared" si="0"/>
        <v>-885000</v>
      </c>
      <c r="G6" s="20">
        <f t="shared" si="0"/>
        <v>-1437176</v>
      </c>
      <c r="H6" s="23">
        <f t="shared" si="0"/>
        <v>-1437176</v>
      </c>
      <c r="I6" s="25">
        <f>+I75-I5</f>
        <v>-97538805</v>
      </c>
      <c r="J6" s="22">
        <f t="shared" ref="J6:L6" si="1">+J75-J5</f>
        <v>-460000</v>
      </c>
      <c r="K6" s="20">
        <f t="shared" si="1"/>
        <v>-481155</v>
      </c>
      <c r="L6" s="23">
        <f t="shared" si="1"/>
        <v>-503300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83362066</v>
      </c>
      <c r="D8" s="30">
        <f t="shared" si="2"/>
        <v>99537621</v>
      </c>
      <c r="E8" s="31">
        <f t="shared" si="2"/>
        <v>112128936</v>
      </c>
      <c r="F8" s="32">
        <f t="shared" si="2"/>
        <v>112038373</v>
      </c>
      <c r="G8" s="30">
        <f t="shared" si="2"/>
        <v>60483493</v>
      </c>
      <c r="H8" s="31">
        <f t="shared" si="2"/>
        <v>60483493</v>
      </c>
      <c r="I8" s="33">
        <f>SUM(I5:I7)</f>
        <v>113242327</v>
      </c>
      <c r="J8" s="32">
        <f t="shared" ref="J8:L8" si="3">SUM(J5:J7)</f>
        <v>68714076</v>
      </c>
      <c r="K8" s="30">
        <f t="shared" si="3"/>
        <v>149906655</v>
      </c>
      <c r="L8" s="31">
        <f t="shared" si="3"/>
        <v>218551133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5223621</v>
      </c>
      <c r="D11" s="20">
        <v>13319281</v>
      </c>
      <c r="E11" s="23">
        <v>819281</v>
      </c>
      <c r="F11" s="26">
        <v>0</v>
      </c>
      <c r="G11" s="20">
        <v>0</v>
      </c>
      <c r="H11" s="23">
        <v>0</v>
      </c>
      <c r="I11" s="27">
        <v>259301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-14963549</v>
      </c>
      <c r="D13" s="20">
        <v>-7590619</v>
      </c>
      <c r="E13" s="23">
        <v>-8534988</v>
      </c>
      <c r="F13" s="26">
        <v>-32827670</v>
      </c>
      <c r="G13" s="20">
        <v>-45082441</v>
      </c>
      <c r="H13" s="23">
        <v>-45082441</v>
      </c>
      <c r="I13" s="27">
        <v>-19398275</v>
      </c>
      <c r="J13" s="26">
        <v>-33789892</v>
      </c>
      <c r="K13" s="20">
        <v>-33606182</v>
      </c>
      <c r="L13" s="23">
        <v>-36228247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13305956</v>
      </c>
      <c r="D14" s="20">
        <f t="shared" si="4"/>
        <v>9207189.819069013</v>
      </c>
      <c r="E14" s="23">
        <f t="shared" si="4"/>
        <v>22130932.617973793</v>
      </c>
      <c r="F14" s="26">
        <f t="shared" si="4"/>
        <v>26836286.510069758</v>
      </c>
      <c r="G14" s="20">
        <f t="shared" si="4"/>
        <v>77537361.893547222</v>
      </c>
      <c r="H14" s="23">
        <f t="shared" si="4"/>
        <v>77537361.893547222</v>
      </c>
      <c r="I14" s="27">
        <f>-I32</f>
        <v>35964788.329194635</v>
      </c>
      <c r="J14" s="26">
        <f t="shared" ref="J14:L14" si="5">-J32</f>
        <v>-3694096.0391315296</v>
      </c>
      <c r="K14" s="20">
        <f t="shared" si="5"/>
        <v>-14607632.707793415</v>
      </c>
      <c r="L14" s="23">
        <f t="shared" si="5"/>
        <v>-16325795.491124615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5809000</v>
      </c>
      <c r="F15" s="39">
        <v>0</v>
      </c>
      <c r="G15" s="35">
        <v>0</v>
      </c>
      <c r="H15" s="36">
        <v>0</v>
      </c>
      <c r="I15" s="38">
        <v>5416681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39703168</v>
      </c>
      <c r="D17" s="20">
        <v>39703168</v>
      </c>
      <c r="E17" s="23">
        <v>39703168</v>
      </c>
      <c r="F17" s="26">
        <v>0</v>
      </c>
      <c r="G17" s="20">
        <v>0</v>
      </c>
      <c r="H17" s="23">
        <v>0</v>
      </c>
      <c r="I17" s="27">
        <v>39703169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43269196</v>
      </c>
      <c r="D18" s="30">
        <f t="shared" si="6"/>
        <v>54639019.819069013</v>
      </c>
      <c r="E18" s="31">
        <f t="shared" si="6"/>
        <v>59927393.61797379</v>
      </c>
      <c r="F18" s="32">
        <f t="shared" si="6"/>
        <v>-5991383.4899302423</v>
      </c>
      <c r="G18" s="30">
        <f t="shared" si="6"/>
        <v>32454920.893547222</v>
      </c>
      <c r="H18" s="31">
        <f t="shared" si="6"/>
        <v>32454920.893547222</v>
      </c>
      <c r="I18" s="33">
        <f>SUM(I11:I17)</f>
        <v>61945664.329194635</v>
      </c>
      <c r="J18" s="32">
        <f t="shared" ref="J18:L18" si="7">SUM(J11:J17)</f>
        <v>-37483988.03913153</v>
      </c>
      <c r="K18" s="30">
        <f t="shared" si="7"/>
        <v>-48213814.707793415</v>
      </c>
      <c r="L18" s="31">
        <f t="shared" si="7"/>
        <v>-52554042.491124615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40092870</v>
      </c>
      <c r="D19" s="42">
        <f t="shared" si="8"/>
        <v>44898601.180930987</v>
      </c>
      <c r="E19" s="43">
        <f t="shared" si="8"/>
        <v>52201542.38202621</v>
      </c>
      <c r="F19" s="44">
        <f t="shared" si="8"/>
        <v>118029756.48993024</v>
      </c>
      <c r="G19" s="42">
        <f t="shared" si="8"/>
        <v>28028572.106452778</v>
      </c>
      <c r="H19" s="45">
        <f t="shared" si="8"/>
        <v>28028572.106452778</v>
      </c>
      <c r="I19" s="46">
        <f>+I8-I18</f>
        <v>51296662.670805365</v>
      </c>
      <c r="J19" s="47">
        <f t="shared" ref="J19:L19" si="9">+J8-J18</f>
        <v>106198064.03913152</v>
      </c>
      <c r="K19" s="42">
        <f t="shared" si="9"/>
        <v>198120469.70779341</v>
      </c>
      <c r="L19" s="43">
        <f t="shared" si="9"/>
        <v>271105175.49112463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40092870</v>
      </c>
      <c r="D21" s="42">
        <f t="shared" ref="D21:L21" si="10">+D19-D20</f>
        <v>44898601.180930987</v>
      </c>
      <c r="E21" s="43">
        <f t="shared" si="10"/>
        <v>52201542.38202621</v>
      </c>
      <c r="F21" s="44">
        <f t="shared" si="10"/>
        <v>118029756.48993024</v>
      </c>
      <c r="G21" s="42">
        <f t="shared" si="10"/>
        <v>28028572.106452778</v>
      </c>
      <c r="H21" s="45">
        <f t="shared" si="10"/>
        <v>28028572.106452778</v>
      </c>
      <c r="I21" s="46">
        <f t="shared" si="10"/>
        <v>51296662.670805365</v>
      </c>
      <c r="J21" s="47">
        <f t="shared" si="10"/>
        <v>106198064.03913152</v>
      </c>
      <c r="K21" s="42">
        <f t="shared" si="10"/>
        <v>198120469.70779341</v>
      </c>
      <c r="L21" s="43">
        <f t="shared" si="10"/>
        <v>271105175.49112463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750962.18093098712</v>
      </c>
      <c r="E29" s="24">
        <f t="shared" si="11"/>
        <v>1662045.382026206</v>
      </c>
      <c r="F29" s="24">
        <f t="shared" si="11"/>
        <v>6405514.4899302404</v>
      </c>
      <c r="G29" s="24">
        <f t="shared" si="11"/>
        <v>-33599125.893547222</v>
      </c>
      <c r="H29" s="24">
        <f t="shared" si="11"/>
        <v>-33599125.893547222</v>
      </c>
      <c r="I29" s="24">
        <f t="shared" si="11"/>
        <v>-29733582.329194639</v>
      </c>
      <c r="J29" s="24">
        <f t="shared" si="11"/>
        <v>39494214.03913153</v>
      </c>
      <c r="K29" s="24">
        <f t="shared" si="11"/>
        <v>50007632.707793415</v>
      </c>
      <c r="L29" s="24">
        <f t="shared" si="11"/>
        <v>53525795.491124615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13305956</v>
      </c>
      <c r="D31" s="24">
        <v>9958152</v>
      </c>
      <c r="E31" s="24">
        <v>23792978</v>
      </c>
      <c r="F31" s="24">
        <v>33241801</v>
      </c>
      <c r="G31" s="24">
        <v>43938236</v>
      </c>
      <c r="H31" s="24">
        <v>43938236</v>
      </c>
      <c r="I31" s="24">
        <v>6231206</v>
      </c>
      <c r="J31" s="24">
        <v>35800118</v>
      </c>
      <c r="K31" s="24">
        <v>35400000</v>
      </c>
      <c r="L31" s="24">
        <v>37200000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-13305956</v>
      </c>
      <c r="D32" s="54">
        <f t="shared" si="12"/>
        <v>-9207189.819069013</v>
      </c>
      <c r="E32" s="54">
        <f t="shared" si="12"/>
        <v>-22130932.617973793</v>
      </c>
      <c r="F32" s="54">
        <f t="shared" si="12"/>
        <v>-26836286.510069758</v>
      </c>
      <c r="G32" s="54">
        <f t="shared" si="12"/>
        <v>-77537361.893547222</v>
      </c>
      <c r="H32" s="54">
        <f t="shared" si="12"/>
        <v>-77537361.893547222</v>
      </c>
      <c r="I32" s="54">
        <f>+I29-I31</f>
        <v>-35964788.329194635</v>
      </c>
      <c r="J32" s="54">
        <f t="shared" ref="J32:L32" si="13">+J29-J31</f>
        <v>3694096.0391315296</v>
      </c>
      <c r="K32" s="54">
        <f t="shared" si="13"/>
        <v>14607632.707793415</v>
      </c>
      <c r="L32" s="54">
        <f t="shared" si="13"/>
        <v>16325795.491124615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12218963</v>
      </c>
      <c r="D35" s="24">
        <v>35054904</v>
      </c>
      <c r="E35" s="24">
        <v>10327785</v>
      </c>
      <c r="F35" s="24">
        <v>4276456</v>
      </c>
      <c r="G35" s="24">
        <v>-37535343</v>
      </c>
      <c r="H35" s="24">
        <v>-37535343</v>
      </c>
      <c r="I35" s="24">
        <v>-226034948</v>
      </c>
      <c r="J35" s="24">
        <v>33147786</v>
      </c>
      <c r="K35" s="24">
        <v>33209052</v>
      </c>
      <c r="L35" s="24">
        <v>35358759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2.1422457209724126E-2</v>
      </c>
      <c r="E36" s="56">
        <f t="shared" si="14"/>
        <v>0.16092951025086269</v>
      </c>
      <c r="F36" s="56">
        <f t="shared" si="14"/>
        <v>1.4978558156403903</v>
      </c>
      <c r="G36" s="56">
        <f t="shared" si="14"/>
        <v>0.8951330455018679</v>
      </c>
      <c r="H36" s="56">
        <f t="shared" si="14"/>
        <v>0.8951330455018679</v>
      </c>
      <c r="I36" s="56">
        <f>IF(ISERROR(I74/I73),0,(I74/I73))</f>
        <v>0.13154418196072334</v>
      </c>
      <c r="J36" s="56">
        <f t="shared" ref="J36:L36" si="15">IF(ISERROR(J74/J73),0,(J74/J73))</f>
        <v>1.1914585800430693</v>
      </c>
      <c r="K36" s="56">
        <f t="shared" si="15"/>
        <v>1.5058434281048858</v>
      </c>
      <c r="L36" s="56">
        <f t="shared" si="15"/>
        <v>1.5137916885353531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39703168</v>
      </c>
      <c r="D62" s="24">
        <v>39703168</v>
      </c>
      <c r="E62" s="24">
        <v>39703168</v>
      </c>
      <c r="F62" s="24">
        <v>0</v>
      </c>
      <c r="G62" s="24">
        <v>0</v>
      </c>
      <c r="H62" s="24">
        <v>0</v>
      </c>
      <c r="I62" s="24">
        <v>39703169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39703168</v>
      </c>
      <c r="D67" s="54">
        <f t="shared" ref="D67:L67" si="18">SUM(D54:D66)</f>
        <v>39703168</v>
      </c>
      <c r="E67" s="54">
        <f t="shared" si="18"/>
        <v>39703168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39703169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51350644</v>
      </c>
      <c r="D73" s="24">
        <v>62931763</v>
      </c>
      <c r="E73" s="24">
        <v>63897305</v>
      </c>
      <c r="F73" s="24">
        <v>67138350</v>
      </c>
      <c r="G73" s="24">
        <v>78379200</v>
      </c>
      <c r="H73" s="24">
        <v>78379200</v>
      </c>
      <c r="I73" s="24">
        <v>77805714</v>
      </c>
      <c r="J73" s="24">
        <v>71374362</v>
      </c>
      <c r="K73" s="24">
        <v>74069449</v>
      </c>
      <c r="L73" s="24">
        <v>77014609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1348153</v>
      </c>
      <c r="E74" s="24">
        <v>10282962</v>
      </c>
      <c r="F74" s="24">
        <v>100563568</v>
      </c>
      <c r="G74" s="24">
        <v>70159812</v>
      </c>
      <c r="H74" s="24">
        <v>70159812</v>
      </c>
      <c r="I74" s="24">
        <v>10234889</v>
      </c>
      <c r="J74" s="24">
        <v>85039596</v>
      </c>
      <c r="K74" s="24">
        <v>111536993</v>
      </c>
      <c r="L74" s="24">
        <v>116584075</v>
      </c>
    </row>
    <row r="75" spans="1:12" ht="13.5" hidden="1" x14ac:dyDescent="0.25">
      <c r="A75" s="50" t="s">
        <v>60</v>
      </c>
      <c r="B75" s="50" t="s">
        <v>19</v>
      </c>
      <c r="C75" s="24">
        <v>83362066</v>
      </c>
      <c r="D75" s="24">
        <v>99537621</v>
      </c>
      <c r="E75" s="24">
        <v>112128936</v>
      </c>
      <c r="F75" s="24">
        <v>112038373</v>
      </c>
      <c r="G75" s="24">
        <v>60483493</v>
      </c>
      <c r="H75" s="24">
        <v>60483493</v>
      </c>
      <c r="I75" s="24">
        <v>113242327</v>
      </c>
      <c r="J75" s="24">
        <v>68714076</v>
      </c>
      <c r="K75" s="24">
        <v>149906655</v>
      </c>
      <c r="L75" s="24">
        <v>218551133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366184706</v>
      </c>
      <c r="D5" s="20">
        <v>381089596</v>
      </c>
      <c r="E5" s="21">
        <v>381521228</v>
      </c>
      <c r="F5" s="22">
        <v>40982244</v>
      </c>
      <c r="G5" s="20">
        <v>5112476</v>
      </c>
      <c r="H5" s="23">
        <v>5112476</v>
      </c>
      <c r="I5" s="24">
        <v>96579934</v>
      </c>
      <c r="J5" s="22">
        <v>22817420</v>
      </c>
      <c r="K5" s="20">
        <v>37555477</v>
      </c>
      <c r="L5" s="23">
        <v>58029579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-343700377</v>
      </c>
      <c r="D6" s="20">
        <f t="shared" si="0"/>
        <v>-367467496</v>
      </c>
      <c r="E6" s="23">
        <f t="shared" si="0"/>
        <v>-369271260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-68667024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22484329</v>
      </c>
      <c r="D8" s="30">
        <f t="shared" si="2"/>
        <v>13622100</v>
      </c>
      <c r="E8" s="31">
        <f t="shared" si="2"/>
        <v>12249968</v>
      </c>
      <c r="F8" s="32">
        <f t="shared" si="2"/>
        <v>40982244</v>
      </c>
      <c r="G8" s="30">
        <f t="shared" si="2"/>
        <v>5112476</v>
      </c>
      <c r="H8" s="31">
        <f t="shared" si="2"/>
        <v>5112476</v>
      </c>
      <c r="I8" s="33">
        <f>SUM(I5:I7)</f>
        <v>27912910</v>
      </c>
      <c r="J8" s="32">
        <f t="shared" ref="J8:L8" si="3">SUM(J5:J7)</f>
        <v>22817420</v>
      </c>
      <c r="K8" s="30">
        <f t="shared" si="3"/>
        <v>37555477</v>
      </c>
      <c r="L8" s="31">
        <f t="shared" si="3"/>
        <v>58029579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2016061</v>
      </c>
      <c r="D11" s="20">
        <v>1059706</v>
      </c>
      <c r="E11" s="23">
        <v>623987</v>
      </c>
      <c r="F11" s="26">
        <v>1819415</v>
      </c>
      <c r="G11" s="20">
        <v>1</v>
      </c>
      <c r="H11" s="23">
        <v>1</v>
      </c>
      <c r="I11" s="27">
        <v>6697528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-8901312</v>
      </c>
      <c r="D13" s="20">
        <v>-14448161</v>
      </c>
      <c r="E13" s="23">
        <v>-10940563</v>
      </c>
      <c r="F13" s="26">
        <v>-4145553</v>
      </c>
      <c r="G13" s="20">
        <v>-9343104</v>
      </c>
      <c r="H13" s="23">
        <v>-9343104</v>
      </c>
      <c r="I13" s="27">
        <v>-2334858</v>
      </c>
      <c r="J13" s="26">
        <v>-373803</v>
      </c>
      <c r="K13" s="20">
        <v>1693129</v>
      </c>
      <c r="L13" s="23">
        <v>4061928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-3425420.1800571531</v>
      </c>
      <c r="D14" s="20">
        <f t="shared" si="4"/>
        <v>-22696919.366932735</v>
      </c>
      <c r="E14" s="23">
        <f t="shared" si="4"/>
        <v>-1981969.2492550015</v>
      </c>
      <c r="F14" s="26">
        <f t="shared" si="4"/>
        <v>-84121939.908095956</v>
      </c>
      <c r="G14" s="20">
        <f t="shared" si="4"/>
        <v>-41900390.306469768</v>
      </c>
      <c r="H14" s="23">
        <f t="shared" si="4"/>
        <v>-41900390.306469768</v>
      </c>
      <c r="I14" s="27">
        <f>-I32</f>
        <v>-29546759.015724197</v>
      </c>
      <c r="J14" s="26">
        <f t="shared" ref="J14:L14" si="5">-J32</f>
        <v>-72859799.803055793</v>
      </c>
      <c r="K14" s="20">
        <f t="shared" si="5"/>
        <v>-105249734.23689631</v>
      </c>
      <c r="L14" s="23">
        <f t="shared" si="5"/>
        <v>-138481762.75327668</v>
      </c>
    </row>
    <row r="15" spans="1:12" ht="13.5" x14ac:dyDescent="0.25">
      <c r="A15" s="18" t="s">
        <v>32</v>
      </c>
      <c r="B15" s="19" t="s">
        <v>19</v>
      </c>
      <c r="C15" s="35">
        <v>14906603</v>
      </c>
      <c r="D15" s="35">
        <v>16398673</v>
      </c>
      <c r="E15" s="36">
        <v>18105447</v>
      </c>
      <c r="F15" s="39">
        <v>41840312</v>
      </c>
      <c r="G15" s="35">
        <v>24018922</v>
      </c>
      <c r="H15" s="36">
        <v>24018922</v>
      </c>
      <c r="I15" s="38">
        <v>18105447</v>
      </c>
      <c r="J15" s="39">
        <v>30172981</v>
      </c>
      <c r="K15" s="35">
        <v>36635231</v>
      </c>
      <c r="L15" s="36">
        <v>43393439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4595931.8199428469</v>
      </c>
      <c r="D18" s="30">
        <f t="shared" si="6"/>
        <v>-19686701.366932735</v>
      </c>
      <c r="E18" s="31">
        <f t="shared" si="6"/>
        <v>5806901.7507449985</v>
      </c>
      <c r="F18" s="32">
        <f t="shared" si="6"/>
        <v>-44607765.908095956</v>
      </c>
      <c r="G18" s="30">
        <f t="shared" si="6"/>
        <v>-27224571.306469768</v>
      </c>
      <c r="H18" s="31">
        <f t="shared" si="6"/>
        <v>-27224571.306469768</v>
      </c>
      <c r="I18" s="33">
        <f>SUM(I11:I17)</f>
        <v>-7078642.015724197</v>
      </c>
      <c r="J18" s="32">
        <f t="shared" ref="J18:L18" si="7">SUM(J11:J17)</f>
        <v>-43060621.803055793</v>
      </c>
      <c r="K18" s="30">
        <f t="shared" si="7"/>
        <v>-66921374.236896306</v>
      </c>
      <c r="L18" s="31">
        <f t="shared" si="7"/>
        <v>-91026395.753276676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17888397.180057153</v>
      </c>
      <c r="D19" s="42">
        <f t="shared" si="8"/>
        <v>33308801.366932735</v>
      </c>
      <c r="E19" s="43">
        <f t="shared" si="8"/>
        <v>6443066.2492550015</v>
      </c>
      <c r="F19" s="44">
        <f t="shared" si="8"/>
        <v>85590009.908095956</v>
      </c>
      <c r="G19" s="42">
        <f t="shared" si="8"/>
        <v>32337047.306469768</v>
      </c>
      <c r="H19" s="45">
        <f t="shared" si="8"/>
        <v>32337047.306469768</v>
      </c>
      <c r="I19" s="46">
        <f>+I8-I18</f>
        <v>34991552.015724197</v>
      </c>
      <c r="J19" s="47">
        <f t="shared" ref="J19:L19" si="9">+J8-J18</f>
        <v>65878041.803055793</v>
      </c>
      <c r="K19" s="42">
        <f t="shared" si="9"/>
        <v>104476851.23689631</v>
      </c>
      <c r="L19" s="43">
        <f t="shared" si="9"/>
        <v>149055974.75327668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17888397.180057153</v>
      </c>
      <c r="D21" s="42">
        <f t="shared" ref="D21:L21" si="10">+D19-D20</f>
        <v>33308801.366932735</v>
      </c>
      <c r="E21" s="43">
        <f t="shared" si="10"/>
        <v>6443066.2492550015</v>
      </c>
      <c r="F21" s="44">
        <f t="shared" si="10"/>
        <v>85590009.908095956</v>
      </c>
      <c r="G21" s="42">
        <f t="shared" si="10"/>
        <v>32337047.306469768</v>
      </c>
      <c r="H21" s="45">
        <f t="shared" si="10"/>
        <v>32337047.306469768</v>
      </c>
      <c r="I21" s="46">
        <f t="shared" si="10"/>
        <v>34991552.015724197</v>
      </c>
      <c r="J21" s="47">
        <f t="shared" si="10"/>
        <v>65878041.803055793</v>
      </c>
      <c r="K21" s="42">
        <f t="shared" si="10"/>
        <v>104476851.23689631</v>
      </c>
      <c r="L21" s="43">
        <f t="shared" si="10"/>
        <v>149055974.75327668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58873280.180057153</v>
      </c>
      <c r="D29" s="24">
        <f t="shared" ref="D29:L29" si="11">D35*D36</f>
        <v>76813824.366932735</v>
      </c>
      <c r="E29" s="24">
        <f t="shared" si="11"/>
        <v>59476878.249255002</v>
      </c>
      <c r="F29" s="24">
        <f t="shared" si="11"/>
        <v>135548965.90809596</v>
      </c>
      <c r="G29" s="24">
        <f t="shared" si="11"/>
        <v>104889663.30646977</v>
      </c>
      <c r="H29" s="24">
        <f t="shared" si="11"/>
        <v>104889663.30646977</v>
      </c>
      <c r="I29" s="24">
        <f t="shared" si="11"/>
        <v>79183888.015724197</v>
      </c>
      <c r="J29" s="24">
        <f t="shared" si="11"/>
        <v>143688074.80305579</v>
      </c>
      <c r="K29" s="24">
        <f t="shared" si="11"/>
        <v>176084911.23689631</v>
      </c>
      <c r="L29" s="24">
        <f t="shared" si="11"/>
        <v>209324157.75327668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55447860</v>
      </c>
      <c r="D31" s="24">
        <v>54116905</v>
      </c>
      <c r="E31" s="24">
        <v>57494909</v>
      </c>
      <c r="F31" s="24">
        <v>51427026</v>
      </c>
      <c r="G31" s="24">
        <v>62989273</v>
      </c>
      <c r="H31" s="24">
        <v>62989273</v>
      </c>
      <c r="I31" s="24">
        <v>49637129</v>
      </c>
      <c r="J31" s="24">
        <v>70828275</v>
      </c>
      <c r="K31" s="24">
        <v>70835177</v>
      </c>
      <c r="L31" s="24">
        <v>70842395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3425420.1800571531</v>
      </c>
      <c r="D32" s="54">
        <f t="shared" si="12"/>
        <v>22696919.366932735</v>
      </c>
      <c r="E32" s="54">
        <f t="shared" si="12"/>
        <v>1981969.2492550015</v>
      </c>
      <c r="F32" s="54">
        <f t="shared" si="12"/>
        <v>84121939.908095956</v>
      </c>
      <c r="G32" s="54">
        <f t="shared" si="12"/>
        <v>41900390.306469768</v>
      </c>
      <c r="H32" s="54">
        <f t="shared" si="12"/>
        <v>41900390.306469768</v>
      </c>
      <c r="I32" s="54">
        <f>+I29-I31</f>
        <v>29546759.015724197</v>
      </c>
      <c r="J32" s="54">
        <f t="shared" ref="J32:L32" si="13">+J29-J31</f>
        <v>72859799.803055793</v>
      </c>
      <c r="K32" s="54">
        <f t="shared" si="13"/>
        <v>105249734.23689631</v>
      </c>
      <c r="L32" s="54">
        <f t="shared" si="13"/>
        <v>138481762.75327668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56296673</v>
      </c>
      <c r="D35" s="24">
        <v>73851439</v>
      </c>
      <c r="E35" s="24">
        <v>58249497</v>
      </c>
      <c r="F35" s="24">
        <v>115875429</v>
      </c>
      <c r="G35" s="24">
        <v>91586611</v>
      </c>
      <c r="H35" s="24">
        <v>91586611</v>
      </c>
      <c r="I35" s="24">
        <v>80255297</v>
      </c>
      <c r="J35" s="24">
        <v>124786212</v>
      </c>
      <c r="K35" s="24">
        <v>151545170</v>
      </c>
      <c r="L35" s="24">
        <v>179752870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1.0457683739154027</v>
      </c>
      <c r="D36" s="56">
        <f t="shared" si="14"/>
        <v>1.040112764315029</v>
      </c>
      <c r="E36" s="56">
        <f t="shared" si="14"/>
        <v>1.02107110468705</v>
      </c>
      <c r="F36" s="56">
        <f t="shared" si="14"/>
        <v>1.169781782711639</v>
      </c>
      <c r="G36" s="56">
        <f t="shared" si="14"/>
        <v>1.145251059747912</v>
      </c>
      <c r="H36" s="56">
        <f t="shared" si="14"/>
        <v>1.145251059747912</v>
      </c>
      <c r="I36" s="56">
        <f>IF(ISERROR(I74/I73),0,(I74/I73))</f>
        <v>0.98664999041401835</v>
      </c>
      <c r="J36" s="56">
        <f t="shared" ref="J36:L36" si="15">IF(ISERROR(J74/J73),0,(J74/J73))</f>
        <v>1.1514739689594535</v>
      </c>
      <c r="K36" s="56">
        <f t="shared" si="15"/>
        <v>1.1619302102264051</v>
      </c>
      <c r="L36" s="56">
        <f t="shared" si="15"/>
        <v>1.1645107961462684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321027289</v>
      </c>
      <c r="D73" s="24">
        <v>345967605</v>
      </c>
      <c r="E73" s="24">
        <v>353527834</v>
      </c>
      <c r="F73" s="24">
        <v>435009209</v>
      </c>
      <c r="G73" s="24">
        <v>444224277</v>
      </c>
      <c r="H73" s="24">
        <v>444224277</v>
      </c>
      <c r="I73" s="24">
        <v>394487507</v>
      </c>
      <c r="J73" s="24">
        <v>475109225</v>
      </c>
      <c r="K73" s="24">
        <v>510708205</v>
      </c>
      <c r="L73" s="24">
        <v>551378506</v>
      </c>
    </row>
    <row r="74" spans="1:12" ht="13.5" hidden="1" x14ac:dyDescent="0.25">
      <c r="A74" s="50" t="s">
        <v>59</v>
      </c>
      <c r="B74" s="50" t="s">
        <v>19</v>
      </c>
      <c r="C74" s="24">
        <v>335720186</v>
      </c>
      <c r="D74" s="24">
        <v>359845322</v>
      </c>
      <c r="E74" s="24">
        <v>360977056</v>
      </c>
      <c r="F74" s="24">
        <v>508865848</v>
      </c>
      <c r="G74" s="24">
        <v>508748324</v>
      </c>
      <c r="H74" s="24">
        <v>508748324</v>
      </c>
      <c r="I74" s="24">
        <v>389221095</v>
      </c>
      <c r="J74" s="24">
        <v>547075905</v>
      </c>
      <c r="K74" s="24">
        <v>593407292</v>
      </c>
      <c r="L74" s="24">
        <v>642086223</v>
      </c>
    </row>
    <row r="75" spans="1:12" ht="13.5" hidden="1" x14ac:dyDescent="0.25">
      <c r="A75" s="50" t="s">
        <v>60</v>
      </c>
      <c r="B75" s="50" t="s">
        <v>19</v>
      </c>
      <c r="C75" s="24">
        <v>22484329</v>
      </c>
      <c r="D75" s="24">
        <v>13622100</v>
      </c>
      <c r="E75" s="24">
        <v>12249968</v>
      </c>
      <c r="F75" s="24">
        <v>40982244</v>
      </c>
      <c r="G75" s="24">
        <v>5112476</v>
      </c>
      <c r="H75" s="24">
        <v>5112476</v>
      </c>
      <c r="I75" s="24">
        <v>27912910</v>
      </c>
      <c r="J75" s="24">
        <v>22817420</v>
      </c>
      <c r="K75" s="24">
        <v>37555477</v>
      </c>
      <c r="L75" s="24">
        <v>58029579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3634333</v>
      </c>
      <c r="D5" s="20">
        <v>3518780</v>
      </c>
      <c r="E5" s="21">
        <v>1330543</v>
      </c>
      <c r="F5" s="22">
        <v>4519418</v>
      </c>
      <c r="G5" s="20">
        <v>4952143</v>
      </c>
      <c r="H5" s="23">
        <v>4952143</v>
      </c>
      <c r="I5" s="24">
        <v>-59871241</v>
      </c>
      <c r="J5" s="22">
        <v>6081169</v>
      </c>
      <c r="K5" s="20">
        <v>10751519</v>
      </c>
      <c r="L5" s="23">
        <v>8022779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</v>
      </c>
      <c r="D6" s="20">
        <f t="shared" si="0"/>
        <v>0</v>
      </c>
      <c r="E6" s="23">
        <f t="shared" si="0"/>
        <v>76851</v>
      </c>
      <c r="F6" s="22">
        <f t="shared" si="0"/>
        <v>15</v>
      </c>
      <c r="G6" s="20">
        <f t="shared" si="0"/>
        <v>-868794</v>
      </c>
      <c r="H6" s="23">
        <f t="shared" si="0"/>
        <v>-868794</v>
      </c>
      <c r="I6" s="25">
        <f>+I75-I5</f>
        <v>60397341</v>
      </c>
      <c r="J6" s="22">
        <f t="shared" ref="J6:L6" si="1">+J75-J5</f>
        <v>-651130</v>
      </c>
      <c r="K6" s="20">
        <f t="shared" si="1"/>
        <v>-681071</v>
      </c>
      <c r="L6" s="23">
        <f t="shared" si="1"/>
        <v>-712411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13393008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3634330</v>
      </c>
      <c r="D8" s="30">
        <f t="shared" si="2"/>
        <v>3518780</v>
      </c>
      <c r="E8" s="31">
        <f t="shared" si="2"/>
        <v>1407394</v>
      </c>
      <c r="F8" s="32">
        <f t="shared" si="2"/>
        <v>4519433</v>
      </c>
      <c r="G8" s="30">
        <f t="shared" si="2"/>
        <v>4083349</v>
      </c>
      <c r="H8" s="31">
        <f t="shared" si="2"/>
        <v>4083349</v>
      </c>
      <c r="I8" s="33">
        <f>SUM(I5:I7)</f>
        <v>13919108</v>
      </c>
      <c r="J8" s="32">
        <f t="shared" ref="J8:L8" si="3">SUM(J5:J7)</f>
        <v>5430039</v>
      </c>
      <c r="K8" s="30">
        <f t="shared" si="3"/>
        <v>10070448</v>
      </c>
      <c r="L8" s="31">
        <f t="shared" si="3"/>
        <v>7310368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-97415</v>
      </c>
      <c r="D11" s="20">
        <v>-4717102</v>
      </c>
      <c r="E11" s="23">
        <v>-20339457</v>
      </c>
      <c r="F11" s="26">
        <v>15132912</v>
      </c>
      <c r="G11" s="20">
        <v>49124505</v>
      </c>
      <c r="H11" s="23">
        <v>49124505</v>
      </c>
      <c r="I11" s="27">
        <v>11834722</v>
      </c>
      <c r="J11" s="26">
        <v>15305505</v>
      </c>
      <c r="K11" s="20">
        <v>15305505</v>
      </c>
      <c r="L11" s="23">
        <v>15305505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6253507</v>
      </c>
      <c r="D13" s="20">
        <v>-10316462</v>
      </c>
      <c r="E13" s="23">
        <v>-33856513</v>
      </c>
      <c r="F13" s="26">
        <v>-28503432</v>
      </c>
      <c r="G13" s="20">
        <v>-49376623</v>
      </c>
      <c r="H13" s="23">
        <v>-49376623</v>
      </c>
      <c r="I13" s="27">
        <v>-26182492</v>
      </c>
      <c r="J13" s="26">
        <v>-46907884</v>
      </c>
      <c r="K13" s="20">
        <v>-49501154</v>
      </c>
      <c r="L13" s="23">
        <v>-51726390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203560601.82887542</v>
      </c>
      <c r="D14" s="20">
        <f t="shared" si="4"/>
        <v>332880907.37030929</v>
      </c>
      <c r="E14" s="23">
        <f t="shared" si="4"/>
        <v>468689808.00147861</v>
      </c>
      <c r="F14" s="26">
        <f t="shared" si="4"/>
        <v>258589684.35652658</v>
      </c>
      <c r="G14" s="20">
        <f t="shared" si="4"/>
        <v>479558916.98059911</v>
      </c>
      <c r="H14" s="23">
        <f t="shared" si="4"/>
        <v>479558916.98059911</v>
      </c>
      <c r="I14" s="27">
        <f>-I32</f>
        <v>369800607.62023288</v>
      </c>
      <c r="J14" s="26">
        <f t="shared" ref="J14:L14" si="5">-J32</f>
        <v>394293024.59173787</v>
      </c>
      <c r="K14" s="20">
        <f t="shared" si="5"/>
        <v>417577349.65450656</v>
      </c>
      <c r="L14" s="23">
        <f t="shared" si="5"/>
        <v>408912148.01585937</v>
      </c>
    </row>
    <row r="15" spans="1:12" ht="13.5" x14ac:dyDescent="0.25">
      <c r="A15" s="18" t="s">
        <v>32</v>
      </c>
      <c r="B15" s="19" t="s">
        <v>19</v>
      </c>
      <c r="C15" s="35">
        <v>1910091</v>
      </c>
      <c r="D15" s="35">
        <v>2879002</v>
      </c>
      <c r="E15" s="36">
        <v>3161949</v>
      </c>
      <c r="F15" s="39">
        <v>2879000</v>
      </c>
      <c r="G15" s="35">
        <v>294401</v>
      </c>
      <c r="H15" s="36">
        <v>294401</v>
      </c>
      <c r="I15" s="38">
        <v>13552181</v>
      </c>
      <c r="J15" s="39">
        <v>294401</v>
      </c>
      <c r="K15" s="35">
        <v>294401</v>
      </c>
      <c r="L15" s="36">
        <v>294401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-29107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211626784.82887542</v>
      </c>
      <c r="D18" s="30">
        <f t="shared" si="6"/>
        <v>320726345.37030929</v>
      </c>
      <c r="E18" s="31">
        <f t="shared" si="6"/>
        <v>417655787.00147861</v>
      </c>
      <c r="F18" s="32">
        <f t="shared" si="6"/>
        <v>248098164.35652658</v>
      </c>
      <c r="G18" s="30">
        <f t="shared" si="6"/>
        <v>479601199.98059911</v>
      </c>
      <c r="H18" s="31">
        <f t="shared" si="6"/>
        <v>479601199.98059911</v>
      </c>
      <c r="I18" s="33">
        <f>SUM(I11:I17)</f>
        <v>368975911.62023288</v>
      </c>
      <c r="J18" s="32">
        <f t="shared" ref="J18:L18" si="7">SUM(J11:J17)</f>
        <v>362985046.59173787</v>
      </c>
      <c r="K18" s="30">
        <f t="shared" si="7"/>
        <v>383676101.65450656</v>
      </c>
      <c r="L18" s="31">
        <f t="shared" si="7"/>
        <v>372785664.01585937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-207992454.82887542</v>
      </c>
      <c r="D19" s="42">
        <f t="shared" si="8"/>
        <v>-317207565.37030929</v>
      </c>
      <c r="E19" s="43">
        <f t="shared" si="8"/>
        <v>-416248393.00147861</v>
      </c>
      <c r="F19" s="44">
        <f t="shared" si="8"/>
        <v>-243578731.35652658</v>
      </c>
      <c r="G19" s="42">
        <f t="shared" si="8"/>
        <v>-475517850.98059911</v>
      </c>
      <c r="H19" s="45">
        <f t="shared" si="8"/>
        <v>-475517850.98059911</v>
      </c>
      <c r="I19" s="46">
        <f>+I8-I18</f>
        <v>-355056803.62023288</v>
      </c>
      <c r="J19" s="47">
        <f t="shared" ref="J19:L19" si="9">+J8-J18</f>
        <v>-357555007.59173787</v>
      </c>
      <c r="K19" s="42">
        <f t="shared" si="9"/>
        <v>-373605653.65450656</v>
      </c>
      <c r="L19" s="43">
        <f t="shared" si="9"/>
        <v>-365475296.01585937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-207992454.82887542</v>
      </c>
      <c r="D21" s="42">
        <f t="shared" ref="D21:L21" si="10">+D19-D20</f>
        <v>-317207565.37030929</v>
      </c>
      <c r="E21" s="43">
        <f t="shared" si="10"/>
        <v>-416248393.00147861</v>
      </c>
      <c r="F21" s="44">
        <f t="shared" si="10"/>
        <v>-243578731.35652658</v>
      </c>
      <c r="G21" s="42">
        <f t="shared" si="10"/>
        <v>-475517850.98059911</v>
      </c>
      <c r="H21" s="45">
        <f t="shared" si="10"/>
        <v>-475517850.98059911</v>
      </c>
      <c r="I21" s="46">
        <f t="shared" si="10"/>
        <v>-355056803.62023288</v>
      </c>
      <c r="J21" s="47">
        <f t="shared" si="10"/>
        <v>-357555007.59173787</v>
      </c>
      <c r="K21" s="42">
        <f t="shared" si="10"/>
        <v>-373605653.65450656</v>
      </c>
      <c r="L21" s="43">
        <f t="shared" si="10"/>
        <v>-365475296.01585937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76437658.171124578</v>
      </c>
      <c r="D29" s="24">
        <f t="shared" ref="D29:L29" si="11">D35*D36</f>
        <v>46611499.629690684</v>
      </c>
      <c r="E29" s="24">
        <f t="shared" si="11"/>
        <v>43894862.998521373</v>
      </c>
      <c r="F29" s="24">
        <f t="shared" si="11"/>
        <v>108236470.64347342</v>
      </c>
      <c r="G29" s="24">
        <f t="shared" si="11"/>
        <v>82424910.01940091</v>
      </c>
      <c r="H29" s="24">
        <f t="shared" si="11"/>
        <v>82424910.01940091</v>
      </c>
      <c r="I29" s="24">
        <f t="shared" si="11"/>
        <v>39114242.379767135</v>
      </c>
      <c r="J29" s="24">
        <f t="shared" si="11"/>
        <v>100570898.40826213</v>
      </c>
      <c r="K29" s="24">
        <f t="shared" si="11"/>
        <v>92538679.345493406</v>
      </c>
      <c r="L29" s="24">
        <f t="shared" si="11"/>
        <v>102005686.9841406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279998260</v>
      </c>
      <c r="D31" s="24">
        <v>379492407</v>
      </c>
      <c r="E31" s="24">
        <v>512584671</v>
      </c>
      <c r="F31" s="24">
        <v>366826155</v>
      </c>
      <c r="G31" s="24">
        <v>561983827</v>
      </c>
      <c r="H31" s="24">
        <v>561983827</v>
      </c>
      <c r="I31" s="24">
        <v>408914850</v>
      </c>
      <c r="J31" s="24">
        <v>494863923</v>
      </c>
      <c r="K31" s="24">
        <v>510116029</v>
      </c>
      <c r="L31" s="24">
        <v>510917835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-203560601.82887542</v>
      </c>
      <c r="D32" s="54">
        <f t="shared" si="12"/>
        <v>-332880907.37030929</v>
      </c>
      <c r="E32" s="54">
        <f t="shared" si="12"/>
        <v>-468689808.00147861</v>
      </c>
      <c r="F32" s="54">
        <f t="shared" si="12"/>
        <v>-258589684.35652658</v>
      </c>
      <c r="G32" s="54">
        <f t="shared" si="12"/>
        <v>-479558916.98059911</v>
      </c>
      <c r="H32" s="54">
        <f t="shared" si="12"/>
        <v>-479558916.98059911</v>
      </c>
      <c r="I32" s="54">
        <f>+I29-I31</f>
        <v>-369800607.62023288</v>
      </c>
      <c r="J32" s="54">
        <f t="shared" ref="J32:L32" si="13">+J29-J31</f>
        <v>-394293024.59173787</v>
      </c>
      <c r="K32" s="54">
        <f t="shared" si="13"/>
        <v>-417577349.65450656</v>
      </c>
      <c r="L32" s="54">
        <f t="shared" si="13"/>
        <v>-408912148.01585937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74260107</v>
      </c>
      <c r="D35" s="24">
        <v>65208537</v>
      </c>
      <c r="E35" s="24">
        <v>58804148</v>
      </c>
      <c r="F35" s="24">
        <v>114691400</v>
      </c>
      <c r="G35" s="24">
        <v>85965773</v>
      </c>
      <c r="H35" s="24">
        <v>85965773</v>
      </c>
      <c r="I35" s="24">
        <v>83563559</v>
      </c>
      <c r="J35" s="24">
        <v>100956662</v>
      </c>
      <c r="K35" s="24">
        <v>99413634</v>
      </c>
      <c r="L35" s="24">
        <v>107629889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1.0293232969772663</v>
      </c>
      <c r="D36" s="56">
        <f t="shared" si="14"/>
        <v>0.71480670743603225</v>
      </c>
      <c r="E36" s="56">
        <f t="shared" si="14"/>
        <v>0.74645861714587503</v>
      </c>
      <c r="F36" s="56">
        <f t="shared" si="14"/>
        <v>0.94371915107386795</v>
      </c>
      <c r="G36" s="56">
        <f t="shared" si="14"/>
        <v>0.95881078181430313</v>
      </c>
      <c r="H36" s="56">
        <f t="shared" si="14"/>
        <v>0.95881078181430313</v>
      </c>
      <c r="I36" s="56">
        <f>IF(ISERROR(I74/I73),0,(I74/I73))</f>
        <v>0.46807774642254213</v>
      </c>
      <c r="J36" s="56">
        <f t="shared" ref="J36:L36" si="15">IF(ISERROR(J74/J73),0,(J74/J73))</f>
        <v>0.99617891891336641</v>
      </c>
      <c r="K36" s="56">
        <f t="shared" si="15"/>
        <v>0.9308449517647992</v>
      </c>
      <c r="L36" s="56">
        <f t="shared" si="15"/>
        <v>0.94774497987395123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-29107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-29107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84552600</v>
      </c>
      <c r="D73" s="24">
        <v>104258020</v>
      </c>
      <c r="E73" s="24">
        <v>89849506</v>
      </c>
      <c r="F73" s="24">
        <v>118958760</v>
      </c>
      <c r="G73" s="24">
        <v>97939101</v>
      </c>
      <c r="H73" s="24">
        <v>97939101</v>
      </c>
      <c r="I73" s="24">
        <v>70808660</v>
      </c>
      <c r="J73" s="24">
        <v>112536476</v>
      </c>
      <c r="K73" s="24">
        <v>126595617</v>
      </c>
      <c r="L73" s="24">
        <v>131212044</v>
      </c>
    </row>
    <row r="74" spans="1:12" ht="13.5" hidden="1" x14ac:dyDescent="0.25">
      <c r="A74" s="50" t="s">
        <v>59</v>
      </c>
      <c r="B74" s="50" t="s">
        <v>19</v>
      </c>
      <c r="C74" s="24">
        <v>87031961</v>
      </c>
      <c r="D74" s="24">
        <v>74524332</v>
      </c>
      <c r="E74" s="24">
        <v>67068938</v>
      </c>
      <c r="F74" s="24">
        <v>112263660</v>
      </c>
      <c r="G74" s="24">
        <v>93905066</v>
      </c>
      <c r="H74" s="24">
        <v>93905066</v>
      </c>
      <c r="I74" s="24">
        <v>33143958</v>
      </c>
      <c r="J74" s="24">
        <v>112106465</v>
      </c>
      <c r="K74" s="24">
        <v>117840891</v>
      </c>
      <c r="L74" s="24">
        <v>124355556</v>
      </c>
    </row>
    <row r="75" spans="1:12" ht="13.5" hidden="1" x14ac:dyDescent="0.25">
      <c r="A75" s="50" t="s">
        <v>60</v>
      </c>
      <c r="B75" s="50" t="s">
        <v>19</v>
      </c>
      <c r="C75" s="24">
        <v>3634330</v>
      </c>
      <c r="D75" s="24">
        <v>3518780</v>
      </c>
      <c r="E75" s="24">
        <v>1407394</v>
      </c>
      <c r="F75" s="24">
        <v>4519433</v>
      </c>
      <c r="G75" s="24">
        <v>4083349</v>
      </c>
      <c r="H75" s="24">
        <v>4083349</v>
      </c>
      <c r="I75" s="24">
        <v>526100</v>
      </c>
      <c r="J75" s="24">
        <v>5430039</v>
      </c>
      <c r="K75" s="24">
        <v>10070448</v>
      </c>
      <c r="L75" s="24">
        <v>7310368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-165295</v>
      </c>
      <c r="D5" s="20">
        <v>37128532</v>
      </c>
      <c r="E5" s="21">
        <v>91025219</v>
      </c>
      <c r="F5" s="22">
        <v>-6888725</v>
      </c>
      <c r="G5" s="20">
        <v>10750369</v>
      </c>
      <c r="H5" s="23">
        <v>10750369</v>
      </c>
      <c r="I5" s="24">
        <v>1983962</v>
      </c>
      <c r="J5" s="22">
        <v>-39944797</v>
      </c>
      <c r="K5" s="20">
        <v>-8043179</v>
      </c>
      <c r="L5" s="23">
        <v>-10724224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4277510</v>
      </c>
      <c r="D6" s="20">
        <f t="shared" si="0"/>
        <v>-41595868</v>
      </c>
      <c r="E6" s="23">
        <f t="shared" si="0"/>
        <v>-91715961</v>
      </c>
      <c r="F6" s="22">
        <f t="shared" si="0"/>
        <v>10114946</v>
      </c>
      <c r="G6" s="20">
        <f t="shared" si="0"/>
        <v>10128065</v>
      </c>
      <c r="H6" s="23">
        <f t="shared" si="0"/>
        <v>10128065</v>
      </c>
      <c r="I6" s="25">
        <f>+I75-I5</f>
        <v>-27886225</v>
      </c>
      <c r="J6" s="22">
        <f t="shared" ref="J6:L6" si="1">+J75-J5</f>
        <v>51206146</v>
      </c>
      <c r="K6" s="20">
        <f t="shared" si="1"/>
        <v>27903817</v>
      </c>
      <c r="L6" s="23">
        <f t="shared" si="1"/>
        <v>29576005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4112215</v>
      </c>
      <c r="D8" s="30">
        <f t="shared" si="2"/>
        <v>-4467336</v>
      </c>
      <c r="E8" s="31">
        <f t="shared" si="2"/>
        <v>-690742</v>
      </c>
      <c r="F8" s="32">
        <f t="shared" si="2"/>
        <v>3226221</v>
      </c>
      <c r="G8" s="30">
        <f t="shared" si="2"/>
        <v>20878434</v>
      </c>
      <c r="H8" s="31">
        <f t="shared" si="2"/>
        <v>20878434</v>
      </c>
      <c r="I8" s="33">
        <f>SUM(I5:I7)</f>
        <v>-25902263</v>
      </c>
      <c r="J8" s="32">
        <f t="shared" ref="J8:L8" si="3">SUM(J5:J7)</f>
        <v>11261349</v>
      </c>
      <c r="K8" s="30">
        <f t="shared" si="3"/>
        <v>19860638</v>
      </c>
      <c r="L8" s="31">
        <f t="shared" si="3"/>
        <v>18851781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153591</v>
      </c>
      <c r="D11" s="20">
        <v>80463</v>
      </c>
      <c r="E11" s="23">
        <v>3907612</v>
      </c>
      <c r="F11" s="26">
        <v>-827789</v>
      </c>
      <c r="G11" s="20">
        <v>11417211</v>
      </c>
      <c r="H11" s="23">
        <v>11417211</v>
      </c>
      <c r="I11" s="27">
        <v>-1192212</v>
      </c>
      <c r="J11" s="26">
        <v>15973000</v>
      </c>
      <c r="K11" s="20">
        <v>3000000</v>
      </c>
      <c r="L11" s="23">
        <v>2500000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-345197</v>
      </c>
      <c r="D13" s="20">
        <v>-749866</v>
      </c>
      <c r="E13" s="23">
        <v>566654</v>
      </c>
      <c r="F13" s="26">
        <v>-5941350</v>
      </c>
      <c r="G13" s="20">
        <v>-14034190</v>
      </c>
      <c r="H13" s="23">
        <v>-14034190</v>
      </c>
      <c r="I13" s="27">
        <v>-1394605</v>
      </c>
      <c r="J13" s="26">
        <v>-7188694</v>
      </c>
      <c r="K13" s="20">
        <v>-7116546</v>
      </c>
      <c r="L13" s="23">
        <v>-4609584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3217378</v>
      </c>
      <c r="D14" s="20">
        <f t="shared" si="4"/>
        <v>6381273.3986032112</v>
      </c>
      <c r="E14" s="23">
        <f t="shared" si="4"/>
        <v>7244676.4858451318</v>
      </c>
      <c r="F14" s="26">
        <f t="shared" si="4"/>
        <v>6995105.8955298755</v>
      </c>
      <c r="G14" s="20">
        <f t="shared" si="4"/>
        <v>24523322.134185221</v>
      </c>
      <c r="H14" s="23">
        <f t="shared" si="4"/>
        <v>24523322.134185221</v>
      </c>
      <c r="I14" s="27">
        <f>-I32</f>
        <v>-2205679.7170258947</v>
      </c>
      <c r="J14" s="26">
        <f t="shared" ref="J14:L14" si="5">-J32</f>
        <v>-14510527.544904727</v>
      </c>
      <c r="K14" s="20">
        <f t="shared" si="5"/>
        <v>4356377.4960846091</v>
      </c>
      <c r="L14" s="23">
        <f t="shared" si="5"/>
        <v>2989774.4104772215</v>
      </c>
    </row>
    <row r="15" spans="1:12" ht="13.5" x14ac:dyDescent="0.25">
      <c r="A15" s="18" t="s">
        <v>32</v>
      </c>
      <c r="B15" s="19" t="s">
        <v>19</v>
      </c>
      <c r="C15" s="35">
        <v>8571349</v>
      </c>
      <c r="D15" s="35">
        <v>7438524</v>
      </c>
      <c r="E15" s="36">
        <v>8645710</v>
      </c>
      <c r="F15" s="39">
        <v>5162123</v>
      </c>
      <c r="G15" s="35">
        <v>5162123</v>
      </c>
      <c r="H15" s="36">
        <v>5162123</v>
      </c>
      <c r="I15" s="38">
        <v>8645710</v>
      </c>
      <c r="J15" s="39">
        <v>3349428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9051792</v>
      </c>
      <c r="D17" s="20">
        <v>9051792</v>
      </c>
      <c r="E17" s="23">
        <v>9051792</v>
      </c>
      <c r="F17" s="26">
        <v>0</v>
      </c>
      <c r="G17" s="20">
        <v>0</v>
      </c>
      <c r="H17" s="23">
        <v>0</v>
      </c>
      <c r="I17" s="27">
        <v>9051792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20648913</v>
      </c>
      <c r="D18" s="30">
        <f t="shared" si="6"/>
        <v>22202186.398603212</v>
      </c>
      <c r="E18" s="31">
        <f t="shared" si="6"/>
        <v>29416444.485845134</v>
      </c>
      <c r="F18" s="32">
        <f t="shared" si="6"/>
        <v>5388089.8955298755</v>
      </c>
      <c r="G18" s="30">
        <f t="shared" si="6"/>
        <v>27068466.134185221</v>
      </c>
      <c r="H18" s="31">
        <f t="shared" si="6"/>
        <v>27068466.134185221</v>
      </c>
      <c r="I18" s="33">
        <f>SUM(I11:I17)</f>
        <v>12905005.282974105</v>
      </c>
      <c r="J18" s="32">
        <f t="shared" ref="J18:L18" si="7">SUM(J11:J17)</f>
        <v>-2376793.5449047275</v>
      </c>
      <c r="K18" s="30">
        <f t="shared" si="7"/>
        <v>239831.49608460907</v>
      </c>
      <c r="L18" s="31">
        <f t="shared" si="7"/>
        <v>880190.41047722148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-16536698</v>
      </c>
      <c r="D19" s="42">
        <f t="shared" si="8"/>
        <v>-26669522.398603212</v>
      </c>
      <c r="E19" s="43">
        <f t="shared" si="8"/>
        <v>-30107186.485845134</v>
      </c>
      <c r="F19" s="44">
        <f t="shared" si="8"/>
        <v>-2161868.8955298755</v>
      </c>
      <c r="G19" s="42">
        <f t="shared" si="8"/>
        <v>-6190032.134185221</v>
      </c>
      <c r="H19" s="45">
        <f t="shared" si="8"/>
        <v>-6190032.134185221</v>
      </c>
      <c r="I19" s="46">
        <f>+I8-I18</f>
        <v>-38807268.282974109</v>
      </c>
      <c r="J19" s="47">
        <f t="shared" ref="J19:L19" si="9">+J8-J18</f>
        <v>13638142.544904727</v>
      </c>
      <c r="K19" s="42">
        <f t="shared" si="9"/>
        <v>19620806.503915392</v>
      </c>
      <c r="L19" s="43">
        <f t="shared" si="9"/>
        <v>17971590.589522779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-16536698</v>
      </c>
      <c r="D21" s="42">
        <f t="shared" ref="D21:L21" si="10">+D19-D20</f>
        <v>-26669522.398603212</v>
      </c>
      <c r="E21" s="43">
        <f t="shared" si="10"/>
        <v>-30107186.485845134</v>
      </c>
      <c r="F21" s="44">
        <f t="shared" si="10"/>
        <v>-2161868.8955298755</v>
      </c>
      <c r="G21" s="42">
        <f t="shared" si="10"/>
        <v>-6190032.134185221</v>
      </c>
      <c r="H21" s="45">
        <f t="shared" si="10"/>
        <v>-6190032.134185221</v>
      </c>
      <c r="I21" s="46">
        <f t="shared" si="10"/>
        <v>-38807268.282974109</v>
      </c>
      <c r="J21" s="47">
        <f t="shared" si="10"/>
        <v>13638142.544904727</v>
      </c>
      <c r="K21" s="42">
        <f t="shared" si="10"/>
        <v>19620806.503915392</v>
      </c>
      <c r="L21" s="43">
        <f t="shared" si="10"/>
        <v>17971590.589522779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-316.39860321158767</v>
      </c>
      <c r="E29" s="24">
        <f t="shared" si="11"/>
        <v>570291.5141548682</v>
      </c>
      <c r="F29" s="24">
        <f t="shared" si="11"/>
        <v>115586.10447012435</v>
      </c>
      <c r="G29" s="24">
        <f t="shared" si="11"/>
        <v>148580.86581477991</v>
      </c>
      <c r="H29" s="24">
        <f t="shared" si="11"/>
        <v>148580.86581477991</v>
      </c>
      <c r="I29" s="24">
        <f t="shared" si="11"/>
        <v>3022210.7170258947</v>
      </c>
      <c r="J29" s="24">
        <f t="shared" si="11"/>
        <v>-20303547.455095273</v>
      </c>
      <c r="K29" s="24">
        <f t="shared" si="11"/>
        <v>-2875632.4960846091</v>
      </c>
      <c r="L29" s="24">
        <f t="shared" si="11"/>
        <v>-3104575.4104772215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3217378</v>
      </c>
      <c r="D31" s="24">
        <v>6380957</v>
      </c>
      <c r="E31" s="24">
        <v>7814968</v>
      </c>
      <c r="F31" s="24">
        <v>7110692</v>
      </c>
      <c r="G31" s="24">
        <v>24671903</v>
      </c>
      <c r="H31" s="24">
        <v>24671903</v>
      </c>
      <c r="I31" s="24">
        <v>816531</v>
      </c>
      <c r="J31" s="24">
        <v>-34814075</v>
      </c>
      <c r="K31" s="24">
        <v>1480745</v>
      </c>
      <c r="L31" s="24">
        <v>-114801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-3217378</v>
      </c>
      <c r="D32" s="54">
        <f t="shared" si="12"/>
        <v>-6381273.3986032112</v>
      </c>
      <c r="E32" s="54">
        <f t="shared" si="12"/>
        <v>-7244676.4858451318</v>
      </c>
      <c r="F32" s="54">
        <f t="shared" si="12"/>
        <v>-6995105.8955298755</v>
      </c>
      <c r="G32" s="54">
        <f t="shared" si="12"/>
        <v>-24523322.134185221</v>
      </c>
      <c r="H32" s="54">
        <f t="shared" si="12"/>
        <v>-24523322.134185221</v>
      </c>
      <c r="I32" s="54">
        <f>+I29-I31</f>
        <v>2205679.7170258947</v>
      </c>
      <c r="J32" s="54">
        <f t="shared" ref="J32:L32" si="13">+J29-J31</f>
        <v>14510527.544904727</v>
      </c>
      <c r="K32" s="54">
        <f t="shared" si="13"/>
        <v>-4356377.4960846091</v>
      </c>
      <c r="L32" s="54">
        <f t="shared" si="13"/>
        <v>-2989774.4104772215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10146579</v>
      </c>
      <c r="D35" s="24">
        <v>13943128</v>
      </c>
      <c r="E35" s="24">
        <v>17359591</v>
      </c>
      <c r="F35" s="24">
        <v>9667600</v>
      </c>
      <c r="G35" s="24">
        <v>9582441</v>
      </c>
      <c r="H35" s="24">
        <v>9582441</v>
      </c>
      <c r="I35" s="24">
        <v>20778345</v>
      </c>
      <c r="J35" s="24">
        <v>-25593556</v>
      </c>
      <c r="K35" s="24">
        <v>-20548210</v>
      </c>
      <c r="L35" s="24">
        <v>-22183390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-2.2692081949730912E-5</v>
      </c>
      <c r="E36" s="56">
        <f t="shared" si="14"/>
        <v>3.2851667654777594E-2</v>
      </c>
      <c r="F36" s="56">
        <f t="shared" si="14"/>
        <v>1.1956028845848437E-2</v>
      </c>
      <c r="G36" s="56">
        <f t="shared" si="14"/>
        <v>1.550553411336213E-2</v>
      </c>
      <c r="H36" s="56">
        <f t="shared" si="14"/>
        <v>1.550553411336213E-2</v>
      </c>
      <c r="I36" s="56">
        <f>IF(ISERROR(I74/I73),0,(I74/I73))</f>
        <v>0.14545002102072588</v>
      </c>
      <c r="J36" s="56">
        <f t="shared" ref="J36:L36" si="15">IF(ISERROR(J74/J73),0,(J74/J73))</f>
        <v>0.79330701271426574</v>
      </c>
      <c r="K36" s="56">
        <f t="shared" si="15"/>
        <v>0.13994564470990947</v>
      </c>
      <c r="L36" s="56">
        <f t="shared" si="15"/>
        <v>0.13995044988512673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9051792</v>
      </c>
      <c r="D62" s="24">
        <v>9051792</v>
      </c>
      <c r="E62" s="24">
        <v>9051792</v>
      </c>
      <c r="F62" s="24">
        <v>0</v>
      </c>
      <c r="G62" s="24">
        <v>0</v>
      </c>
      <c r="H62" s="24">
        <v>0</v>
      </c>
      <c r="I62" s="24">
        <v>9051792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9051792</v>
      </c>
      <c r="D67" s="54">
        <f t="shared" ref="D67:L67" si="18">SUM(D54:D66)</f>
        <v>9051792</v>
      </c>
      <c r="E67" s="54">
        <f t="shared" si="18"/>
        <v>9051792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9051792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6817833</v>
      </c>
      <c r="D73" s="24">
        <v>8813647</v>
      </c>
      <c r="E73" s="24">
        <v>9766110</v>
      </c>
      <c r="F73" s="24">
        <v>8878366</v>
      </c>
      <c r="G73" s="24">
        <v>8845229</v>
      </c>
      <c r="H73" s="24">
        <v>8845229</v>
      </c>
      <c r="I73" s="24">
        <v>8282302</v>
      </c>
      <c r="J73" s="24">
        <v>11161085</v>
      </c>
      <c r="K73" s="24">
        <v>11832151</v>
      </c>
      <c r="L73" s="24">
        <v>12541646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-200</v>
      </c>
      <c r="E74" s="24">
        <v>320833</v>
      </c>
      <c r="F74" s="24">
        <v>106150</v>
      </c>
      <c r="G74" s="24">
        <v>137150</v>
      </c>
      <c r="H74" s="24">
        <v>137150</v>
      </c>
      <c r="I74" s="24">
        <v>1204661</v>
      </c>
      <c r="J74" s="24">
        <v>8854167</v>
      </c>
      <c r="K74" s="24">
        <v>1655858</v>
      </c>
      <c r="L74" s="24">
        <v>1755209</v>
      </c>
    </row>
    <row r="75" spans="1:12" ht="13.5" hidden="1" x14ac:dyDescent="0.25">
      <c r="A75" s="50" t="s">
        <v>60</v>
      </c>
      <c r="B75" s="50" t="s">
        <v>19</v>
      </c>
      <c r="C75" s="24">
        <v>4112215</v>
      </c>
      <c r="D75" s="24">
        <v>-4467336</v>
      </c>
      <c r="E75" s="24">
        <v>-690742</v>
      </c>
      <c r="F75" s="24">
        <v>3226221</v>
      </c>
      <c r="G75" s="24">
        <v>20878434</v>
      </c>
      <c r="H75" s="24">
        <v>20878434</v>
      </c>
      <c r="I75" s="24">
        <v>-25902263</v>
      </c>
      <c r="J75" s="24">
        <v>11261349</v>
      </c>
      <c r="K75" s="24">
        <v>19860638</v>
      </c>
      <c r="L75" s="24">
        <v>18851781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478860290</v>
      </c>
      <c r="D5" s="20">
        <v>56301568</v>
      </c>
      <c r="E5" s="21">
        <v>695267165</v>
      </c>
      <c r="F5" s="22">
        <v>602889387</v>
      </c>
      <c r="G5" s="20">
        <v>808764256</v>
      </c>
      <c r="H5" s="23">
        <v>808764256</v>
      </c>
      <c r="I5" s="24">
        <v>78954737</v>
      </c>
      <c r="J5" s="22">
        <v>190171595</v>
      </c>
      <c r="K5" s="20">
        <v>873396537</v>
      </c>
      <c r="L5" s="23">
        <v>1122831564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-135222624</v>
      </c>
      <c r="D6" s="20">
        <f t="shared" si="0"/>
        <v>265543549</v>
      </c>
      <c r="E6" s="23">
        <f t="shared" si="0"/>
        <v>-212834025</v>
      </c>
      <c r="F6" s="22">
        <f t="shared" si="0"/>
        <v>1084162</v>
      </c>
      <c r="G6" s="20">
        <f t="shared" si="0"/>
        <v>-8089459</v>
      </c>
      <c r="H6" s="23">
        <f t="shared" si="0"/>
        <v>-8089459</v>
      </c>
      <c r="I6" s="25">
        <f>+I75-I5</f>
        <v>-102901475</v>
      </c>
      <c r="J6" s="22">
        <f t="shared" ref="J6:L6" si="1">+J75-J5</f>
        <v>21611760</v>
      </c>
      <c r="K6" s="20">
        <f t="shared" si="1"/>
        <v>-207704117</v>
      </c>
      <c r="L6" s="23">
        <f t="shared" si="1"/>
        <v>-592060487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343637666</v>
      </c>
      <c r="D8" s="30">
        <f t="shared" si="2"/>
        <v>321845117</v>
      </c>
      <c r="E8" s="31">
        <f t="shared" si="2"/>
        <v>482433140</v>
      </c>
      <c r="F8" s="32">
        <f t="shared" si="2"/>
        <v>603973549</v>
      </c>
      <c r="G8" s="30">
        <f t="shared" si="2"/>
        <v>800674797</v>
      </c>
      <c r="H8" s="31">
        <f t="shared" si="2"/>
        <v>800674797</v>
      </c>
      <c r="I8" s="33">
        <f>SUM(I5:I7)</f>
        <v>-23946738</v>
      </c>
      <c r="J8" s="32">
        <f t="shared" ref="J8:L8" si="3">SUM(J5:J7)</f>
        <v>211783355</v>
      </c>
      <c r="K8" s="30">
        <f t="shared" si="3"/>
        <v>665692420</v>
      </c>
      <c r="L8" s="31">
        <f t="shared" si="3"/>
        <v>530771077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171464262</v>
      </c>
      <c r="D11" s="20">
        <v>136087526</v>
      </c>
      <c r="E11" s="23">
        <v>175932856</v>
      </c>
      <c r="F11" s="26">
        <v>0</v>
      </c>
      <c r="G11" s="20">
        <v>0</v>
      </c>
      <c r="H11" s="23">
        <v>0</v>
      </c>
      <c r="I11" s="27">
        <v>62254241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200895097</v>
      </c>
      <c r="D13" s="20">
        <v>178088884</v>
      </c>
      <c r="E13" s="23">
        <v>185012600</v>
      </c>
      <c r="F13" s="26">
        <v>187551743</v>
      </c>
      <c r="G13" s="20">
        <v>185012600</v>
      </c>
      <c r="H13" s="23">
        <v>185012600</v>
      </c>
      <c r="I13" s="27">
        <v>-3632274</v>
      </c>
      <c r="J13" s="26">
        <v>457746833</v>
      </c>
      <c r="K13" s="20">
        <v>478345441</v>
      </c>
      <c r="L13" s="23">
        <v>499870985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1682000270.1143379</v>
      </c>
      <c r="D14" s="20">
        <f t="shared" si="4"/>
        <v>1949230876</v>
      </c>
      <c r="E14" s="23">
        <f t="shared" si="4"/>
        <v>256222668.21038198</v>
      </c>
      <c r="F14" s="26">
        <f t="shared" si="4"/>
        <v>-809771002.06075644</v>
      </c>
      <c r="G14" s="20">
        <f t="shared" si="4"/>
        <v>-1716096964.7151179</v>
      </c>
      <c r="H14" s="23">
        <f t="shared" si="4"/>
        <v>-1716096964.7151179</v>
      </c>
      <c r="I14" s="27">
        <f>-I32</f>
        <v>495720264.44411838</v>
      </c>
      <c r="J14" s="26">
        <f t="shared" ref="J14:L14" si="5">-J32</f>
        <v>-1461077165.5901561</v>
      </c>
      <c r="K14" s="20">
        <f t="shared" si="5"/>
        <v>-1530226941.7453561</v>
      </c>
      <c r="L14" s="23">
        <f t="shared" si="5"/>
        <v>-1516773623.9027028</v>
      </c>
    </row>
    <row r="15" spans="1:12" ht="13.5" x14ac:dyDescent="0.25">
      <c r="A15" s="18" t="s">
        <v>32</v>
      </c>
      <c r="B15" s="19" t="s">
        <v>19</v>
      </c>
      <c r="C15" s="35">
        <v>49325445</v>
      </c>
      <c r="D15" s="35">
        <v>49117979</v>
      </c>
      <c r="E15" s="36">
        <v>58244752</v>
      </c>
      <c r="F15" s="39">
        <v>50151239</v>
      </c>
      <c r="G15" s="35">
        <v>58244752</v>
      </c>
      <c r="H15" s="36">
        <v>58244752</v>
      </c>
      <c r="I15" s="38">
        <v>-1537900</v>
      </c>
      <c r="J15" s="39">
        <v>61739437</v>
      </c>
      <c r="K15" s="35">
        <v>64517712</v>
      </c>
      <c r="L15" s="36">
        <v>67421009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139098319</v>
      </c>
      <c r="D17" s="20">
        <v>140061620</v>
      </c>
      <c r="E17" s="23">
        <v>145592313</v>
      </c>
      <c r="F17" s="26">
        <v>0</v>
      </c>
      <c r="G17" s="20">
        <v>0</v>
      </c>
      <c r="H17" s="23">
        <v>0</v>
      </c>
      <c r="I17" s="27">
        <v>-1665872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2242783393.1143379</v>
      </c>
      <c r="D18" s="30">
        <f t="shared" si="6"/>
        <v>2452586885</v>
      </c>
      <c r="E18" s="31">
        <f t="shared" si="6"/>
        <v>821005189.21038198</v>
      </c>
      <c r="F18" s="32">
        <f t="shared" si="6"/>
        <v>-572068020.06075644</v>
      </c>
      <c r="G18" s="30">
        <f t="shared" si="6"/>
        <v>-1472839612.7151179</v>
      </c>
      <c r="H18" s="31">
        <f t="shared" si="6"/>
        <v>-1472839612.7151179</v>
      </c>
      <c r="I18" s="33">
        <f>SUM(I11:I17)</f>
        <v>551138459.44411838</v>
      </c>
      <c r="J18" s="32">
        <f t="shared" ref="J18:L18" si="7">SUM(J11:J17)</f>
        <v>-941590895.59015608</v>
      </c>
      <c r="K18" s="30">
        <f t="shared" si="7"/>
        <v>-987363788.74535608</v>
      </c>
      <c r="L18" s="31">
        <f t="shared" si="7"/>
        <v>-949481629.90270281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-1899145727.1143379</v>
      </c>
      <c r="D19" s="42">
        <f t="shared" si="8"/>
        <v>-2130741768</v>
      </c>
      <c r="E19" s="43">
        <f t="shared" si="8"/>
        <v>-338572049.21038198</v>
      </c>
      <c r="F19" s="44">
        <f t="shared" si="8"/>
        <v>1176041569.0607564</v>
      </c>
      <c r="G19" s="42">
        <f t="shared" si="8"/>
        <v>2273514409.7151179</v>
      </c>
      <c r="H19" s="45">
        <f t="shared" si="8"/>
        <v>2273514409.7151179</v>
      </c>
      <c r="I19" s="46">
        <f>+I8-I18</f>
        <v>-575085197.44411838</v>
      </c>
      <c r="J19" s="47">
        <f t="shared" ref="J19:L19" si="9">+J8-J18</f>
        <v>1153374250.5901561</v>
      </c>
      <c r="K19" s="42">
        <f t="shared" si="9"/>
        <v>1653056208.7453561</v>
      </c>
      <c r="L19" s="43">
        <f t="shared" si="9"/>
        <v>1480252706.9027028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-1899145727.1143379</v>
      </c>
      <c r="D21" s="42">
        <f t="shared" ref="D21:L21" si="10">+D19-D20</f>
        <v>-2130741768</v>
      </c>
      <c r="E21" s="43">
        <f t="shared" si="10"/>
        <v>-338572049.21038198</v>
      </c>
      <c r="F21" s="44">
        <f t="shared" si="10"/>
        <v>1176041569.0607564</v>
      </c>
      <c r="G21" s="42">
        <f t="shared" si="10"/>
        <v>2273514409.7151179</v>
      </c>
      <c r="H21" s="45">
        <f t="shared" si="10"/>
        <v>2273514409.7151179</v>
      </c>
      <c r="I21" s="46">
        <f t="shared" si="10"/>
        <v>-575085197.44411838</v>
      </c>
      <c r="J21" s="47">
        <f t="shared" si="10"/>
        <v>1153374250.5901561</v>
      </c>
      <c r="K21" s="42">
        <f t="shared" si="10"/>
        <v>1653056208.7453561</v>
      </c>
      <c r="L21" s="43">
        <f t="shared" si="10"/>
        <v>1480252706.9027028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184959570.88566196</v>
      </c>
      <c r="D29" s="24">
        <f t="shared" ref="D29:L29" si="11">D35*D36</f>
        <v>0</v>
      </c>
      <c r="E29" s="24">
        <f t="shared" si="11"/>
        <v>2747093907.789618</v>
      </c>
      <c r="F29" s="24">
        <f t="shared" si="11"/>
        <v>1996279061.0607564</v>
      </c>
      <c r="G29" s="24">
        <f t="shared" si="11"/>
        <v>3332854413.7151179</v>
      </c>
      <c r="H29" s="24">
        <f t="shared" si="11"/>
        <v>3332854413.7151179</v>
      </c>
      <c r="I29" s="24">
        <f t="shared" si="11"/>
        <v>-12822141.444118384</v>
      </c>
      <c r="J29" s="24">
        <f t="shared" si="11"/>
        <v>3174811061.5901561</v>
      </c>
      <c r="K29" s="24">
        <f t="shared" si="11"/>
        <v>3323109167.7453561</v>
      </c>
      <c r="L29" s="24">
        <f t="shared" si="11"/>
        <v>3478245550.9027028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1866959841</v>
      </c>
      <c r="D31" s="24">
        <v>1949230876</v>
      </c>
      <c r="E31" s="24">
        <v>3003316576</v>
      </c>
      <c r="F31" s="24">
        <v>1186508059</v>
      </c>
      <c r="G31" s="24">
        <v>1616757449</v>
      </c>
      <c r="H31" s="24">
        <v>1616757449</v>
      </c>
      <c r="I31" s="24">
        <v>482898123</v>
      </c>
      <c r="J31" s="24">
        <v>1713733896</v>
      </c>
      <c r="K31" s="24">
        <v>1792882226</v>
      </c>
      <c r="L31" s="24">
        <v>1961471927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-1682000270.1143379</v>
      </c>
      <c r="D32" s="54">
        <f t="shared" si="12"/>
        <v>-1949230876</v>
      </c>
      <c r="E32" s="54">
        <f t="shared" si="12"/>
        <v>-256222668.21038198</v>
      </c>
      <c r="F32" s="54">
        <f t="shared" si="12"/>
        <v>809771002.06075644</v>
      </c>
      <c r="G32" s="54">
        <f t="shared" si="12"/>
        <v>1716096964.7151179</v>
      </c>
      <c r="H32" s="54">
        <f t="shared" si="12"/>
        <v>1716096964.7151179</v>
      </c>
      <c r="I32" s="54">
        <f>+I29-I31</f>
        <v>-495720264.44411838</v>
      </c>
      <c r="J32" s="54">
        <f t="shared" ref="J32:L32" si="13">+J29-J31</f>
        <v>1461077165.5901561</v>
      </c>
      <c r="K32" s="54">
        <f t="shared" si="13"/>
        <v>1530226941.7453561</v>
      </c>
      <c r="L32" s="54">
        <f t="shared" si="13"/>
        <v>1516773623.9027028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2341629255</v>
      </c>
      <c r="D35" s="24">
        <v>2416868785</v>
      </c>
      <c r="E35" s="24">
        <v>2998498026</v>
      </c>
      <c r="F35" s="24">
        <v>1964560743</v>
      </c>
      <c r="G35" s="24">
        <v>3264500661</v>
      </c>
      <c r="H35" s="24">
        <v>3264500661</v>
      </c>
      <c r="I35" s="24">
        <v>622041785</v>
      </c>
      <c r="J35" s="24">
        <v>3460272073</v>
      </c>
      <c r="K35" s="24">
        <v>3615984315</v>
      </c>
      <c r="L35" s="24">
        <v>3778703609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7.8987555562318068E-2</v>
      </c>
      <c r="D36" s="56">
        <f t="shared" si="14"/>
        <v>0</v>
      </c>
      <c r="E36" s="56">
        <f t="shared" si="14"/>
        <v>0.91615665041949179</v>
      </c>
      <c r="F36" s="56">
        <f t="shared" si="14"/>
        <v>1.0161452468058181</v>
      </c>
      <c r="G36" s="56">
        <f t="shared" si="14"/>
        <v>1.0209385017230106</v>
      </c>
      <c r="H36" s="56">
        <f t="shared" si="14"/>
        <v>1.0209385017230106</v>
      </c>
      <c r="I36" s="56">
        <f>IF(ISERROR(I74/I73),0,(I74/I73))</f>
        <v>-2.0612990563195661E-2</v>
      </c>
      <c r="J36" s="56">
        <f t="shared" ref="J36:L36" si="15">IF(ISERROR(J74/J73),0,(J74/J73))</f>
        <v>0.91750330454149698</v>
      </c>
      <c r="K36" s="56">
        <f t="shared" si="15"/>
        <v>0.91900541547159786</v>
      </c>
      <c r="L36" s="56">
        <f t="shared" si="15"/>
        <v>0.92048647123799932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95126533</v>
      </c>
      <c r="D54" s="24">
        <v>105694249</v>
      </c>
      <c r="E54" s="24">
        <v>110558453</v>
      </c>
      <c r="F54" s="24">
        <v>0</v>
      </c>
      <c r="G54" s="24">
        <v>0</v>
      </c>
      <c r="H54" s="24">
        <v>0</v>
      </c>
      <c r="I54" s="24">
        <v>-1689312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724892</v>
      </c>
      <c r="D55" s="24">
        <v>785902</v>
      </c>
      <c r="E55" s="24">
        <v>4605111</v>
      </c>
      <c r="F55" s="24">
        <v>0</v>
      </c>
      <c r="G55" s="24">
        <v>0</v>
      </c>
      <c r="H55" s="24">
        <v>0</v>
      </c>
      <c r="I55" s="24">
        <v>23440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10935460</v>
      </c>
      <c r="D56" s="24">
        <v>552885</v>
      </c>
      <c r="E56" s="24">
        <v>7173884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32311434</v>
      </c>
      <c r="D57" s="24">
        <v>33028584</v>
      </c>
      <c r="E57" s="24">
        <v>23254865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139098319</v>
      </c>
      <c r="D67" s="54">
        <f t="shared" ref="D67:L67" si="18">SUM(D54:D66)</f>
        <v>140061620</v>
      </c>
      <c r="E67" s="54">
        <f t="shared" si="18"/>
        <v>145592313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-1665872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4474206101</v>
      </c>
      <c r="D73" s="24">
        <v>5142715894</v>
      </c>
      <c r="E73" s="24">
        <v>5334318789</v>
      </c>
      <c r="F73" s="24">
        <v>6910849945</v>
      </c>
      <c r="G73" s="24">
        <v>6691386607</v>
      </c>
      <c r="H73" s="24">
        <v>6691386607</v>
      </c>
      <c r="I73" s="24">
        <v>5005191832</v>
      </c>
      <c r="J73" s="24">
        <v>7594219205</v>
      </c>
      <c r="K73" s="24">
        <v>8563227073</v>
      </c>
      <c r="L73" s="24">
        <v>9690141640</v>
      </c>
    </row>
    <row r="74" spans="1:12" ht="13.5" hidden="1" x14ac:dyDescent="0.25">
      <c r="A74" s="50" t="s">
        <v>59</v>
      </c>
      <c r="B74" s="50" t="s">
        <v>19</v>
      </c>
      <c r="C74" s="24">
        <v>353406603</v>
      </c>
      <c r="D74" s="24">
        <v>0</v>
      </c>
      <c r="E74" s="24">
        <v>4887071634</v>
      </c>
      <c r="F74" s="24">
        <v>7022427323</v>
      </c>
      <c r="G74" s="24">
        <v>6831494217</v>
      </c>
      <c r="H74" s="24">
        <v>6831494217</v>
      </c>
      <c r="I74" s="24">
        <v>-103171972</v>
      </c>
      <c r="J74" s="24">
        <v>6967721216</v>
      </c>
      <c r="K74" s="24">
        <v>7869652054</v>
      </c>
      <c r="L74" s="24">
        <v>8919644284</v>
      </c>
    </row>
    <row r="75" spans="1:12" ht="13.5" hidden="1" x14ac:dyDescent="0.25">
      <c r="A75" s="50" t="s">
        <v>60</v>
      </c>
      <c r="B75" s="50" t="s">
        <v>19</v>
      </c>
      <c r="C75" s="24">
        <v>343637666</v>
      </c>
      <c r="D75" s="24">
        <v>321845117</v>
      </c>
      <c r="E75" s="24">
        <v>482433140</v>
      </c>
      <c r="F75" s="24">
        <v>603973549</v>
      </c>
      <c r="G75" s="24">
        <v>800674797</v>
      </c>
      <c r="H75" s="24">
        <v>800674797</v>
      </c>
      <c r="I75" s="24">
        <v>-23946738</v>
      </c>
      <c r="J75" s="24">
        <v>211783355</v>
      </c>
      <c r="K75" s="24">
        <v>665692420</v>
      </c>
      <c r="L75" s="24">
        <v>530771077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16488108</v>
      </c>
      <c r="D5" s="20">
        <v>30203697</v>
      </c>
      <c r="E5" s="21">
        <v>15818137</v>
      </c>
      <c r="F5" s="22">
        <v>34686911</v>
      </c>
      <c r="G5" s="20">
        <v>18507447</v>
      </c>
      <c r="H5" s="23">
        <v>18507447</v>
      </c>
      <c r="I5" s="24">
        <v>68134821</v>
      </c>
      <c r="J5" s="22">
        <v>42810089</v>
      </c>
      <c r="K5" s="20">
        <v>48064385</v>
      </c>
      <c r="L5" s="23">
        <v>52692075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33955355</v>
      </c>
      <c r="D6" s="20">
        <f t="shared" si="0"/>
        <v>23061590</v>
      </c>
      <c r="E6" s="23">
        <f t="shared" si="0"/>
        <v>28255452</v>
      </c>
      <c r="F6" s="22">
        <f t="shared" si="0"/>
        <v>8624282</v>
      </c>
      <c r="G6" s="20">
        <f t="shared" si="0"/>
        <v>74435275</v>
      </c>
      <c r="H6" s="23">
        <f t="shared" si="0"/>
        <v>74435275</v>
      </c>
      <c r="I6" s="25">
        <f>+I75-I5</f>
        <v>-31724365</v>
      </c>
      <c r="J6" s="22">
        <f t="shared" ref="J6:L6" si="1">+J75-J5</f>
        <v>3707600</v>
      </c>
      <c r="K6" s="20">
        <f t="shared" si="1"/>
        <v>3372305</v>
      </c>
      <c r="L6" s="23">
        <f t="shared" si="1"/>
        <v>3524057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50443463</v>
      </c>
      <c r="D8" s="30">
        <f t="shared" si="2"/>
        <v>53265287</v>
      </c>
      <c r="E8" s="31">
        <f t="shared" si="2"/>
        <v>44073589</v>
      </c>
      <c r="F8" s="32">
        <f t="shared" si="2"/>
        <v>43311193</v>
      </c>
      <c r="G8" s="30">
        <f t="shared" si="2"/>
        <v>92942722</v>
      </c>
      <c r="H8" s="31">
        <f t="shared" si="2"/>
        <v>92942722</v>
      </c>
      <c r="I8" s="33">
        <f>SUM(I5:I7)</f>
        <v>36410456</v>
      </c>
      <c r="J8" s="32">
        <f t="shared" ref="J8:L8" si="3">SUM(J5:J7)</f>
        <v>46517689</v>
      </c>
      <c r="K8" s="30">
        <f t="shared" si="3"/>
        <v>51436690</v>
      </c>
      <c r="L8" s="31">
        <f t="shared" si="3"/>
        <v>56216132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444067</v>
      </c>
      <c r="D11" s="20">
        <v>22644067</v>
      </c>
      <c r="E11" s="23">
        <v>9112284</v>
      </c>
      <c r="F11" s="26">
        <v>444068</v>
      </c>
      <c r="G11" s="20">
        <v>-74235256</v>
      </c>
      <c r="H11" s="23">
        <v>-74235256</v>
      </c>
      <c r="I11" s="27">
        <v>6923316</v>
      </c>
      <c r="J11" s="26">
        <v>-444068</v>
      </c>
      <c r="K11" s="20">
        <v>-444068</v>
      </c>
      <c r="L11" s="23">
        <v>-444068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-4479855</v>
      </c>
      <c r="D13" s="20">
        <v>-3701378</v>
      </c>
      <c r="E13" s="23">
        <v>-6347972</v>
      </c>
      <c r="F13" s="26">
        <v>-14700782</v>
      </c>
      <c r="G13" s="20">
        <v>-21795756</v>
      </c>
      <c r="H13" s="23">
        <v>-21795756</v>
      </c>
      <c r="I13" s="27">
        <v>-13645854</v>
      </c>
      <c r="J13" s="26">
        <v>-20568548</v>
      </c>
      <c r="K13" s="20">
        <v>-20429194</v>
      </c>
      <c r="L13" s="23">
        <v>-22095102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9614175</v>
      </c>
      <c r="D14" s="20">
        <f t="shared" si="4"/>
        <v>11271549</v>
      </c>
      <c r="E14" s="23">
        <f t="shared" si="4"/>
        <v>13390049.707813559</v>
      </c>
      <c r="F14" s="26">
        <f t="shared" si="4"/>
        <v>-3733038.092485629</v>
      </c>
      <c r="G14" s="20">
        <f t="shared" si="4"/>
        <v>124306703.40588978</v>
      </c>
      <c r="H14" s="23">
        <f t="shared" si="4"/>
        <v>124306703.40588978</v>
      </c>
      <c r="I14" s="27">
        <f>-I32</f>
        <v>5317471.8061160687</v>
      </c>
      <c r="J14" s="26">
        <f t="shared" ref="J14:L14" si="5">-J32</f>
        <v>-1800672.4529055683</v>
      </c>
      <c r="K14" s="20">
        <f t="shared" si="5"/>
        <v>-439442.9310247915</v>
      </c>
      <c r="L14" s="23">
        <f t="shared" si="5"/>
        <v>5994223.5481305858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3227982</v>
      </c>
      <c r="G15" s="35">
        <v>-3600471</v>
      </c>
      <c r="H15" s="36">
        <v>-3600471</v>
      </c>
      <c r="I15" s="38">
        <v>0</v>
      </c>
      <c r="J15" s="39">
        <v>-3600471</v>
      </c>
      <c r="K15" s="35">
        <v>-3600471</v>
      </c>
      <c r="L15" s="36">
        <v>-3600471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5578387</v>
      </c>
      <c r="D18" s="30">
        <f t="shared" si="6"/>
        <v>30214238</v>
      </c>
      <c r="E18" s="31">
        <f t="shared" si="6"/>
        <v>16154361.707813559</v>
      </c>
      <c r="F18" s="32">
        <f t="shared" si="6"/>
        <v>-14761770.092485629</v>
      </c>
      <c r="G18" s="30">
        <f t="shared" si="6"/>
        <v>24675220.405889779</v>
      </c>
      <c r="H18" s="31">
        <f t="shared" si="6"/>
        <v>24675220.405889779</v>
      </c>
      <c r="I18" s="33">
        <f>SUM(I11:I17)</f>
        <v>-1405066.1938839313</v>
      </c>
      <c r="J18" s="32">
        <f t="shared" ref="J18:L18" si="7">SUM(J11:J17)</f>
        <v>-26413759.452905569</v>
      </c>
      <c r="K18" s="30">
        <f t="shared" si="7"/>
        <v>-24913175.93102479</v>
      </c>
      <c r="L18" s="31">
        <f t="shared" si="7"/>
        <v>-20145417.451869413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44865076</v>
      </c>
      <c r="D19" s="42">
        <f t="shared" si="8"/>
        <v>23051049</v>
      </c>
      <c r="E19" s="43">
        <f t="shared" si="8"/>
        <v>27919227.292186439</v>
      </c>
      <c r="F19" s="44">
        <f t="shared" si="8"/>
        <v>58072963.092485629</v>
      </c>
      <c r="G19" s="42">
        <f t="shared" si="8"/>
        <v>68267501.594110221</v>
      </c>
      <c r="H19" s="45">
        <f t="shared" si="8"/>
        <v>68267501.594110221</v>
      </c>
      <c r="I19" s="46">
        <f>+I8-I18</f>
        <v>37815522.193883933</v>
      </c>
      <c r="J19" s="47">
        <f t="shared" ref="J19:L19" si="9">+J8-J18</f>
        <v>72931448.452905566</v>
      </c>
      <c r="K19" s="42">
        <f t="shared" si="9"/>
        <v>76349865.93102479</v>
      </c>
      <c r="L19" s="43">
        <f t="shared" si="9"/>
        <v>76361549.451869413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44865076</v>
      </c>
      <c r="D21" s="42">
        <f t="shared" ref="D21:L21" si="10">+D19-D20</f>
        <v>23051049</v>
      </c>
      <c r="E21" s="43">
        <f t="shared" si="10"/>
        <v>27919227.292186439</v>
      </c>
      <c r="F21" s="44">
        <f t="shared" si="10"/>
        <v>58072963.092485629</v>
      </c>
      <c r="G21" s="42">
        <f t="shared" si="10"/>
        <v>68267501.594110221</v>
      </c>
      <c r="H21" s="45">
        <f t="shared" si="10"/>
        <v>68267501.594110221</v>
      </c>
      <c r="I21" s="46">
        <f t="shared" si="10"/>
        <v>37815522.193883933</v>
      </c>
      <c r="J21" s="47">
        <f t="shared" si="10"/>
        <v>72931448.452905566</v>
      </c>
      <c r="K21" s="42">
        <f t="shared" si="10"/>
        <v>76349865.93102479</v>
      </c>
      <c r="L21" s="43">
        <f t="shared" si="10"/>
        <v>76361549.451869413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171651.29218644</v>
      </c>
      <c r="F29" s="24">
        <f t="shared" si="11"/>
        <v>10254149.092485629</v>
      </c>
      <c r="G29" s="24">
        <f t="shared" si="11"/>
        <v>-2308402.4058897798</v>
      </c>
      <c r="H29" s="24">
        <f t="shared" si="11"/>
        <v>-2308402.4058897798</v>
      </c>
      <c r="I29" s="24">
        <f t="shared" si="11"/>
        <v>4108493.1938839308</v>
      </c>
      <c r="J29" s="24">
        <f t="shared" si="11"/>
        <v>1373353.4529055683</v>
      </c>
      <c r="K29" s="24">
        <f t="shared" si="11"/>
        <v>-853.06897520848236</v>
      </c>
      <c r="L29" s="24">
        <f t="shared" si="11"/>
        <v>-669.54813058571517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9614175</v>
      </c>
      <c r="D31" s="24">
        <v>11271549</v>
      </c>
      <c r="E31" s="24">
        <v>13561701</v>
      </c>
      <c r="F31" s="24">
        <v>6521111</v>
      </c>
      <c r="G31" s="24">
        <v>121998301</v>
      </c>
      <c r="H31" s="24">
        <v>121998301</v>
      </c>
      <c r="I31" s="24">
        <v>9425965</v>
      </c>
      <c r="J31" s="24">
        <v>-427319</v>
      </c>
      <c r="K31" s="24">
        <v>-440296</v>
      </c>
      <c r="L31" s="24">
        <v>5993554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-9614175</v>
      </c>
      <c r="D32" s="54">
        <f t="shared" si="12"/>
        <v>-11271549</v>
      </c>
      <c r="E32" s="54">
        <f t="shared" si="12"/>
        <v>-13390049.707813559</v>
      </c>
      <c r="F32" s="54">
        <f t="shared" si="12"/>
        <v>3733038.092485629</v>
      </c>
      <c r="G32" s="54">
        <f t="shared" si="12"/>
        <v>-124306703.40588978</v>
      </c>
      <c r="H32" s="54">
        <f t="shared" si="12"/>
        <v>-124306703.40588978</v>
      </c>
      <c r="I32" s="54">
        <f>+I29-I31</f>
        <v>-5317471.8061160687</v>
      </c>
      <c r="J32" s="54">
        <f t="shared" ref="J32:L32" si="13">+J29-J31</f>
        <v>1800672.4529055683</v>
      </c>
      <c r="K32" s="54">
        <f t="shared" si="13"/>
        <v>439442.9310247915</v>
      </c>
      <c r="L32" s="54">
        <f t="shared" si="13"/>
        <v>-5994223.5481305858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11086433</v>
      </c>
      <c r="D35" s="24">
        <v>2203201</v>
      </c>
      <c r="E35" s="24">
        <v>2737568</v>
      </c>
      <c r="F35" s="24">
        <v>15992134</v>
      </c>
      <c r="G35" s="24">
        <v>-3644595</v>
      </c>
      <c r="H35" s="24">
        <v>-3644595</v>
      </c>
      <c r="I35" s="24">
        <v>6064130</v>
      </c>
      <c r="J35" s="24">
        <v>1415419</v>
      </c>
      <c r="K35" s="24">
        <v>-846</v>
      </c>
      <c r="L35" s="24">
        <v>-664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6.270211084672235E-2</v>
      </c>
      <c r="F36" s="56">
        <f t="shared" si="14"/>
        <v>0.64119954800814127</v>
      </c>
      <c r="G36" s="56">
        <f t="shared" si="14"/>
        <v>0.63337693375801141</v>
      </c>
      <c r="H36" s="56">
        <f t="shared" si="14"/>
        <v>0.63337693375801141</v>
      </c>
      <c r="I36" s="56">
        <f>IF(ISERROR(I74/I73),0,(I74/I73))</f>
        <v>0.67750744028969212</v>
      </c>
      <c r="J36" s="56">
        <f t="shared" ref="J36:L36" si="15">IF(ISERROR(J74/J73),0,(J74/J73))</f>
        <v>0.97028049849943254</v>
      </c>
      <c r="K36" s="56">
        <f t="shared" si="15"/>
        <v>1.0083557626577806</v>
      </c>
      <c r="L36" s="56">
        <f t="shared" si="15"/>
        <v>1.0083556183519806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28345199</v>
      </c>
      <c r="D73" s="24">
        <v>33034926</v>
      </c>
      <c r="E73" s="24">
        <v>41860074</v>
      </c>
      <c r="F73" s="24">
        <v>34075835</v>
      </c>
      <c r="G73" s="24">
        <v>34521835</v>
      </c>
      <c r="H73" s="24">
        <v>34521835</v>
      </c>
      <c r="I73" s="24">
        <v>34509745</v>
      </c>
      <c r="J73" s="24">
        <v>41860830</v>
      </c>
      <c r="K73" s="24">
        <v>43786428</v>
      </c>
      <c r="L73" s="24">
        <v>45800201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2624715</v>
      </c>
      <c r="F74" s="24">
        <v>21849410</v>
      </c>
      <c r="G74" s="24">
        <v>21865334</v>
      </c>
      <c r="H74" s="24">
        <v>21865334</v>
      </c>
      <c r="I74" s="24">
        <v>23380609</v>
      </c>
      <c r="J74" s="24">
        <v>40616747</v>
      </c>
      <c r="K74" s="24">
        <v>44152297</v>
      </c>
      <c r="L74" s="24">
        <v>46182890</v>
      </c>
    </row>
    <row r="75" spans="1:12" ht="13.5" hidden="1" x14ac:dyDescent="0.25">
      <c r="A75" s="50" t="s">
        <v>60</v>
      </c>
      <c r="B75" s="50" t="s">
        <v>19</v>
      </c>
      <c r="C75" s="24">
        <v>50443463</v>
      </c>
      <c r="D75" s="24">
        <v>53265287</v>
      </c>
      <c r="E75" s="24">
        <v>44073589</v>
      </c>
      <c r="F75" s="24">
        <v>43311193</v>
      </c>
      <c r="G75" s="24">
        <v>92942722</v>
      </c>
      <c r="H75" s="24">
        <v>92942722</v>
      </c>
      <c r="I75" s="24">
        <v>36410456</v>
      </c>
      <c r="J75" s="24">
        <v>46517689</v>
      </c>
      <c r="K75" s="24">
        <v>51436690</v>
      </c>
      <c r="L75" s="24">
        <v>56216132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192694600</v>
      </c>
      <c r="D5" s="20">
        <v>263147392</v>
      </c>
      <c r="E5" s="21">
        <v>246682540</v>
      </c>
      <c r="F5" s="22">
        <v>43746376</v>
      </c>
      <c r="G5" s="20">
        <v>27402908</v>
      </c>
      <c r="H5" s="23">
        <v>27402908</v>
      </c>
      <c r="I5" s="24">
        <v>231766197</v>
      </c>
      <c r="J5" s="22">
        <v>34115195</v>
      </c>
      <c r="K5" s="20">
        <v>43439582</v>
      </c>
      <c r="L5" s="23">
        <v>49335612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-171652223</v>
      </c>
      <c r="D6" s="20">
        <f t="shared" si="0"/>
        <v>-236245389</v>
      </c>
      <c r="E6" s="23">
        <f t="shared" si="0"/>
        <v>-227940553</v>
      </c>
      <c r="F6" s="22">
        <f t="shared" si="0"/>
        <v>2737296</v>
      </c>
      <c r="G6" s="20">
        <f t="shared" si="0"/>
        <v>3784531</v>
      </c>
      <c r="H6" s="23">
        <f t="shared" si="0"/>
        <v>3784531</v>
      </c>
      <c r="I6" s="25">
        <f>+I75-I5</f>
        <v>-219895238</v>
      </c>
      <c r="J6" s="22">
        <f t="shared" ref="J6:L6" si="1">+J75-J5</f>
        <v>-8488924</v>
      </c>
      <c r="K6" s="20">
        <f t="shared" si="1"/>
        <v>-9742960</v>
      </c>
      <c r="L6" s="23">
        <f t="shared" si="1"/>
        <v>-5881201</v>
      </c>
    </row>
    <row r="7" spans="1:12" ht="13.5" x14ac:dyDescent="0.25">
      <c r="A7" s="18" t="s">
        <v>23</v>
      </c>
      <c r="B7" s="19" t="s">
        <v>21</v>
      </c>
      <c r="C7" s="20">
        <v>266</v>
      </c>
      <c r="D7" s="20">
        <v>266</v>
      </c>
      <c r="E7" s="23">
        <v>266</v>
      </c>
      <c r="F7" s="26">
        <v>0</v>
      </c>
      <c r="G7" s="20">
        <v>266</v>
      </c>
      <c r="H7" s="23">
        <v>266</v>
      </c>
      <c r="I7" s="27">
        <v>266</v>
      </c>
      <c r="J7" s="26">
        <v>266</v>
      </c>
      <c r="K7" s="20">
        <v>266</v>
      </c>
      <c r="L7" s="23">
        <v>266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21042643</v>
      </c>
      <c r="D8" s="30">
        <f t="shared" si="2"/>
        <v>26902269</v>
      </c>
      <c r="E8" s="31">
        <f t="shared" si="2"/>
        <v>18742253</v>
      </c>
      <c r="F8" s="32">
        <f t="shared" si="2"/>
        <v>46483672</v>
      </c>
      <c r="G8" s="30">
        <f t="shared" si="2"/>
        <v>31187705</v>
      </c>
      <c r="H8" s="31">
        <f t="shared" si="2"/>
        <v>31187705</v>
      </c>
      <c r="I8" s="33">
        <f>SUM(I5:I7)</f>
        <v>11871225</v>
      </c>
      <c r="J8" s="32">
        <f t="shared" ref="J8:L8" si="3">SUM(J5:J7)</f>
        <v>25626537</v>
      </c>
      <c r="K8" s="30">
        <f t="shared" si="3"/>
        <v>33696888</v>
      </c>
      <c r="L8" s="31">
        <f t="shared" si="3"/>
        <v>43454677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4724432</v>
      </c>
      <c r="D11" s="20">
        <v>11079393</v>
      </c>
      <c r="E11" s="23">
        <v>7279433</v>
      </c>
      <c r="F11" s="26">
        <v>18019996</v>
      </c>
      <c r="G11" s="20">
        <v>9637814</v>
      </c>
      <c r="H11" s="23">
        <v>9637814</v>
      </c>
      <c r="I11" s="27">
        <v>5022004</v>
      </c>
      <c r="J11" s="26">
        <v>4526582</v>
      </c>
      <c r="K11" s="20">
        <v>4526582</v>
      </c>
      <c r="L11" s="23">
        <v>4526582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-12534857</v>
      </c>
      <c r="D13" s="20">
        <v>-2104980</v>
      </c>
      <c r="E13" s="23">
        <v>-4270755</v>
      </c>
      <c r="F13" s="26">
        <v>-921903</v>
      </c>
      <c r="G13" s="20">
        <v>-4170871</v>
      </c>
      <c r="H13" s="23">
        <v>-4170871</v>
      </c>
      <c r="I13" s="27">
        <v>-2762510</v>
      </c>
      <c r="J13" s="26">
        <v>-3379358</v>
      </c>
      <c r="K13" s="20">
        <v>-2984165</v>
      </c>
      <c r="L13" s="23">
        <v>-2570792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-2723107.0457481444</v>
      </c>
      <c r="D14" s="20">
        <f t="shared" si="4"/>
        <v>-5532321.7517068312</v>
      </c>
      <c r="E14" s="23">
        <f t="shared" si="4"/>
        <v>1943231.3764387015</v>
      </c>
      <c r="F14" s="26">
        <f t="shared" si="4"/>
        <v>-30189248.81121742</v>
      </c>
      <c r="G14" s="20">
        <f t="shared" si="4"/>
        <v>6505943.8361310642</v>
      </c>
      <c r="H14" s="23">
        <f t="shared" si="4"/>
        <v>6505943.8361310642</v>
      </c>
      <c r="I14" s="27">
        <f>-I32</f>
        <v>-2045.5217667389661</v>
      </c>
      <c r="J14" s="26">
        <f t="shared" ref="J14:L14" si="5">-J32</f>
        <v>5709411.7992166001</v>
      </c>
      <c r="K14" s="20">
        <f t="shared" si="5"/>
        <v>5040813.1212943848</v>
      </c>
      <c r="L14" s="23">
        <f t="shared" si="5"/>
        <v>5536577.7040451057</v>
      </c>
    </row>
    <row r="15" spans="1:12" ht="13.5" x14ac:dyDescent="0.25">
      <c r="A15" s="18" t="s">
        <v>32</v>
      </c>
      <c r="B15" s="19" t="s">
        <v>19</v>
      </c>
      <c r="C15" s="35">
        <v>676465</v>
      </c>
      <c r="D15" s="35">
        <v>737256</v>
      </c>
      <c r="E15" s="36">
        <v>-1833404</v>
      </c>
      <c r="F15" s="39">
        <v>737256</v>
      </c>
      <c r="G15" s="35">
        <v>-246</v>
      </c>
      <c r="H15" s="36">
        <v>-246</v>
      </c>
      <c r="I15" s="38">
        <v>-1833404</v>
      </c>
      <c r="J15" s="39">
        <v>513533</v>
      </c>
      <c r="K15" s="35">
        <v>513533</v>
      </c>
      <c r="L15" s="36">
        <v>513533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-9857067.0457481444</v>
      </c>
      <c r="D18" s="30">
        <f t="shared" si="6"/>
        <v>4179347.2482931688</v>
      </c>
      <c r="E18" s="31">
        <f t="shared" si="6"/>
        <v>3118505.3764387015</v>
      </c>
      <c r="F18" s="32">
        <f t="shared" si="6"/>
        <v>-12353899.81121742</v>
      </c>
      <c r="G18" s="30">
        <f t="shared" si="6"/>
        <v>11972640.836131064</v>
      </c>
      <c r="H18" s="31">
        <f t="shared" si="6"/>
        <v>11972640.836131064</v>
      </c>
      <c r="I18" s="33">
        <f>SUM(I11:I17)</f>
        <v>424044.47823326103</v>
      </c>
      <c r="J18" s="32">
        <f t="shared" ref="J18:L18" si="7">SUM(J11:J17)</f>
        <v>7370168.7992166001</v>
      </c>
      <c r="K18" s="30">
        <f t="shared" si="7"/>
        <v>7096763.1212943848</v>
      </c>
      <c r="L18" s="31">
        <f t="shared" si="7"/>
        <v>8005900.7040451057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30899710.045748144</v>
      </c>
      <c r="D19" s="42">
        <f t="shared" si="8"/>
        <v>22722921.751706831</v>
      </c>
      <c r="E19" s="43">
        <f t="shared" si="8"/>
        <v>15623747.623561298</v>
      </c>
      <c r="F19" s="44">
        <f t="shared" si="8"/>
        <v>58837571.81121742</v>
      </c>
      <c r="G19" s="42">
        <f t="shared" si="8"/>
        <v>19215064.163868934</v>
      </c>
      <c r="H19" s="45">
        <f t="shared" si="8"/>
        <v>19215064.163868934</v>
      </c>
      <c r="I19" s="46">
        <f>+I8-I18</f>
        <v>11447180.521766739</v>
      </c>
      <c r="J19" s="47">
        <f t="shared" ref="J19:L19" si="9">+J8-J18</f>
        <v>18256368.200783402</v>
      </c>
      <c r="K19" s="42">
        <f t="shared" si="9"/>
        <v>26600124.878705613</v>
      </c>
      <c r="L19" s="43">
        <f t="shared" si="9"/>
        <v>35448776.295954898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30899710.045748144</v>
      </c>
      <c r="D21" s="42">
        <f t="shared" ref="D21:L21" si="10">+D19-D20</f>
        <v>22722921.751706831</v>
      </c>
      <c r="E21" s="43">
        <f t="shared" si="10"/>
        <v>15623747.623561298</v>
      </c>
      <c r="F21" s="44">
        <f t="shared" si="10"/>
        <v>58837571.81121742</v>
      </c>
      <c r="G21" s="42">
        <f t="shared" si="10"/>
        <v>19215064.163868934</v>
      </c>
      <c r="H21" s="45">
        <f t="shared" si="10"/>
        <v>19215064.163868934</v>
      </c>
      <c r="I21" s="46">
        <f t="shared" si="10"/>
        <v>11447180.521766739</v>
      </c>
      <c r="J21" s="47">
        <f t="shared" si="10"/>
        <v>18256368.200783402</v>
      </c>
      <c r="K21" s="42">
        <f t="shared" si="10"/>
        <v>26600124.878705613</v>
      </c>
      <c r="L21" s="43">
        <f t="shared" si="10"/>
        <v>35448776.295954898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29563599.045748144</v>
      </c>
      <c r="D29" s="24">
        <f t="shared" ref="D29:L29" si="11">D35*D36</f>
        <v>22690269.751706831</v>
      </c>
      <c r="E29" s="24">
        <f t="shared" si="11"/>
        <v>12776128.623561298</v>
      </c>
      <c r="F29" s="24">
        <f t="shared" si="11"/>
        <v>9259572.8112174179</v>
      </c>
      <c r="G29" s="24">
        <f t="shared" si="11"/>
        <v>7171407.1638689358</v>
      </c>
      <c r="H29" s="24">
        <f t="shared" si="11"/>
        <v>7171407.1638689358</v>
      </c>
      <c r="I29" s="24">
        <f t="shared" si="11"/>
        <v>13469600.521766739</v>
      </c>
      <c r="J29" s="24">
        <f t="shared" si="11"/>
        <v>8086144.2007833999</v>
      </c>
      <c r="K29" s="24">
        <f t="shared" si="11"/>
        <v>8239716.8787056152</v>
      </c>
      <c r="L29" s="24">
        <f t="shared" si="11"/>
        <v>9351503.2959548943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26840492</v>
      </c>
      <c r="D31" s="24">
        <v>17157948</v>
      </c>
      <c r="E31" s="24">
        <v>14719360</v>
      </c>
      <c r="F31" s="24">
        <v>-20929676</v>
      </c>
      <c r="G31" s="24">
        <v>13677351</v>
      </c>
      <c r="H31" s="24">
        <v>13677351</v>
      </c>
      <c r="I31" s="24">
        <v>13467555</v>
      </c>
      <c r="J31" s="24">
        <v>13795556</v>
      </c>
      <c r="K31" s="24">
        <v>13280530</v>
      </c>
      <c r="L31" s="24">
        <v>14888081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2723107.0457481444</v>
      </c>
      <c r="D32" s="54">
        <f t="shared" si="12"/>
        <v>5532321.7517068312</v>
      </c>
      <c r="E32" s="54">
        <f t="shared" si="12"/>
        <v>-1943231.3764387015</v>
      </c>
      <c r="F32" s="54">
        <f t="shared" si="12"/>
        <v>30189248.81121742</v>
      </c>
      <c r="G32" s="54">
        <f t="shared" si="12"/>
        <v>-6505943.8361310642</v>
      </c>
      <c r="H32" s="54">
        <f t="shared" si="12"/>
        <v>-6505943.8361310642</v>
      </c>
      <c r="I32" s="54">
        <f>+I29-I31</f>
        <v>2045.5217667389661</v>
      </c>
      <c r="J32" s="54">
        <f t="shared" ref="J32:L32" si="13">+J29-J31</f>
        <v>-5709411.7992166001</v>
      </c>
      <c r="K32" s="54">
        <f t="shared" si="13"/>
        <v>-5040813.1212943848</v>
      </c>
      <c r="L32" s="54">
        <f t="shared" si="13"/>
        <v>-5536577.7040451057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16158043</v>
      </c>
      <c r="D35" s="24">
        <v>11923221</v>
      </c>
      <c r="E35" s="24">
        <v>6246253</v>
      </c>
      <c r="F35" s="24">
        <v>7386961</v>
      </c>
      <c r="G35" s="24">
        <v>5905497</v>
      </c>
      <c r="H35" s="24">
        <v>5905497</v>
      </c>
      <c r="I35" s="24">
        <v>6329455</v>
      </c>
      <c r="J35" s="24">
        <v>8217633</v>
      </c>
      <c r="K35" s="24">
        <v>8506412</v>
      </c>
      <c r="L35" s="24">
        <v>8709712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1.8296522076187163</v>
      </c>
      <c r="D36" s="56">
        <f t="shared" si="14"/>
        <v>1.9030318864094553</v>
      </c>
      <c r="E36" s="56">
        <f t="shared" si="14"/>
        <v>2.0454068420797715</v>
      </c>
      <c r="F36" s="56">
        <f t="shared" si="14"/>
        <v>1.2535023281180742</v>
      </c>
      <c r="G36" s="56">
        <f t="shared" si="14"/>
        <v>1.2143613253666772</v>
      </c>
      <c r="H36" s="56">
        <f t="shared" si="14"/>
        <v>1.2143613253666772</v>
      </c>
      <c r="I36" s="56">
        <f>IF(ISERROR(I74/I73),0,(I74/I73))</f>
        <v>2.128082200089382</v>
      </c>
      <c r="J36" s="56">
        <f t="shared" ref="J36:L36" si="15">IF(ISERROR(J74/J73),0,(J74/J73))</f>
        <v>0.98399918818270415</v>
      </c>
      <c r="K36" s="56">
        <f t="shared" si="15"/>
        <v>0.96864775403608661</v>
      </c>
      <c r="L36" s="56">
        <f t="shared" si="15"/>
        <v>1.0736868562307105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25976791</v>
      </c>
      <c r="D73" s="24">
        <v>27719772</v>
      </c>
      <c r="E73" s="24">
        <v>36400131</v>
      </c>
      <c r="F73" s="24">
        <v>39010908</v>
      </c>
      <c r="G73" s="24">
        <v>45642403</v>
      </c>
      <c r="H73" s="24">
        <v>45642403</v>
      </c>
      <c r="I73" s="24">
        <v>43773967</v>
      </c>
      <c r="J73" s="24">
        <v>39595116</v>
      </c>
      <c r="K73" s="24">
        <v>42072871</v>
      </c>
      <c r="L73" s="24">
        <v>39702888</v>
      </c>
    </row>
    <row r="74" spans="1:12" ht="13.5" hidden="1" x14ac:dyDescent="0.25">
      <c r="A74" s="50" t="s">
        <v>59</v>
      </c>
      <c r="B74" s="50" t="s">
        <v>19</v>
      </c>
      <c r="C74" s="24">
        <v>47528493</v>
      </c>
      <c r="D74" s="24">
        <v>52751610</v>
      </c>
      <c r="E74" s="24">
        <v>74453077</v>
      </c>
      <c r="F74" s="24">
        <v>48900264</v>
      </c>
      <c r="G74" s="24">
        <v>55426369</v>
      </c>
      <c r="H74" s="24">
        <v>55426369</v>
      </c>
      <c r="I74" s="24">
        <v>93154600</v>
      </c>
      <c r="J74" s="24">
        <v>38961562</v>
      </c>
      <c r="K74" s="24">
        <v>40753792</v>
      </c>
      <c r="L74" s="24">
        <v>42628469</v>
      </c>
    </row>
    <row r="75" spans="1:12" ht="13.5" hidden="1" x14ac:dyDescent="0.25">
      <c r="A75" s="50" t="s">
        <v>60</v>
      </c>
      <c r="B75" s="50" t="s">
        <v>19</v>
      </c>
      <c r="C75" s="24">
        <v>21042377</v>
      </c>
      <c r="D75" s="24">
        <v>26902003</v>
      </c>
      <c r="E75" s="24">
        <v>18741987</v>
      </c>
      <c r="F75" s="24">
        <v>46483672</v>
      </c>
      <c r="G75" s="24">
        <v>31187439</v>
      </c>
      <c r="H75" s="24">
        <v>31187439</v>
      </c>
      <c r="I75" s="24">
        <v>11870959</v>
      </c>
      <c r="J75" s="24">
        <v>25626271</v>
      </c>
      <c r="K75" s="24">
        <v>33696622</v>
      </c>
      <c r="L75" s="24">
        <v>43454411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22495</v>
      </c>
      <c r="D5" s="20">
        <v>215775753</v>
      </c>
      <c r="E5" s="21">
        <v>15846417</v>
      </c>
      <c r="F5" s="22">
        <v>-100897596</v>
      </c>
      <c r="G5" s="20">
        <v>446122351</v>
      </c>
      <c r="H5" s="23">
        <v>446122351</v>
      </c>
      <c r="I5" s="24">
        <v>1058474180</v>
      </c>
      <c r="J5" s="22">
        <v>453566516</v>
      </c>
      <c r="K5" s="20">
        <v>561474221</v>
      </c>
      <c r="L5" s="23">
        <v>586203970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82784546</v>
      </c>
      <c r="D6" s="20">
        <f t="shared" si="0"/>
        <v>-127217081</v>
      </c>
      <c r="E6" s="23">
        <f t="shared" si="0"/>
        <v>312813586</v>
      </c>
      <c r="F6" s="22">
        <f t="shared" si="0"/>
        <v>7521525</v>
      </c>
      <c r="G6" s="20">
        <f t="shared" si="0"/>
        <v>-886</v>
      </c>
      <c r="H6" s="23">
        <f t="shared" si="0"/>
        <v>-886</v>
      </c>
      <c r="I6" s="25">
        <f>+I75-I5</f>
        <v>-774937386</v>
      </c>
      <c r="J6" s="22">
        <f t="shared" ref="J6:L6" si="1">+J75-J5</f>
        <v>-2125</v>
      </c>
      <c r="K6" s="20">
        <f t="shared" si="1"/>
        <v>-2223</v>
      </c>
      <c r="L6" s="23">
        <f t="shared" si="1"/>
        <v>-2320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82807041</v>
      </c>
      <c r="D8" s="30">
        <f t="shared" si="2"/>
        <v>88558672</v>
      </c>
      <c r="E8" s="31">
        <f t="shared" si="2"/>
        <v>328660003</v>
      </c>
      <c r="F8" s="32">
        <f t="shared" si="2"/>
        <v>-93376071</v>
      </c>
      <c r="G8" s="30">
        <f t="shared" si="2"/>
        <v>446121465</v>
      </c>
      <c r="H8" s="31">
        <f t="shared" si="2"/>
        <v>446121465</v>
      </c>
      <c r="I8" s="33">
        <f>SUM(I5:I7)</f>
        <v>283536794</v>
      </c>
      <c r="J8" s="32">
        <f t="shared" ref="J8:L8" si="3">SUM(J5:J7)</f>
        <v>453564391</v>
      </c>
      <c r="K8" s="30">
        <f t="shared" si="3"/>
        <v>561471998</v>
      </c>
      <c r="L8" s="31">
        <f t="shared" si="3"/>
        <v>586201650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17500333</v>
      </c>
      <c r="D11" s="20">
        <v>16822427</v>
      </c>
      <c r="E11" s="23">
        <v>20530141</v>
      </c>
      <c r="F11" s="26">
        <v>-73827573</v>
      </c>
      <c r="G11" s="20">
        <v>20530141</v>
      </c>
      <c r="H11" s="23">
        <v>20530141</v>
      </c>
      <c r="I11" s="27">
        <v>22914510</v>
      </c>
      <c r="J11" s="26">
        <v>16349962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67691816</v>
      </c>
      <c r="D13" s="20">
        <v>11211416</v>
      </c>
      <c r="E13" s="23">
        <v>24948503</v>
      </c>
      <c r="F13" s="26">
        <v>74796067</v>
      </c>
      <c r="G13" s="20">
        <v>-39296274</v>
      </c>
      <c r="H13" s="23">
        <v>-39296274</v>
      </c>
      <c r="I13" s="27">
        <v>83720043</v>
      </c>
      <c r="J13" s="26">
        <v>-76537768</v>
      </c>
      <c r="K13" s="20">
        <v>-59940632</v>
      </c>
      <c r="L13" s="23">
        <v>-62180072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228929137</v>
      </c>
      <c r="D14" s="20">
        <f t="shared" si="4"/>
        <v>130840462.70036091</v>
      </c>
      <c r="E14" s="23">
        <f t="shared" si="4"/>
        <v>313100358.74205565</v>
      </c>
      <c r="F14" s="26">
        <f t="shared" si="4"/>
        <v>-985155390.66279793</v>
      </c>
      <c r="G14" s="20">
        <f t="shared" si="4"/>
        <v>144463711.10184944</v>
      </c>
      <c r="H14" s="23">
        <f t="shared" si="4"/>
        <v>144463711.10184944</v>
      </c>
      <c r="I14" s="27">
        <f>-I32</f>
        <v>-381860563.48122388</v>
      </c>
      <c r="J14" s="26">
        <f t="shared" ref="J14:L14" si="5">-J32</f>
        <v>-85643406.858819008</v>
      </c>
      <c r="K14" s="20">
        <f t="shared" si="5"/>
        <v>472262373.49446136</v>
      </c>
      <c r="L14" s="23">
        <f t="shared" si="5"/>
        <v>493390111.23749685</v>
      </c>
    </row>
    <row r="15" spans="1:12" ht="13.5" x14ac:dyDescent="0.25">
      <c r="A15" s="18" t="s">
        <v>32</v>
      </c>
      <c r="B15" s="19" t="s">
        <v>19</v>
      </c>
      <c r="C15" s="35">
        <v>3576000</v>
      </c>
      <c r="D15" s="35">
        <v>136210207</v>
      </c>
      <c r="E15" s="36">
        <v>43925979</v>
      </c>
      <c r="F15" s="39">
        <v>49631956</v>
      </c>
      <c r="G15" s="35">
        <v>10491257</v>
      </c>
      <c r="H15" s="36">
        <v>10491257</v>
      </c>
      <c r="I15" s="38">
        <v>38176091</v>
      </c>
      <c r="J15" s="39">
        <v>12338000</v>
      </c>
      <c r="K15" s="35">
        <v>9154592</v>
      </c>
      <c r="L15" s="36">
        <v>9566549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24636987</v>
      </c>
      <c r="D17" s="20">
        <v>-3567172</v>
      </c>
      <c r="E17" s="23">
        <v>-4758936</v>
      </c>
      <c r="F17" s="26">
        <v>0</v>
      </c>
      <c r="G17" s="20">
        <v>8127</v>
      </c>
      <c r="H17" s="23">
        <v>8127</v>
      </c>
      <c r="I17" s="27">
        <v>-4758936</v>
      </c>
      <c r="J17" s="26">
        <v>8127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342334273</v>
      </c>
      <c r="D18" s="30">
        <f t="shared" si="6"/>
        <v>291517340.70036089</v>
      </c>
      <c r="E18" s="31">
        <f t="shared" si="6"/>
        <v>397746045.74205565</v>
      </c>
      <c r="F18" s="32">
        <f t="shared" si="6"/>
        <v>-934554940.66279793</v>
      </c>
      <c r="G18" s="30">
        <f t="shared" si="6"/>
        <v>136196962.10184944</v>
      </c>
      <c r="H18" s="31">
        <f t="shared" si="6"/>
        <v>136196962.10184944</v>
      </c>
      <c r="I18" s="33">
        <f>SUM(I11:I17)</f>
        <v>-241808855.48122388</v>
      </c>
      <c r="J18" s="32">
        <f t="shared" ref="J18:L18" si="7">SUM(J11:J17)</f>
        <v>-133485085.85881901</v>
      </c>
      <c r="K18" s="30">
        <f t="shared" si="7"/>
        <v>421476333.49446136</v>
      </c>
      <c r="L18" s="31">
        <f t="shared" si="7"/>
        <v>440776588.23749685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-259527232</v>
      </c>
      <c r="D19" s="42">
        <f t="shared" si="8"/>
        <v>-202958668.70036089</v>
      </c>
      <c r="E19" s="43">
        <f t="shared" si="8"/>
        <v>-69086042.742055655</v>
      </c>
      <c r="F19" s="44">
        <f t="shared" si="8"/>
        <v>841178869.66279793</v>
      </c>
      <c r="G19" s="42">
        <f t="shared" si="8"/>
        <v>309924502.89815056</v>
      </c>
      <c r="H19" s="45">
        <f t="shared" si="8"/>
        <v>309924502.89815056</v>
      </c>
      <c r="I19" s="46">
        <f>+I8-I18</f>
        <v>525345649.48122388</v>
      </c>
      <c r="J19" s="47">
        <f t="shared" ref="J19:L19" si="9">+J8-J18</f>
        <v>587049476.85881901</v>
      </c>
      <c r="K19" s="42">
        <f t="shared" si="9"/>
        <v>139995664.50553864</v>
      </c>
      <c r="L19" s="43">
        <f t="shared" si="9"/>
        <v>145425061.76250315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-259527232</v>
      </c>
      <c r="D21" s="42">
        <f t="shared" ref="D21:L21" si="10">+D19-D20</f>
        <v>-202958668.70036089</v>
      </c>
      <c r="E21" s="43">
        <f t="shared" si="10"/>
        <v>-69086042.742055655</v>
      </c>
      <c r="F21" s="44">
        <f t="shared" si="10"/>
        <v>841178869.66279793</v>
      </c>
      <c r="G21" s="42">
        <f t="shared" si="10"/>
        <v>309924502.89815056</v>
      </c>
      <c r="H21" s="45">
        <f t="shared" si="10"/>
        <v>309924502.89815056</v>
      </c>
      <c r="I21" s="46">
        <f t="shared" si="10"/>
        <v>525345649.48122388</v>
      </c>
      <c r="J21" s="47">
        <f t="shared" si="10"/>
        <v>587049476.85881901</v>
      </c>
      <c r="K21" s="42">
        <f t="shared" si="10"/>
        <v>139995664.50553864</v>
      </c>
      <c r="L21" s="43">
        <f t="shared" si="10"/>
        <v>145425061.76250315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697880.2996390909</v>
      </c>
      <c r="E29" s="24">
        <f t="shared" si="11"/>
        <v>243327.25794436855</v>
      </c>
      <c r="F29" s="24">
        <f t="shared" si="11"/>
        <v>636033960.66279793</v>
      </c>
      <c r="G29" s="24">
        <f t="shared" si="11"/>
        <v>329395882.89815056</v>
      </c>
      <c r="H29" s="24">
        <f t="shared" si="11"/>
        <v>329395882.89815056</v>
      </c>
      <c r="I29" s="24">
        <f t="shared" si="11"/>
        <v>273214974.48122388</v>
      </c>
      <c r="J29" s="24">
        <f t="shared" si="11"/>
        <v>543628026.85881901</v>
      </c>
      <c r="K29" s="24">
        <f t="shared" si="11"/>
        <v>-201043668.49446136</v>
      </c>
      <c r="L29" s="24">
        <f t="shared" si="11"/>
        <v>-209966595.23749688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228929137</v>
      </c>
      <c r="D31" s="24">
        <v>131538343</v>
      </c>
      <c r="E31" s="24">
        <v>313343686</v>
      </c>
      <c r="F31" s="24">
        <v>-349121430</v>
      </c>
      <c r="G31" s="24">
        <v>473859594</v>
      </c>
      <c r="H31" s="24">
        <v>473859594</v>
      </c>
      <c r="I31" s="24">
        <v>-108645589</v>
      </c>
      <c r="J31" s="24">
        <v>457984620</v>
      </c>
      <c r="K31" s="24">
        <v>271218705</v>
      </c>
      <c r="L31" s="24">
        <v>283423516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-228929137</v>
      </c>
      <c r="D32" s="54">
        <f t="shared" si="12"/>
        <v>-130840462.70036091</v>
      </c>
      <c r="E32" s="54">
        <f t="shared" si="12"/>
        <v>-313100358.74205565</v>
      </c>
      <c r="F32" s="54">
        <f t="shared" si="12"/>
        <v>985155390.66279793</v>
      </c>
      <c r="G32" s="54">
        <f t="shared" si="12"/>
        <v>-144463711.10184944</v>
      </c>
      <c r="H32" s="54">
        <f t="shared" si="12"/>
        <v>-144463711.10184944</v>
      </c>
      <c r="I32" s="54">
        <f>+I29-I31</f>
        <v>381860563.48122388</v>
      </c>
      <c r="J32" s="54">
        <f t="shared" ref="J32:L32" si="13">+J29-J31</f>
        <v>85643406.858819008</v>
      </c>
      <c r="K32" s="54">
        <f t="shared" si="13"/>
        <v>-472262373.49446136</v>
      </c>
      <c r="L32" s="54">
        <f t="shared" si="13"/>
        <v>-493390111.23749685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106380168</v>
      </c>
      <c r="D35" s="24">
        <v>116851890</v>
      </c>
      <c r="E35" s="24">
        <v>59510364</v>
      </c>
      <c r="F35" s="24">
        <v>505705422</v>
      </c>
      <c r="G35" s="24">
        <v>249823813</v>
      </c>
      <c r="H35" s="24">
        <v>249823813</v>
      </c>
      <c r="I35" s="24">
        <v>401744889</v>
      </c>
      <c r="J35" s="24">
        <v>454949935</v>
      </c>
      <c r="K35" s="24">
        <v>-114619201</v>
      </c>
      <c r="L35" s="24">
        <v>-119777065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5.972349267428117E-3</v>
      </c>
      <c r="E36" s="56">
        <f t="shared" si="14"/>
        <v>4.0888215361003094E-3</v>
      </c>
      <c r="F36" s="56">
        <f t="shared" si="14"/>
        <v>1.2577163166401604</v>
      </c>
      <c r="G36" s="56">
        <f t="shared" si="14"/>
        <v>1.3185127508167149</v>
      </c>
      <c r="H36" s="56">
        <f t="shared" si="14"/>
        <v>1.3185127508167149</v>
      </c>
      <c r="I36" s="56">
        <f>IF(ISERROR(I74/I73),0,(I74/I73))</f>
        <v>0.6800708159879636</v>
      </c>
      <c r="J36" s="56">
        <f t="shared" ref="J36:L36" si="15">IF(ISERROR(J74/J73),0,(J74/J73))</f>
        <v>1.1949183526288865</v>
      </c>
      <c r="K36" s="56">
        <f t="shared" si="15"/>
        <v>1.7540138715018729</v>
      </c>
      <c r="L36" s="56">
        <f t="shared" si="15"/>
        <v>1.752978295448272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8127</v>
      </c>
      <c r="D54" s="24">
        <v>8127</v>
      </c>
      <c r="E54" s="24">
        <v>8127</v>
      </c>
      <c r="F54" s="24">
        <v>0</v>
      </c>
      <c r="G54" s="24">
        <v>8127</v>
      </c>
      <c r="H54" s="24">
        <v>8127</v>
      </c>
      <c r="I54" s="24">
        <v>8127</v>
      </c>
      <c r="J54" s="24">
        <v>8127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24628860</v>
      </c>
      <c r="D60" s="24">
        <v>-3575299</v>
      </c>
      <c r="E60" s="24">
        <v>-4767063</v>
      </c>
      <c r="F60" s="24">
        <v>0</v>
      </c>
      <c r="G60" s="24">
        <v>0</v>
      </c>
      <c r="H60" s="24">
        <v>0</v>
      </c>
      <c r="I60" s="24">
        <v>-4767063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24636987</v>
      </c>
      <c r="D67" s="54">
        <f t="shared" ref="D67:L67" si="18">SUM(D54:D66)</f>
        <v>-3567172</v>
      </c>
      <c r="E67" s="54">
        <f t="shared" si="18"/>
        <v>-4758936</v>
      </c>
      <c r="F67" s="54">
        <f t="shared" si="18"/>
        <v>0</v>
      </c>
      <c r="G67" s="54">
        <f t="shared" si="18"/>
        <v>8127</v>
      </c>
      <c r="H67" s="54">
        <f t="shared" si="18"/>
        <v>8127</v>
      </c>
      <c r="I67" s="54">
        <f t="shared" si="18"/>
        <v>-4758936</v>
      </c>
      <c r="J67" s="54">
        <f t="shared" si="18"/>
        <v>8127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310412883</v>
      </c>
      <c r="D73" s="24">
        <v>310171746</v>
      </c>
      <c r="E73" s="24">
        <v>447704304</v>
      </c>
      <c r="F73" s="24">
        <v>623387456</v>
      </c>
      <c r="G73" s="24">
        <v>499860177</v>
      </c>
      <c r="H73" s="24">
        <v>499860177</v>
      </c>
      <c r="I73" s="24">
        <v>489682076</v>
      </c>
      <c r="J73" s="24">
        <v>619977218</v>
      </c>
      <c r="K73" s="24">
        <v>651560594</v>
      </c>
      <c r="L73" s="24">
        <v>680880821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1852454</v>
      </c>
      <c r="E74" s="24">
        <v>1830583</v>
      </c>
      <c r="F74" s="24">
        <v>784044575</v>
      </c>
      <c r="G74" s="24">
        <v>659072017</v>
      </c>
      <c r="H74" s="24">
        <v>659072017</v>
      </c>
      <c r="I74" s="24">
        <v>333018489</v>
      </c>
      <c r="J74" s="24">
        <v>740822156</v>
      </c>
      <c r="K74" s="24">
        <v>1142846320</v>
      </c>
      <c r="L74" s="24">
        <v>1193569301</v>
      </c>
    </row>
    <row r="75" spans="1:12" ht="13.5" hidden="1" x14ac:dyDescent="0.25">
      <c r="A75" s="50" t="s">
        <v>60</v>
      </c>
      <c r="B75" s="50" t="s">
        <v>19</v>
      </c>
      <c r="C75" s="24">
        <v>82807041</v>
      </c>
      <c r="D75" s="24">
        <v>88558672</v>
      </c>
      <c r="E75" s="24">
        <v>328660003</v>
      </c>
      <c r="F75" s="24">
        <v>-93376071</v>
      </c>
      <c r="G75" s="24">
        <v>446121465</v>
      </c>
      <c r="H75" s="24">
        <v>446121465</v>
      </c>
      <c r="I75" s="24">
        <v>283536794</v>
      </c>
      <c r="J75" s="24">
        <v>453564391</v>
      </c>
      <c r="K75" s="24">
        <v>561471998</v>
      </c>
      <c r="L75" s="24">
        <v>586201650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101828298</v>
      </c>
      <c r="D5" s="20">
        <v>99235027</v>
      </c>
      <c r="E5" s="21">
        <v>101636511</v>
      </c>
      <c r="F5" s="22">
        <v>40034513</v>
      </c>
      <c r="G5" s="20">
        <v>32793791</v>
      </c>
      <c r="H5" s="23">
        <v>32793791</v>
      </c>
      <c r="I5" s="24">
        <v>-41483805</v>
      </c>
      <c r="J5" s="22">
        <v>50729981</v>
      </c>
      <c r="K5" s="20">
        <v>9343495</v>
      </c>
      <c r="L5" s="23">
        <v>-3579352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-30702852</v>
      </c>
      <c r="D6" s="20">
        <f t="shared" si="0"/>
        <v>-42729786</v>
      </c>
      <c r="E6" s="23">
        <f t="shared" si="0"/>
        <v>-58339139</v>
      </c>
      <c r="F6" s="22">
        <f t="shared" si="0"/>
        <v>-10000000</v>
      </c>
      <c r="G6" s="20">
        <f t="shared" si="0"/>
        <v>-18000000</v>
      </c>
      <c r="H6" s="23">
        <f t="shared" si="0"/>
        <v>-18000000</v>
      </c>
      <c r="I6" s="25">
        <f>+I75-I5</f>
        <v>85756471</v>
      </c>
      <c r="J6" s="22">
        <f t="shared" ref="J6:L6" si="1">+J75-J5</f>
        <v>-6701000</v>
      </c>
      <c r="K6" s="20">
        <f t="shared" si="1"/>
        <v>-9999993</v>
      </c>
      <c r="L6" s="23">
        <f t="shared" si="1"/>
        <v>-11000002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71125446</v>
      </c>
      <c r="D8" s="30">
        <f t="shared" si="2"/>
        <v>56505241</v>
      </c>
      <c r="E8" s="31">
        <f t="shared" si="2"/>
        <v>43297372</v>
      </c>
      <c r="F8" s="32">
        <f t="shared" si="2"/>
        <v>30034513</v>
      </c>
      <c r="G8" s="30">
        <f t="shared" si="2"/>
        <v>14793791</v>
      </c>
      <c r="H8" s="31">
        <f t="shared" si="2"/>
        <v>14793791</v>
      </c>
      <c r="I8" s="33">
        <f>SUM(I5:I7)</f>
        <v>44272666</v>
      </c>
      <c r="J8" s="32">
        <f t="shared" ref="J8:L8" si="3">SUM(J5:J7)</f>
        <v>44028981</v>
      </c>
      <c r="K8" s="30">
        <f t="shared" si="3"/>
        <v>-656498</v>
      </c>
      <c r="L8" s="31">
        <f t="shared" si="3"/>
        <v>-14579354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10376111</v>
      </c>
      <c r="D11" s="20">
        <v>15865255</v>
      </c>
      <c r="E11" s="23">
        <v>17545047</v>
      </c>
      <c r="F11" s="26">
        <v>10350081</v>
      </c>
      <c r="G11" s="20">
        <v>2731330</v>
      </c>
      <c r="H11" s="23">
        <v>2731330</v>
      </c>
      <c r="I11" s="27">
        <v>10503687</v>
      </c>
      <c r="J11" s="26">
        <v>10557417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10376111</v>
      </c>
      <c r="D12" s="20">
        <v>10422023</v>
      </c>
      <c r="E12" s="23">
        <v>12101815</v>
      </c>
      <c r="F12" s="26">
        <v>10350081</v>
      </c>
      <c r="G12" s="20">
        <v>2731330</v>
      </c>
      <c r="H12" s="23">
        <v>2731330</v>
      </c>
      <c r="I12" s="27">
        <v>48289983</v>
      </c>
      <c r="J12" s="26">
        <v>10557417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38808230</v>
      </c>
      <c r="D13" s="20">
        <v>34574208</v>
      </c>
      <c r="E13" s="23">
        <v>33683711</v>
      </c>
      <c r="F13" s="26">
        <v>-19323689</v>
      </c>
      <c r="G13" s="20">
        <v>-26944193</v>
      </c>
      <c r="H13" s="23">
        <v>-26944193</v>
      </c>
      <c r="I13" s="27">
        <v>36105087</v>
      </c>
      <c r="J13" s="26">
        <v>-41195190</v>
      </c>
      <c r="K13" s="20">
        <v>-14432986</v>
      </c>
      <c r="L13" s="23">
        <v>-14033112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36946577</v>
      </c>
      <c r="D14" s="20">
        <f t="shared" si="4"/>
        <v>22313659</v>
      </c>
      <c r="E14" s="23">
        <f t="shared" si="4"/>
        <v>24945918.346097872</v>
      </c>
      <c r="F14" s="26">
        <f t="shared" si="4"/>
        <v>-21791293.384805866</v>
      </c>
      <c r="G14" s="20">
        <f t="shared" si="4"/>
        <v>6722227.6036584005</v>
      </c>
      <c r="H14" s="23">
        <f t="shared" si="4"/>
        <v>6722227.6036584005</v>
      </c>
      <c r="I14" s="27">
        <f>-I32</f>
        <v>-8489220.7124086991</v>
      </c>
      <c r="J14" s="26">
        <f t="shared" ref="J14:L14" si="5">-J32</f>
        <v>30317856.855615787</v>
      </c>
      <c r="K14" s="20">
        <f t="shared" si="5"/>
        <v>-831174.77203107602</v>
      </c>
      <c r="L14" s="23">
        <f t="shared" si="5"/>
        <v>-1486417.1449704119</v>
      </c>
    </row>
    <row r="15" spans="1:12" ht="13.5" x14ac:dyDescent="0.25">
      <c r="A15" s="18" t="s">
        <v>32</v>
      </c>
      <c r="B15" s="19" t="s">
        <v>19</v>
      </c>
      <c r="C15" s="35">
        <v>750859</v>
      </c>
      <c r="D15" s="35">
        <v>703000</v>
      </c>
      <c r="E15" s="36">
        <v>895000</v>
      </c>
      <c r="F15" s="39">
        <v>10770252</v>
      </c>
      <c r="G15" s="35">
        <v>3606122</v>
      </c>
      <c r="H15" s="36">
        <v>3606122</v>
      </c>
      <c r="I15" s="38">
        <v>3044418</v>
      </c>
      <c r="J15" s="39">
        <v>3626143</v>
      </c>
      <c r="K15" s="35">
        <v>448335</v>
      </c>
      <c r="L15" s="36">
        <v>468958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83748136</v>
      </c>
      <c r="D17" s="20">
        <v>83748136</v>
      </c>
      <c r="E17" s="23">
        <v>83748136</v>
      </c>
      <c r="F17" s="26">
        <v>0</v>
      </c>
      <c r="G17" s="20">
        <v>0</v>
      </c>
      <c r="H17" s="23">
        <v>0</v>
      </c>
      <c r="I17" s="27">
        <v>83748136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181006024</v>
      </c>
      <c r="D18" s="30">
        <f t="shared" si="6"/>
        <v>167626281</v>
      </c>
      <c r="E18" s="31">
        <f t="shared" si="6"/>
        <v>172919627.34609789</v>
      </c>
      <c r="F18" s="32">
        <f t="shared" si="6"/>
        <v>-9644568.3848058656</v>
      </c>
      <c r="G18" s="30">
        <f t="shared" si="6"/>
        <v>-11153183.3963416</v>
      </c>
      <c r="H18" s="31">
        <f t="shared" si="6"/>
        <v>-11153183.3963416</v>
      </c>
      <c r="I18" s="33">
        <f>SUM(I11:I17)</f>
        <v>173202090.28759131</v>
      </c>
      <c r="J18" s="32">
        <f t="shared" ref="J18:L18" si="7">SUM(J11:J17)</f>
        <v>13863643.855615787</v>
      </c>
      <c r="K18" s="30">
        <f t="shared" si="7"/>
        <v>-14815825.772031076</v>
      </c>
      <c r="L18" s="31">
        <f t="shared" si="7"/>
        <v>-15050571.144970411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-109880578</v>
      </c>
      <c r="D19" s="42">
        <f t="shared" si="8"/>
        <v>-111121040</v>
      </c>
      <c r="E19" s="43">
        <f t="shared" si="8"/>
        <v>-129622255.34609789</v>
      </c>
      <c r="F19" s="44">
        <f t="shared" si="8"/>
        <v>39679081.384805866</v>
      </c>
      <c r="G19" s="42">
        <f t="shared" si="8"/>
        <v>25946974.3963416</v>
      </c>
      <c r="H19" s="45">
        <f t="shared" si="8"/>
        <v>25946974.3963416</v>
      </c>
      <c r="I19" s="46">
        <f>+I8-I18</f>
        <v>-128929424.28759131</v>
      </c>
      <c r="J19" s="47">
        <f t="shared" ref="J19:L19" si="9">+J8-J18</f>
        <v>30165337.144384213</v>
      </c>
      <c r="K19" s="42">
        <f t="shared" si="9"/>
        <v>14159327.772031076</v>
      </c>
      <c r="L19" s="43">
        <f t="shared" si="9"/>
        <v>471217.14497041143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-109880578</v>
      </c>
      <c r="D21" s="42">
        <f t="shared" ref="D21:L21" si="10">+D19-D20</f>
        <v>-111121040</v>
      </c>
      <c r="E21" s="43">
        <f t="shared" si="10"/>
        <v>-129622255.34609789</v>
      </c>
      <c r="F21" s="44">
        <f t="shared" si="10"/>
        <v>39679081.384805866</v>
      </c>
      <c r="G21" s="42">
        <f t="shared" si="10"/>
        <v>25946974.3963416</v>
      </c>
      <c r="H21" s="45">
        <f t="shared" si="10"/>
        <v>25946974.3963416</v>
      </c>
      <c r="I21" s="46">
        <f t="shared" si="10"/>
        <v>-128929424.28759131</v>
      </c>
      <c r="J21" s="47">
        <f t="shared" si="10"/>
        <v>30165337.144384213</v>
      </c>
      <c r="K21" s="42">
        <f t="shared" si="10"/>
        <v>14159327.772031076</v>
      </c>
      <c r="L21" s="43">
        <f t="shared" si="10"/>
        <v>471217.14497041143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5955763.6539021265</v>
      </c>
      <c r="F29" s="24">
        <f t="shared" si="11"/>
        <v>51414343.384805866</v>
      </c>
      <c r="G29" s="24">
        <f t="shared" si="11"/>
        <v>36462032.3963416</v>
      </c>
      <c r="H29" s="24">
        <f t="shared" si="11"/>
        <v>36462032.3963416</v>
      </c>
      <c r="I29" s="24">
        <f t="shared" si="11"/>
        <v>48775210.712408699</v>
      </c>
      <c r="J29" s="24">
        <f t="shared" si="11"/>
        <v>37468835.144384213</v>
      </c>
      <c r="K29" s="24">
        <f t="shared" si="11"/>
        <v>382894.77203107602</v>
      </c>
      <c r="L29" s="24">
        <f t="shared" si="11"/>
        <v>387341.14497041184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36946577</v>
      </c>
      <c r="D31" s="24">
        <v>22313659</v>
      </c>
      <c r="E31" s="24">
        <v>30901682</v>
      </c>
      <c r="F31" s="24">
        <v>29623050</v>
      </c>
      <c r="G31" s="24">
        <v>43184260</v>
      </c>
      <c r="H31" s="24">
        <v>43184260</v>
      </c>
      <c r="I31" s="24">
        <v>40285990</v>
      </c>
      <c r="J31" s="24">
        <v>67786692</v>
      </c>
      <c r="K31" s="24">
        <v>-448280</v>
      </c>
      <c r="L31" s="24">
        <v>-1099076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-36946577</v>
      </c>
      <c r="D32" s="54">
        <f t="shared" si="12"/>
        <v>-22313659</v>
      </c>
      <c r="E32" s="54">
        <f t="shared" si="12"/>
        <v>-24945918.346097872</v>
      </c>
      <c r="F32" s="54">
        <f t="shared" si="12"/>
        <v>21791293.384805866</v>
      </c>
      <c r="G32" s="54">
        <f t="shared" si="12"/>
        <v>-6722227.6036584005</v>
      </c>
      <c r="H32" s="54">
        <f t="shared" si="12"/>
        <v>-6722227.6036584005</v>
      </c>
      <c r="I32" s="54">
        <f>+I29-I31</f>
        <v>8489220.7124086991</v>
      </c>
      <c r="J32" s="54">
        <f t="shared" ref="J32:L32" si="13">+J29-J31</f>
        <v>-30317856.855615787</v>
      </c>
      <c r="K32" s="54">
        <f t="shared" si="13"/>
        <v>831174.77203107602</v>
      </c>
      <c r="L32" s="54">
        <f t="shared" si="13"/>
        <v>1486417.1449704119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74396273</v>
      </c>
      <c r="D35" s="24">
        <v>70474203</v>
      </c>
      <c r="E35" s="24">
        <v>75202897</v>
      </c>
      <c r="F35" s="24">
        <v>61850976</v>
      </c>
      <c r="G35" s="24">
        <v>47505265</v>
      </c>
      <c r="H35" s="24">
        <v>47505265</v>
      </c>
      <c r="I35" s="24">
        <v>83163402</v>
      </c>
      <c r="J35" s="24">
        <v>56401143</v>
      </c>
      <c r="K35" s="24">
        <v>471162</v>
      </c>
      <c r="L35" s="24">
        <v>480959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7.919593382023736E-2</v>
      </c>
      <c r="F36" s="56">
        <f t="shared" si="14"/>
        <v>0.83126163417058874</v>
      </c>
      <c r="G36" s="56">
        <f t="shared" si="14"/>
        <v>0.76753665928064185</v>
      </c>
      <c r="H36" s="56">
        <f t="shared" si="14"/>
        <v>0.76753665928064185</v>
      </c>
      <c r="I36" s="56">
        <f>IF(ISERROR(I74/I73),0,(I74/I73))</f>
        <v>0.58649850221866462</v>
      </c>
      <c r="J36" s="56">
        <f t="shared" ref="J36:L36" si="15">IF(ISERROR(J74/J73),0,(J74/J73))</f>
        <v>0.66432758542471759</v>
      </c>
      <c r="K36" s="56">
        <f t="shared" si="15"/>
        <v>0.81266055418534611</v>
      </c>
      <c r="L36" s="56">
        <f t="shared" si="15"/>
        <v>0.80535169311814903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83748136</v>
      </c>
      <c r="D55" s="24">
        <v>83748136</v>
      </c>
      <c r="E55" s="24">
        <v>83748136</v>
      </c>
      <c r="F55" s="24">
        <v>0</v>
      </c>
      <c r="G55" s="24">
        <v>0</v>
      </c>
      <c r="H55" s="24">
        <v>0</v>
      </c>
      <c r="I55" s="24">
        <v>83748136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83748136</v>
      </c>
      <c r="D67" s="54">
        <f t="shared" ref="D67:L67" si="18">SUM(D54:D66)</f>
        <v>83748136</v>
      </c>
      <c r="E67" s="54">
        <f t="shared" si="18"/>
        <v>83748136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83748136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39441168</v>
      </c>
      <c r="D73" s="24">
        <v>34475269</v>
      </c>
      <c r="E73" s="24">
        <v>37789377</v>
      </c>
      <c r="F73" s="24">
        <v>36055428</v>
      </c>
      <c r="G73" s="24">
        <v>35730993</v>
      </c>
      <c r="H73" s="24">
        <v>35730993</v>
      </c>
      <c r="I73" s="24">
        <v>32973438</v>
      </c>
      <c r="J73" s="24">
        <v>43314015</v>
      </c>
      <c r="K73" s="24">
        <v>47907113</v>
      </c>
      <c r="L73" s="24">
        <v>50580404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2992765</v>
      </c>
      <c r="F74" s="24">
        <v>29971494</v>
      </c>
      <c r="G74" s="24">
        <v>27424847</v>
      </c>
      <c r="H74" s="24">
        <v>27424847</v>
      </c>
      <c r="I74" s="24">
        <v>19338872</v>
      </c>
      <c r="J74" s="24">
        <v>28774695</v>
      </c>
      <c r="K74" s="24">
        <v>38932221</v>
      </c>
      <c r="L74" s="24">
        <v>40735014</v>
      </c>
    </row>
    <row r="75" spans="1:12" ht="13.5" hidden="1" x14ac:dyDescent="0.25">
      <c r="A75" s="50" t="s">
        <v>60</v>
      </c>
      <c r="B75" s="50" t="s">
        <v>19</v>
      </c>
      <c r="C75" s="24">
        <v>71125446</v>
      </c>
      <c r="D75" s="24">
        <v>56505241</v>
      </c>
      <c r="E75" s="24">
        <v>43297372</v>
      </c>
      <c r="F75" s="24">
        <v>30034513</v>
      </c>
      <c r="G75" s="24">
        <v>14793791</v>
      </c>
      <c r="H75" s="24">
        <v>14793791</v>
      </c>
      <c r="I75" s="24">
        <v>44272666</v>
      </c>
      <c r="J75" s="24">
        <v>44028981</v>
      </c>
      <c r="K75" s="24">
        <v>-656498</v>
      </c>
      <c r="L75" s="24">
        <v>-14579354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-121838273</v>
      </c>
      <c r="D5" s="20">
        <v>-29541691</v>
      </c>
      <c r="E5" s="21">
        <v>173031070</v>
      </c>
      <c r="F5" s="22">
        <v>125682981</v>
      </c>
      <c r="G5" s="20">
        <v>124875142</v>
      </c>
      <c r="H5" s="23">
        <v>124875142</v>
      </c>
      <c r="I5" s="24">
        <v>344102208</v>
      </c>
      <c r="J5" s="22">
        <v>214738919</v>
      </c>
      <c r="K5" s="20">
        <v>318973000</v>
      </c>
      <c r="L5" s="23">
        <v>420660926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183463347</v>
      </c>
      <c r="D6" s="20">
        <f t="shared" si="0"/>
        <v>116395028</v>
      </c>
      <c r="E6" s="23">
        <f t="shared" si="0"/>
        <v>-47678811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-272046509</v>
      </c>
      <c r="J6" s="22">
        <f t="shared" ref="J6:L6" si="1">+J75-J5</f>
        <v>-115756</v>
      </c>
      <c r="K6" s="20">
        <f t="shared" si="1"/>
        <v>-121083</v>
      </c>
      <c r="L6" s="23">
        <f t="shared" si="1"/>
        <v>-12648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61625074</v>
      </c>
      <c r="D8" s="30">
        <f t="shared" si="2"/>
        <v>86853337</v>
      </c>
      <c r="E8" s="31">
        <f t="shared" si="2"/>
        <v>125352259</v>
      </c>
      <c r="F8" s="32">
        <f t="shared" si="2"/>
        <v>125682981</v>
      </c>
      <c r="G8" s="30">
        <f t="shared" si="2"/>
        <v>124875142</v>
      </c>
      <c r="H8" s="31">
        <f t="shared" si="2"/>
        <v>124875142</v>
      </c>
      <c r="I8" s="33">
        <f>SUM(I5:I7)</f>
        <v>72055699</v>
      </c>
      <c r="J8" s="32">
        <f t="shared" ref="J8:L8" si="3">SUM(J5:J7)</f>
        <v>214623163</v>
      </c>
      <c r="K8" s="30">
        <f t="shared" si="3"/>
        <v>318851917</v>
      </c>
      <c r="L8" s="31">
        <f t="shared" si="3"/>
        <v>420648278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36008814</v>
      </c>
      <c r="D11" s="20">
        <v>62143166</v>
      </c>
      <c r="E11" s="23">
        <v>40938016</v>
      </c>
      <c r="F11" s="26">
        <v>1186859</v>
      </c>
      <c r="G11" s="20">
        <v>42110850</v>
      </c>
      <c r="H11" s="23">
        <v>42110850</v>
      </c>
      <c r="I11" s="27">
        <v>7554929</v>
      </c>
      <c r="J11" s="26">
        <v>23740394</v>
      </c>
      <c r="K11" s="20">
        <v>23740394</v>
      </c>
      <c r="L11" s="23">
        <v>23740394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30989749</v>
      </c>
      <c r="D13" s="20">
        <v>67131091</v>
      </c>
      <c r="E13" s="23">
        <v>101720137</v>
      </c>
      <c r="F13" s="26">
        <v>67724005</v>
      </c>
      <c r="G13" s="20">
        <v>73949143</v>
      </c>
      <c r="H13" s="23">
        <v>73949143</v>
      </c>
      <c r="I13" s="27">
        <v>137239633</v>
      </c>
      <c r="J13" s="26">
        <v>138548321</v>
      </c>
      <c r="K13" s="20">
        <v>138573489</v>
      </c>
      <c r="L13" s="23">
        <v>138606999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88478502</v>
      </c>
      <c r="D14" s="20">
        <f t="shared" si="4"/>
        <v>86213559</v>
      </c>
      <c r="E14" s="23">
        <f t="shared" si="4"/>
        <v>-99564815.858558029</v>
      </c>
      <c r="F14" s="26">
        <f t="shared" si="4"/>
        <v>-67108633.88921392</v>
      </c>
      <c r="G14" s="20">
        <f t="shared" si="4"/>
        <v>-60071024.675582647</v>
      </c>
      <c r="H14" s="23">
        <f t="shared" si="4"/>
        <v>-60071024.675582647</v>
      </c>
      <c r="I14" s="27">
        <f>-I32</f>
        <v>-215364820.84528852</v>
      </c>
      <c r="J14" s="26">
        <f t="shared" ref="J14:L14" si="5">-J32</f>
        <v>6936896.3790989518</v>
      </c>
      <c r="K14" s="20">
        <f t="shared" si="5"/>
        <v>-8979765.109479785</v>
      </c>
      <c r="L14" s="23">
        <f t="shared" si="5"/>
        <v>-25972149.267890424</v>
      </c>
    </row>
    <row r="15" spans="1:12" ht="13.5" x14ac:dyDescent="0.25">
      <c r="A15" s="18" t="s">
        <v>32</v>
      </c>
      <c r="B15" s="19" t="s">
        <v>19</v>
      </c>
      <c r="C15" s="35">
        <v>33400119</v>
      </c>
      <c r="D15" s="35">
        <v>35906074</v>
      </c>
      <c r="E15" s="36">
        <v>32436689</v>
      </c>
      <c r="F15" s="39">
        <v>35906075</v>
      </c>
      <c r="G15" s="35">
        <v>35906075</v>
      </c>
      <c r="H15" s="36">
        <v>35906075</v>
      </c>
      <c r="I15" s="38">
        <v>32436689</v>
      </c>
      <c r="J15" s="39">
        <v>35190874</v>
      </c>
      <c r="K15" s="35">
        <v>35190874</v>
      </c>
      <c r="L15" s="36">
        <v>35190874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188877184</v>
      </c>
      <c r="D18" s="30">
        <f t="shared" si="6"/>
        <v>251393890</v>
      </c>
      <c r="E18" s="31">
        <f t="shared" si="6"/>
        <v>75530026.141441971</v>
      </c>
      <c r="F18" s="32">
        <f t="shared" si="6"/>
        <v>37708305.11078608</v>
      </c>
      <c r="G18" s="30">
        <f t="shared" si="6"/>
        <v>91895043.324417353</v>
      </c>
      <c r="H18" s="31">
        <f t="shared" si="6"/>
        <v>91895043.324417353</v>
      </c>
      <c r="I18" s="33">
        <f>SUM(I11:I17)</f>
        <v>-38133569.845288515</v>
      </c>
      <c r="J18" s="32">
        <f t="shared" ref="J18:L18" si="7">SUM(J11:J17)</f>
        <v>204416485.37909895</v>
      </c>
      <c r="K18" s="30">
        <f t="shared" si="7"/>
        <v>188524991.89052022</v>
      </c>
      <c r="L18" s="31">
        <f t="shared" si="7"/>
        <v>171566117.73210958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-127252110</v>
      </c>
      <c r="D19" s="42">
        <f t="shared" si="8"/>
        <v>-164540553</v>
      </c>
      <c r="E19" s="43">
        <f t="shared" si="8"/>
        <v>49822232.858558029</v>
      </c>
      <c r="F19" s="44">
        <f t="shared" si="8"/>
        <v>87974675.88921392</v>
      </c>
      <c r="G19" s="42">
        <f t="shared" si="8"/>
        <v>32980098.675582647</v>
      </c>
      <c r="H19" s="45">
        <f t="shared" si="8"/>
        <v>32980098.675582647</v>
      </c>
      <c r="I19" s="46">
        <f>+I8-I18</f>
        <v>110189268.84528852</v>
      </c>
      <c r="J19" s="47">
        <f t="shared" ref="J19:L19" si="9">+J8-J18</f>
        <v>10206677.620901048</v>
      </c>
      <c r="K19" s="42">
        <f t="shared" si="9"/>
        <v>130326925.10947978</v>
      </c>
      <c r="L19" s="43">
        <f t="shared" si="9"/>
        <v>249082160.26789042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-127252110</v>
      </c>
      <c r="D21" s="42">
        <f t="shared" ref="D21:L21" si="10">+D19-D20</f>
        <v>-164540553</v>
      </c>
      <c r="E21" s="43">
        <f t="shared" si="10"/>
        <v>49822232.858558029</v>
      </c>
      <c r="F21" s="44">
        <f t="shared" si="10"/>
        <v>87974675.88921392</v>
      </c>
      <c r="G21" s="42">
        <f t="shared" si="10"/>
        <v>32980098.675582647</v>
      </c>
      <c r="H21" s="45">
        <f t="shared" si="10"/>
        <v>32980098.675582647</v>
      </c>
      <c r="I21" s="46">
        <f t="shared" si="10"/>
        <v>110189268.84528852</v>
      </c>
      <c r="J21" s="47">
        <f t="shared" si="10"/>
        <v>10206677.620901048</v>
      </c>
      <c r="K21" s="42">
        <f t="shared" si="10"/>
        <v>130326925.10947978</v>
      </c>
      <c r="L21" s="43">
        <f t="shared" si="10"/>
        <v>249082160.26789042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172676605.85855803</v>
      </c>
      <c r="F29" s="24">
        <f t="shared" si="11"/>
        <v>231945725.88921392</v>
      </c>
      <c r="G29" s="24">
        <f t="shared" si="11"/>
        <v>228663793.67558265</v>
      </c>
      <c r="H29" s="24">
        <f t="shared" si="11"/>
        <v>228663793.67558265</v>
      </c>
      <c r="I29" s="24">
        <f t="shared" si="11"/>
        <v>289891440.84528852</v>
      </c>
      <c r="J29" s="24">
        <f t="shared" si="11"/>
        <v>189770705.62090105</v>
      </c>
      <c r="K29" s="24">
        <f t="shared" si="11"/>
        <v>183498540.10947978</v>
      </c>
      <c r="L29" s="24">
        <f t="shared" si="11"/>
        <v>176964987.26789042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88478502</v>
      </c>
      <c r="D31" s="24">
        <v>86213559</v>
      </c>
      <c r="E31" s="24">
        <v>73111790</v>
      </c>
      <c r="F31" s="24">
        <v>164837092</v>
      </c>
      <c r="G31" s="24">
        <v>168592769</v>
      </c>
      <c r="H31" s="24">
        <v>168592769</v>
      </c>
      <c r="I31" s="24">
        <v>74526620</v>
      </c>
      <c r="J31" s="24">
        <v>196707602</v>
      </c>
      <c r="K31" s="24">
        <v>174518775</v>
      </c>
      <c r="L31" s="24">
        <v>150992838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-88478502</v>
      </c>
      <c r="D32" s="54">
        <f t="shared" si="12"/>
        <v>-86213559</v>
      </c>
      <c r="E32" s="54">
        <f t="shared" si="12"/>
        <v>99564815.858558029</v>
      </c>
      <c r="F32" s="54">
        <f t="shared" si="12"/>
        <v>67108633.88921392</v>
      </c>
      <c r="G32" s="54">
        <f t="shared" si="12"/>
        <v>60071024.675582647</v>
      </c>
      <c r="H32" s="54">
        <f t="shared" si="12"/>
        <v>60071024.675582647</v>
      </c>
      <c r="I32" s="54">
        <f>+I29-I31</f>
        <v>215364820.84528852</v>
      </c>
      <c r="J32" s="54">
        <f t="shared" ref="J32:L32" si="13">+J29-J31</f>
        <v>-6936896.3790989518</v>
      </c>
      <c r="K32" s="54">
        <f t="shared" si="13"/>
        <v>8979765.109479785</v>
      </c>
      <c r="L32" s="54">
        <f t="shared" si="13"/>
        <v>25972149.267890424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121979923</v>
      </c>
      <c r="D35" s="24">
        <v>127921332</v>
      </c>
      <c r="E35" s="24">
        <v>192194322</v>
      </c>
      <c r="F35" s="24">
        <v>271709674</v>
      </c>
      <c r="G35" s="24">
        <v>243180605</v>
      </c>
      <c r="H35" s="24">
        <v>243180605</v>
      </c>
      <c r="I35" s="24">
        <v>300780169</v>
      </c>
      <c r="J35" s="24">
        <v>195173444</v>
      </c>
      <c r="K35" s="24">
        <v>189012132</v>
      </c>
      <c r="L35" s="24">
        <v>182567398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0.8984480085658203</v>
      </c>
      <c r="F36" s="56">
        <f t="shared" si="14"/>
        <v>0.85365280696341317</v>
      </c>
      <c r="G36" s="56">
        <f t="shared" si="14"/>
        <v>0.94030440328735365</v>
      </c>
      <c r="H36" s="56">
        <f t="shared" si="14"/>
        <v>0.94030440328735365</v>
      </c>
      <c r="I36" s="56">
        <f>IF(ISERROR(I74/I73),0,(I74/I73))</f>
        <v>0.96379838407926599</v>
      </c>
      <c r="J36" s="56">
        <f t="shared" ref="J36:L36" si="15">IF(ISERROR(J74/J73),0,(J74/J73))</f>
        <v>0.97231827102923418</v>
      </c>
      <c r="K36" s="56">
        <f t="shared" si="15"/>
        <v>0.97082942860768218</v>
      </c>
      <c r="L36" s="56">
        <f t="shared" si="15"/>
        <v>0.96931319176653008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354075540</v>
      </c>
      <c r="D73" s="24">
        <v>370124802</v>
      </c>
      <c r="E73" s="24">
        <v>399655363</v>
      </c>
      <c r="F73" s="24">
        <v>416253573</v>
      </c>
      <c r="G73" s="24">
        <v>417555806</v>
      </c>
      <c r="H73" s="24">
        <v>417555806</v>
      </c>
      <c r="I73" s="24">
        <v>421454336</v>
      </c>
      <c r="J73" s="24">
        <v>471164103</v>
      </c>
      <c r="K73" s="24">
        <v>492837655</v>
      </c>
      <c r="L73" s="24">
        <v>515508191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359069565</v>
      </c>
      <c r="F74" s="24">
        <v>355336031</v>
      </c>
      <c r="G74" s="24">
        <v>392629563</v>
      </c>
      <c r="H74" s="24">
        <v>392629563</v>
      </c>
      <c r="I74" s="24">
        <v>406197008</v>
      </c>
      <c r="J74" s="24">
        <v>458121466</v>
      </c>
      <c r="K74" s="24">
        <v>478461299</v>
      </c>
      <c r="L74" s="24">
        <v>499688890</v>
      </c>
    </row>
    <row r="75" spans="1:12" ht="13.5" hidden="1" x14ac:dyDescent="0.25">
      <c r="A75" s="50" t="s">
        <v>60</v>
      </c>
      <c r="B75" s="50" t="s">
        <v>19</v>
      </c>
      <c r="C75" s="24">
        <v>61625074</v>
      </c>
      <c r="D75" s="24">
        <v>86853337</v>
      </c>
      <c r="E75" s="24">
        <v>125352259</v>
      </c>
      <c r="F75" s="24">
        <v>125682981</v>
      </c>
      <c r="G75" s="24">
        <v>124875142</v>
      </c>
      <c r="H75" s="24">
        <v>124875142</v>
      </c>
      <c r="I75" s="24">
        <v>72055699</v>
      </c>
      <c r="J75" s="24">
        <v>214623163</v>
      </c>
      <c r="K75" s="24">
        <v>318851917</v>
      </c>
      <c r="L75" s="24">
        <v>420648278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152277269</v>
      </c>
      <c r="D5" s="20">
        <v>1767521318</v>
      </c>
      <c r="E5" s="21">
        <v>1111648879</v>
      </c>
      <c r="F5" s="22">
        <v>332561041</v>
      </c>
      <c r="G5" s="20">
        <v>372755476</v>
      </c>
      <c r="H5" s="23">
        <v>372755476</v>
      </c>
      <c r="I5" s="24">
        <v>1650595195</v>
      </c>
      <c r="J5" s="22">
        <v>427758247</v>
      </c>
      <c r="K5" s="20">
        <v>512929017</v>
      </c>
      <c r="L5" s="23">
        <v>571894085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302142930</v>
      </c>
      <c r="D6" s="20">
        <f t="shared" si="0"/>
        <v>-1264728898</v>
      </c>
      <c r="E6" s="23">
        <f t="shared" si="0"/>
        <v>-582975191</v>
      </c>
      <c r="F6" s="22">
        <f t="shared" si="0"/>
        <v>-1</v>
      </c>
      <c r="G6" s="20">
        <f t="shared" si="0"/>
        <v>14018881</v>
      </c>
      <c r="H6" s="23">
        <f t="shared" si="0"/>
        <v>14018881</v>
      </c>
      <c r="I6" s="25">
        <f>+I75-I5</f>
        <v>-1083074087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454420199</v>
      </c>
      <c r="D8" s="30">
        <f t="shared" si="2"/>
        <v>502792420</v>
      </c>
      <c r="E8" s="31">
        <f t="shared" si="2"/>
        <v>528673688</v>
      </c>
      <c r="F8" s="32">
        <f t="shared" si="2"/>
        <v>332561040</v>
      </c>
      <c r="G8" s="30">
        <f t="shared" si="2"/>
        <v>386774357</v>
      </c>
      <c r="H8" s="31">
        <f t="shared" si="2"/>
        <v>386774357</v>
      </c>
      <c r="I8" s="33">
        <f>SUM(I5:I7)</f>
        <v>567521108</v>
      </c>
      <c r="J8" s="32">
        <f t="shared" ref="J8:L8" si="3">SUM(J5:J7)</f>
        <v>427758247</v>
      </c>
      <c r="K8" s="30">
        <f t="shared" si="3"/>
        <v>512929017</v>
      </c>
      <c r="L8" s="31">
        <f t="shared" si="3"/>
        <v>571894085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34531058</v>
      </c>
      <c r="D11" s="20">
        <v>36295121</v>
      </c>
      <c r="E11" s="23">
        <v>54157649</v>
      </c>
      <c r="F11" s="26">
        <v>40669492</v>
      </c>
      <c r="G11" s="20">
        <v>54021845</v>
      </c>
      <c r="H11" s="23">
        <v>54021845</v>
      </c>
      <c r="I11" s="27">
        <v>42918233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-10510738</v>
      </c>
      <c r="D13" s="20">
        <v>-21345271</v>
      </c>
      <c r="E13" s="23">
        <v>-33457931</v>
      </c>
      <c r="F13" s="26">
        <v>-7631595</v>
      </c>
      <c r="G13" s="20">
        <v>-82698034</v>
      </c>
      <c r="H13" s="23">
        <v>-82698034</v>
      </c>
      <c r="I13" s="27">
        <v>14177347</v>
      </c>
      <c r="J13" s="26">
        <v>-46239814</v>
      </c>
      <c r="K13" s="20">
        <v>-8692294</v>
      </c>
      <c r="L13" s="23">
        <v>30576662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-131217436.89724529</v>
      </c>
      <c r="D14" s="20">
        <f t="shared" si="4"/>
        <v>-179899328.63734895</v>
      </c>
      <c r="E14" s="23">
        <f t="shared" si="4"/>
        <v>-221595337.68607527</v>
      </c>
      <c r="F14" s="26">
        <f t="shared" si="4"/>
        <v>-240569427.74360192</v>
      </c>
      <c r="G14" s="20">
        <f t="shared" si="4"/>
        <v>-191947828.70136666</v>
      </c>
      <c r="H14" s="23">
        <f t="shared" si="4"/>
        <v>-191947828.70136666</v>
      </c>
      <c r="I14" s="27">
        <f>-I32</f>
        <v>-408556657.22508723</v>
      </c>
      <c r="J14" s="26">
        <f t="shared" ref="J14:L14" si="5">-J32</f>
        <v>-337508265.0147928</v>
      </c>
      <c r="K14" s="20">
        <f t="shared" si="5"/>
        <v>-401838462.32464623</v>
      </c>
      <c r="L14" s="23">
        <f t="shared" si="5"/>
        <v>-470132811.03533697</v>
      </c>
    </row>
    <row r="15" spans="1:12" ht="13.5" x14ac:dyDescent="0.25">
      <c r="A15" s="18" t="s">
        <v>32</v>
      </c>
      <c r="B15" s="19" t="s">
        <v>19</v>
      </c>
      <c r="C15" s="35">
        <v>20704085</v>
      </c>
      <c r="D15" s="35">
        <v>19934860</v>
      </c>
      <c r="E15" s="36">
        <v>32258656</v>
      </c>
      <c r="F15" s="39">
        <v>21584106</v>
      </c>
      <c r="G15" s="35">
        <v>40711525</v>
      </c>
      <c r="H15" s="36">
        <v>40711525</v>
      </c>
      <c r="I15" s="38">
        <v>26130324</v>
      </c>
      <c r="J15" s="39">
        <v>47575673</v>
      </c>
      <c r="K15" s="35">
        <v>39591569</v>
      </c>
      <c r="L15" s="36">
        <v>31240199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53203524</v>
      </c>
      <c r="D17" s="20">
        <v>57794384</v>
      </c>
      <c r="E17" s="23">
        <v>62904929</v>
      </c>
      <c r="F17" s="26">
        <v>42716927</v>
      </c>
      <c r="G17" s="20">
        <v>62904930</v>
      </c>
      <c r="H17" s="23">
        <v>62904930</v>
      </c>
      <c r="I17" s="27">
        <v>59615370</v>
      </c>
      <c r="J17" s="26">
        <v>62904931</v>
      </c>
      <c r="K17" s="20">
        <v>62904931</v>
      </c>
      <c r="L17" s="23">
        <v>62904931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-33289507.897245288</v>
      </c>
      <c r="D18" s="30">
        <f t="shared" si="6"/>
        <v>-87220234.63734895</v>
      </c>
      <c r="E18" s="31">
        <f t="shared" si="6"/>
        <v>-105732034.68607527</v>
      </c>
      <c r="F18" s="32">
        <f t="shared" si="6"/>
        <v>-143230497.74360192</v>
      </c>
      <c r="G18" s="30">
        <f t="shared" si="6"/>
        <v>-117007562.70136666</v>
      </c>
      <c r="H18" s="31">
        <f t="shared" si="6"/>
        <v>-117007562.70136666</v>
      </c>
      <c r="I18" s="33">
        <f>SUM(I11:I17)</f>
        <v>-265715383.22508723</v>
      </c>
      <c r="J18" s="32">
        <f t="shared" ref="J18:L18" si="7">SUM(J11:J17)</f>
        <v>-273267475.0147928</v>
      </c>
      <c r="K18" s="30">
        <f t="shared" si="7"/>
        <v>-308034256.32464623</v>
      </c>
      <c r="L18" s="31">
        <f t="shared" si="7"/>
        <v>-345411019.03533697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487709706.89724529</v>
      </c>
      <c r="D19" s="42">
        <f t="shared" si="8"/>
        <v>590012654.63734889</v>
      </c>
      <c r="E19" s="43">
        <f t="shared" si="8"/>
        <v>634405722.68607521</v>
      </c>
      <c r="F19" s="44">
        <f t="shared" si="8"/>
        <v>475791537.74360192</v>
      </c>
      <c r="G19" s="42">
        <f t="shared" si="8"/>
        <v>503781919.70136666</v>
      </c>
      <c r="H19" s="45">
        <f t="shared" si="8"/>
        <v>503781919.70136666</v>
      </c>
      <c r="I19" s="46">
        <f>+I8-I18</f>
        <v>833236491.22508717</v>
      </c>
      <c r="J19" s="47">
        <f t="shared" ref="J19:L19" si="9">+J8-J18</f>
        <v>701025722.0147928</v>
      </c>
      <c r="K19" s="42">
        <f t="shared" si="9"/>
        <v>820963273.32464623</v>
      </c>
      <c r="L19" s="43">
        <f t="shared" si="9"/>
        <v>917305104.03533697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487709706.89724529</v>
      </c>
      <c r="D21" s="42">
        <f t="shared" ref="D21:L21" si="10">+D19-D20</f>
        <v>590012654.63734889</v>
      </c>
      <c r="E21" s="43">
        <f t="shared" si="10"/>
        <v>634405722.68607521</v>
      </c>
      <c r="F21" s="44">
        <f t="shared" si="10"/>
        <v>475791537.74360192</v>
      </c>
      <c r="G21" s="42">
        <f t="shared" si="10"/>
        <v>503781919.70136666</v>
      </c>
      <c r="H21" s="45">
        <f t="shared" si="10"/>
        <v>503781919.70136666</v>
      </c>
      <c r="I21" s="46">
        <f t="shared" si="10"/>
        <v>833236491.22508717</v>
      </c>
      <c r="J21" s="47">
        <f t="shared" si="10"/>
        <v>701025722.0147928</v>
      </c>
      <c r="K21" s="42">
        <f t="shared" si="10"/>
        <v>820963273.32464623</v>
      </c>
      <c r="L21" s="43">
        <f t="shared" si="10"/>
        <v>917305104.03533697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345736102.89724529</v>
      </c>
      <c r="D29" s="24">
        <f t="shared" ref="D29:L29" si="11">D35*D36</f>
        <v>379378837.63734895</v>
      </c>
      <c r="E29" s="24">
        <f t="shared" si="11"/>
        <v>412452235.68607527</v>
      </c>
      <c r="F29" s="24">
        <f t="shared" si="11"/>
        <v>433669864.74360192</v>
      </c>
      <c r="G29" s="24">
        <f t="shared" si="11"/>
        <v>399073765.70136666</v>
      </c>
      <c r="H29" s="24">
        <f t="shared" si="11"/>
        <v>399073765.70136666</v>
      </c>
      <c r="I29" s="24">
        <f t="shared" si="11"/>
        <v>524554236.22508723</v>
      </c>
      <c r="J29" s="24">
        <f t="shared" si="11"/>
        <v>542576170.0147928</v>
      </c>
      <c r="K29" s="24">
        <f t="shared" si="11"/>
        <v>607784123.32464623</v>
      </c>
      <c r="L29" s="24">
        <f t="shared" si="11"/>
        <v>675215204.03533697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214518666</v>
      </c>
      <c r="D31" s="24">
        <v>199479509</v>
      </c>
      <c r="E31" s="24">
        <v>190856898</v>
      </c>
      <c r="F31" s="24">
        <v>193100437</v>
      </c>
      <c r="G31" s="24">
        <v>207125937</v>
      </c>
      <c r="H31" s="24">
        <v>207125937</v>
      </c>
      <c r="I31" s="24">
        <v>115997579</v>
      </c>
      <c r="J31" s="24">
        <v>205067905</v>
      </c>
      <c r="K31" s="24">
        <v>205945661</v>
      </c>
      <c r="L31" s="24">
        <v>205082393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131217436.89724529</v>
      </c>
      <c r="D32" s="54">
        <f t="shared" si="12"/>
        <v>179899328.63734895</v>
      </c>
      <c r="E32" s="54">
        <f t="shared" si="12"/>
        <v>221595337.68607527</v>
      </c>
      <c r="F32" s="54">
        <f t="shared" si="12"/>
        <v>240569427.74360192</v>
      </c>
      <c r="G32" s="54">
        <f t="shared" si="12"/>
        <v>191947828.70136666</v>
      </c>
      <c r="H32" s="54">
        <f t="shared" si="12"/>
        <v>191947828.70136666</v>
      </c>
      <c r="I32" s="54">
        <f>+I29-I31</f>
        <v>408556657.22508723</v>
      </c>
      <c r="J32" s="54">
        <f t="shared" ref="J32:L32" si="13">+J29-J31</f>
        <v>337508265.0147928</v>
      </c>
      <c r="K32" s="54">
        <f t="shared" si="13"/>
        <v>401838462.32464623</v>
      </c>
      <c r="L32" s="54">
        <f t="shared" si="13"/>
        <v>470132811.03533697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311556923</v>
      </c>
      <c r="D35" s="24">
        <v>330057179</v>
      </c>
      <c r="E35" s="24">
        <v>368044997</v>
      </c>
      <c r="F35" s="24">
        <v>487880367</v>
      </c>
      <c r="G35" s="24">
        <v>468065547</v>
      </c>
      <c r="H35" s="24">
        <v>468065547</v>
      </c>
      <c r="I35" s="24">
        <v>552493317</v>
      </c>
      <c r="J35" s="24">
        <v>552492669</v>
      </c>
      <c r="K35" s="24">
        <v>618450419</v>
      </c>
      <c r="L35" s="24">
        <v>687442259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1.1097044468411486</v>
      </c>
      <c r="D36" s="56">
        <f t="shared" si="14"/>
        <v>1.1494336793000008</v>
      </c>
      <c r="E36" s="56">
        <f t="shared" si="14"/>
        <v>1.1206570909754148</v>
      </c>
      <c r="F36" s="56">
        <f t="shared" si="14"/>
        <v>0.88888566557875426</v>
      </c>
      <c r="G36" s="56">
        <f t="shared" si="14"/>
        <v>0.85260230807239201</v>
      </c>
      <c r="H36" s="56">
        <f t="shared" si="14"/>
        <v>0.85260230807239201</v>
      </c>
      <c r="I36" s="56">
        <f>IF(ISERROR(I74/I73),0,(I74/I73))</f>
        <v>0.94943091632923271</v>
      </c>
      <c r="J36" s="56">
        <f t="shared" ref="J36:L36" si="15">IF(ISERROR(J74/J73),0,(J74/J73))</f>
        <v>0.98205134739044442</v>
      </c>
      <c r="K36" s="56">
        <f t="shared" si="15"/>
        <v>0.98275319193315358</v>
      </c>
      <c r="L36" s="56">
        <f t="shared" si="15"/>
        <v>0.98221369896222366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39022075</v>
      </c>
      <c r="D54" s="24">
        <v>42990817</v>
      </c>
      <c r="E54" s="24">
        <v>47445537</v>
      </c>
      <c r="F54" s="24">
        <v>42716927</v>
      </c>
      <c r="G54" s="24">
        <v>47445538</v>
      </c>
      <c r="H54" s="24">
        <v>47445538</v>
      </c>
      <c r="I54" s="24">
        <v>54875300</v>
      </c>
      <c r="J54" s="24">
        <v>47445538</v>
      </c>
      <c r="K54" s="24">
        <v>47445538</v>
      </c>
      <c r="L54" s="24">
        <v>47445538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14181449</v>
      </c>
      <c r="D56" s="24">
        <v>14803567</v>
      </c>
      <c r="E56" s="24">
        <v>15459392</v>
      </c>
      <c r="F56" s="24">
        <v>0</v>
      </c>
      <c r="G56" s="24">
        <v>15459392</v>
      </c>
      <c r="H56" s="24">
        <v>15459392</v>
      </c>
      <c r="I56" s="24">
        <v>4740070</v>
      </c>
      <c r="J56" s="24">
        <v>15459393</v>
      </c>
      <c r="K56" s="24">
        <v>15459393</v>
      </c>
      <c r="L56" s="24">
        <v>15459393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53203524</v>
      </c>
      <c r="D67" s="54">
        <f t="shared" ref="D67:L67" si="18">SUM(D54:D66)</f>
        <v>57794384</v>
      </c>
      <c r="E67" s="54">
        <f t="shared" si="18"/>
        <v>62904929</v>
      </c>
      <c r="F67" s="54">
        <f t="shared" si="18"/>
        <v>42716927</v>
      </c>
      <c r="G67" s="54">
        <f t="shared" si="18"/>
        <v>62904930</v>
      </c>
      <c r="H67" s="54">
        <f t="shared" si="18"/>
        <v>62904930</v>
      </c>
      <c r="I67" s="54">
        <f t="shared" si="18"/>
        <v>59615370</v>
      </c>
      <c r="J67" s="54">
        <f t="shared" si="18"/>
        <v>62904931</v>
      </c>
      <c r="K67" s="54">
        <f t="shared" si="18"/>
        <v>62904931</v>
      </c>
      <c r="L67" s="54">
        <f t="shared" si="18"/>
        <v>62904931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669282104</v>
      </c>
      <c r="D73" s="24">
        <v>731781480</v>
      </c>
      <c r="E73" s="24">
        <v>801312664</v>
      </c>
      <c r="F73" s="24">
        <v>913071032</v>
      </c>
      <c r="G73" s="24">
        <v>935209488</v>
      </c>
      <c r="H73" s="24">
        <v>935209488</v>
      </c>
      <c r="I73" s="24">
        <v>930442705</v>
      </c>
      <c r="J73" s="24">
        <v>1056263688</v>
      </c>
      <c r="K73" s="24">
        <v>1161125115</v>
      </c>
      <c r="L73" s="24">
        <v>1214536848</v>
      </c>
    </row>
    <row r="74" spans="1:12" ht="13.5" hidden="1" x14ac:dyDescent="0.25">
      <c r="A74" s="50" t="s">
        <v>59</v>
      </c>
      <c r="B74" s="50" t="s">
        <v>19</v>
      </c>
      <c r="C74" s="24">
        <v>742705327</v>
      </c>
      <c r="D74" s="24">
        <v>841134279</v>
      </c>
      <c r="E74" s="24">
        <v>897996719</v>
      </c>
      <c r="F74" s="24">
        <v>811615752</v>
      </c>
      <c r="G74" s="24">
        <v>797361768</v>
      </c>
      <c r="H74" s="24">
        <v>797361768</v>
      </c>
      <c r="I74" s="24">
        <v>883391070</v>
      </c>
      <c r="J74" s="24">
        <v>1037305178</v>
      </c>
      <c r="K74" s="24">
        <v>1141099413</v>
      </c>
      <c r="L74" s="24">
        <v>1192934730</v>
      </c>
    </row>
    <row r="75" spans="1:12" ht="13.5" hidden="1" x14ac:dyDescent="0.25">
      <c r="A75" s="50" t="s">
        <v>60</v>
      </c>
      <c r="B75" s="50" t="s">
        <v>19</v>
      </c>
      <c r="C75" s="24">
        <v>454420199</v>
      </c>
      <c r="D75" s="24">
        <v>502792420</v>
      </c>
      <c r="E75" s="24">
        <v>528673688</v>
      </c>
      <c r="F75" s="24">
        <v>332561040</v>
      </c>
      <c r="G75" s="24">
        <v>386774357</v>
      </c>
      <c r="H75" s="24">
        <v>386774357</v>
      </c>
      <c r="I75" s="24">
        <v>567521108</v>
      </c>
      <c r="J75" s="24">
        <v>427758247</v>
      </c>
      <c r="K75" s="24">
        <v>512929017</v>
      </c>
      <c r="L75" s="24">
        <v>571894085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-79215702</v>
      </c>
      <c r="D5" s="20">
        <v>1392297439</v>
      </c>
      <c r="E5" s="21">
        <v>619126701</v>
      </c>
      <c r="F5" s="22">
        <v>40381252</v>
      </c>
      <c r="G5" s="20">
        <v>-27943026</v>
      </c>
      <c r="H5" s="23">
        <v>-27943026</v>
      </c>
      <c r="I5" s="24">
        <v>546416920</v>
      </c>
      <c r="J5" s="22">
        <v>-107356322</v>
      </c>
      <c r="K5" s="20">
        <v>-104009807</v>
      </c>
      <c r="L5" s="23">
        <v>-72027596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125073563</v>
      </c>
      <c r="D6" s="20">
        <f t="shared" si="0"/>
        <v>-1377927845</v>
      </c>
      <c r="E6" s="23">
        <f t="shared" si="0"/>
        <v>-605438019</v>
      </c>
      <c r="F6" s="22">
        <f t="shared" si="0"/>
        <v>0</v>
      </c>
      <c r="G6" s="20">
        <f t="shared" si="0"/>
        <v>-2</v>
      </c>
      <c r="H6" s="23">
        <f t="shared" si="0"/>
        <v>-2</v>
      </c>
      <c r="I6" s="25">
        <f>+I75-I5</f>
        <v>-542396496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45857861</v>
      </c>
      <c r="D8" s="30">
        <f t="shared" si="2"/>
        <v>14369594</v>
      </c>
      <c r="E8" s="31">
        <f t="shared" si="2"/>
        <v>13688682</v>
      </c>
      <c r="F8" s="32">
        <f t="shared" si="2"/>
        <v>40381252</v>
      </c>
      <c r="G8" s="30">
        <f t="shared" si="2"/>
        <v>-27943028</v>
      </c>
      <c r="H8" s="31">
        <f t="shared" si="2"/>
        <v>-27943028</v>
      </c>
      <c r="I8" s="33">
        <f>SUM(I5:I7)</f>
        <v>4020424</v>
      </c>
      <c r="J8" s="32">
        <f t="shared" ref="J8:L8" si="3">SUM(J5:J7)</f>
        <v>-107356322</v>
      </c>
      <c r="K8" s="30">
        <f t="shared" si="3"/>
        <v>-104009807</v>
      </c>
      <c r="L8" s="31">
        <f t="shared" si="3"/>
        <v>-72027596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14076853</v>
      </c>
      <c r="D11" s="20">
        <v>12978473</v>
      </c>
      <c r="E11" s="23">
        <v>11211217</v>
      </c>
      <c r="F11" s="26">
        <v>3798000</v>
      </c>
      <c r="G11" s="20">
        <v>9816823</v>
      </c>
      <c r="H11" s="23">
        <v>9816823</v>
      </c>
      <c r="I11" s="27">
        <v>133181075</v>
      </c>
      <c r="J11" s="26">
        <v>10430587</v>
      </c>
      <c r="K11" s="20">
        <v>10430587</v>
      </c>
      <c r="L11" s="23">
        <v>10430587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51290637</v>
      </c>
      <c r="D13" s="20">
        <v>20011067</v>
      </c>
      <c r="E13" s="23">
        <v>33000099</v>
      </c>
      <c r="F13" s="26">
        <v>-47912000</v>
      </c>
      <c r="G13" s="20">
        <v>26116750</v>
      </c>
      <c r="H13" s="23">
        <v>26116750</v>
      </c>
      <c r="I13" s="27">
        <v>76493579</v>
      </c>
      <c r="J13" s="26">
        <v>26116750</v>
      </c>
      <c r="K13" s="20">
        <v>23465522</v>
      </c>
      <c r="L13" s="23">
        <v>24993388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376294663.94533557</v>
      </c>
      <c r="D14" s="20">
        <f t="shared" si="4"/>
        <v>416763053.79422164</v>
      </c>
      <c r="E14" s="23">
        <f t="shared" si="4"/>
        <v>483355921.78030318</v>
      </c>
      <c r="F14" s="26">
        <f t="shared" si="4"/>
        <v>177000878.31321847</v>
      </c>
      <c r="G14" s="20">
        <f t="shared" si="4"/>
        <v>477551900.1859386</v>
      </c>
      <c r="H14" s="23">
        <f t="shared" si="4"/>
        <v>477551900.1859386</v>
      </c>
      <c r="I14" s="27">
        <f>-I32</f>
        <v>366266490.79416502</v>
      </c>
      <c r="J14" s="26">
        <f t="shared" ref="J14:L14" si="5">-J32</f>
        <v>442932399.15471852</v>
      </c>
      <c r="K14" s="20">
        <f t="shared" si="5"/>
        <v>420394038.49812198</v>
      </c>
      <c r="L14" s="23">
        <f t="shared" si="5"/>
        <v>406983078.05764401</v>
      </c>
    </row>
    <row r="15" spans="1:12" ht="13.5" x14ac:dyDescent="0.25">
      <c r="A15" s="18" t="s">
        <v>32</v>
      </c>
      <c r="B15" s="19" t="s">
        <v>19</v>
      </c>
      <c r="C15" s="35">
        <v>23821788</v>
      </c>
      <c r="D15" s="35">
        <v>30515214</v>
      </c>
      <c r="E15" s="36">
        <v>41921528</v>
      </c>
      <c r="F15" s="39">
        <v>51331000</v>
      </c>
      <c r="G15" s="35">
        <v>50116757</v>
      </c>
      <c r="H15" s="36">
        <v>50116757</v>
      </c>
      <c r="I15" s="38">
        <v>40311081</v>
      </c>
      <c r="J15" s="39">
        <v>50116757</v>
      </c>
      <c r="K15" s="35">
        <v>50116757</v>
      </c>
      <c r="L15" s="36">
        <v>50116757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465483941.94533557</v>
      </c>
      <c r="D18" s="30">
        <f t="shared" si="6"/>
        <v>480267807.79422164</v>
      </c>
      <c r="E18" s="31">
        <f t="shared" si="6"/>
        <v>569488765.78030324</v>
      </c>
      <c r="F18" s="32">
        <f t="shared" si="6"/>
        <v>184217878.31321847</v>
      </c>
      <c r="G18" s="30">
        <f t="shared" si="6"/>
        <v>563602230.1859386</v>
      </c>
      <c r="H18" s="31">
        <f t="shared" si="6"/>
        <v>563602230.1859386</v>
      </c>
      <c r="I18" s="33">
        <f>SUM(I11:I17)</f>
        <v>616252225.79416502</v>
      </c>
      <c r="J18" s="32">
        <f t="shared" ref="J18:L18" si="7">SUM(J11:J17)</f>
        <v>529596493.15471852</v>
      </c>
      <c r="K18" s="30">
        <f t="shared" si="7"/>
        <v>504406904.49812198</v>
      </c>
      <c r="L18" s="31">
        <f t="shared" si="7"/>
        <v>492523810.05764401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-419626080.94533557</v>
      </c>
      <c r="D19" s="42">
        <f t="shared" si="8"/>
        <v>-465898213.79422164</v>
      </c>
      <c r="E19" s="43">
        <f t="shared" si="8"/>
        <v>-555800083.78030324</v>
      </c>
      <c r="F19" s="44">
        <f t="shared" si="8"/>
        <v>-143836626.31321847</v>
      </c>
      <c r="G19" s="42">
        <f t="shared" si="8"/>
        <v>-591545258.1859386</v>
      </c>
      <c r="H19" s="45">
        <f t="shared" si="8"/>
        <v>-591545258.1859386</v>
      </c>
      <c r="I19" s="46">
        <f>+I8-I18</f>
        <v>-612231801.79416502</v>
      </c>
      <c r="J19" s="47">
        <f t="shared" ref="J19:L19" si="9">+J8-J18</f>
        <v>-636952815.15471852</v>
      </c>
      <c r="K19" s="42">
        <f t="shared" si="9"/>
        <v>-608416711.49812198</v>
      </c>
      <c r="L19" s="43">
        <f t="shared" si="9"/>
        <v>-564551406.05764401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-419626080.94533557</v>
      </c>
      <c r="D21" s="42">
        <f t="shared" ref="D21:L21" si="10">+D19-D20</f>
        <v>-465898213.79422164</v>
      </c>
      <c r="E21" s="43">
        <f t="shared" si="10"/>
        <v>-555800083.78030324</v>
      </c>
      <c r="F21" s="44">
        <f t="shared" si="10"/>
        <v>-143836626.31321847</v>
      </c>
      <c r="G21" s="42">
        <f t="shared" si="10"/>
        <v>-591545258.1859386</v>
      </c>
      <c r="H21" s="45">
        <f t="shared" si="10"/>
        <v>-591545258.1859386</v>
      </c>
      <c r="I21" s="46">
        <f t="shared" si="10"/>
        <v>-612231801.79416502</v>
      </c>
      <c r="J21" s="47">
        <f t="shared" si="10"/>
        <v>-636952815.15471852</v>
      </c>
      <c r="K21" s="42">
        <f t="shared" si="10"/>
        <v>-608416711.49812198</v>
      </c>
      <c r="L21" s="43">
        <f t="shared" si="10"/>
        <v>-564551406.05764401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35794690.054664418</v>
      </c>
      <c r="D29" s="24">
        <f t="shared" ref="D29:L29" si="11">D35*D36</f>
        <v>60614845.20577839</v>
      </c>
      <c r="E29" s="24">
        <f t="shared" si="11"/>
        <v>36659160.219696835</v>
      </c>
      <c r="F29" s="24">
        <f t="shared" si="11"/>
        <v>227403095.68678153</v>
      </c>
      <c r="G29" s="24">
        <f t="shared" si="11"/>
        <v>53754845.814061403</v>
      </c>
      <c r="H29" s="24">
        <f t="shared" si="11"/>
        <v>53754845.814061403</v>
      </c>
      <c r="I29" s="24">
        <f t="shared" si="11"/>
        <v>82615734.205835</v>
      </c>
      <c r="J29" s="24">
        <f t="shared" si="11"/>
        <v>47558829.845281459</v>
      </c>
      <c r="K29" s="24">
        <f t="shared" si="11"/>
        <v>56273149.501877993</v>
      </c>
      <c r="L29" s="24">
        <f t="shared" si="11"/>
        <v>59046367.942356013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412089354</v>
      </c>
      <c r="D31" s="24">
        <v>477377899</v>
      </c>
      <c r="E31" s="24">
        <v>520015082</v>
      </c>
      <c r="F31" s="24">
        <v>404403974</v>
      </c>
      <c r="G31" s="24">
        <v>531306746</v>
      </c>
      <c r="H31" s="24">
        <v>531306746</v>
      </c>
      <c r="I31" s="24">
        <v>448882225</v>
      </c>
      <c r="J31" s="24">
        <v>490491229</v>
      </c>
      <c r="K31" s="24">
        <v>476667188</v>
      </c>
      <c r="L31" s="24">
        <v>466029446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-376294663.94533557</v>
      </c>
      <c r="D32" s="54">
        <f t="shared" si="12"/>
        <v>-416763053.79422164</v>
      </c>
      <c r="E32" s="54">
        <f t="shared" si="12"/>
        <v>-483355921.78030318</v>
      </c>
      <c r="F32" s="54">
        <f t="shared" si="12"/>
        <v>-177000878.31321847</v>
      </c>
      <c r="G32" s="54">
        <f t="shared" si="12"/>
        <v>-477551900.1859386</v>
      </c>
      <c r="H32" s="54">
        <f t="shared" si="12"/>
        <v>-477551900.1859386</v>
      </c>
      <c r="I32" s="54">
        <f>+I29-I31</f>
        <v>-366266490.79416502</v>
      </c>
      <c r="J32" s="54">
        <f t="shared" ref="J32:L32" si="13">+J29-J31</f>
        <v>-442932399.15471852</v>
      </c>
      <c r="K32" s="54">
        <f t="shared" si="13"/>
        <v>-420394038.49812198</v>
      </c>
      <c r="L32" s="54">
        <f t="shared" si="13"/>
        <v>-406983078.05764401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102243093</v>
      </c>
      <c r="D35" s="24">
        <v>109454998</v>
      </c>
      <c r="E35" s="24">
        <v>49465000</v>
      </c>
      <c r="F35" s="24">
        <v>193400000</v>
      </c>
      <c r="G35" s="24">
        <v>75579975</v>
      </c>
      <c r="H35" s="24">
        <v>75579975</v>
      </c>
      <c r="I35" s="24">
        <v>165707773</v>
      </c>
      <c r="J35" s="24">
        <v>80358366</v>
      </c>
      <c r="K35" s="24">
        <v>84201393</v>
      </c>
      <c r="L35" s="24">
        <v>88074657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0.35009396727331421</v>
      </c>
      <c r="D36" s="56">
        <f t="shared" si="14"/>
        <v>0.55378782434200391</v>
      </c>
      <c r="E36" s="56">
        <f t="shared" si="14"/>
        <v>0.74111311472145625</v>
      </c>
      <c r="F36" s="56">
        <f t="shared" si="14"/>
        <v>1.175817454430101</v>
      </c>
      <c r="G36" s="56">
        <f t="shared" si="14"/>
        <v>0.71123132567934033</v>
      </c>
      <c r="H36" s="56">
        <f t="shared" si="14"/>
        <v>0.71123132567934033</v>
      </c>
      <c r="I36" s="56">
        <f>IF(ISERROR(I74/I73),0,(I74/I73))</f>
        <v>0.49856281760442822</v>
      </c>
      <c r="J36" s="56">
        <f t="shared" ref="J36:L36" si="15">IF(ISERROR(J74/J73),0,(J74/J73))</f>
        <v>0.59183420734664338</v>
      </c>
      <c r="K36" s="56">
        <f t="shared" si="15"/>
        <v>0.66831613464967254</v>
      </c>
      <c r="L36" s="56">
        <f t="shared" si="15"/>
        <v>0.67041269252239055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333825798</v>
      </c>
      <c r="D73" s="24">
        <v>333567303</v>
      </c>
      <c r="E73" s="24">
        <v>228660007</v>
      </c>
      <c r="F73" s="24">
        <v>239151068</v>
      </c>
      <c r="G73" s="24">
        <v>268004863</v>
      </c>
      <c r="H73" s="24">
        <v>268004863</v>
      </c>
      <c r="I73" s="24">
        <v>289957977</v>
      </c>
      <c r="J73" s="24">
        <v>335473152</v>
      </c>
      <c r="K73" s="24">
        <v>355594656</v>
      </c>
      <c r="L73" s="24">
        <v>376922652</v>
      </c>
    </row>
    <row r="74" spans="1:12" ht="13.5" hidden="1" x14ac:dyDescent="0.25">
      <c r="A74" s="50" t="s">
        <v>59</v>
      </c>
      <c r="B74" s="50" t="s">
        <v>19</v>
      </c>
      <c r="C74" s="24">
        <v>116870398</v>
      </c>
      <c r="D74" s="24">
        <v>184725511</v>
      </c>
      <c r="E74" s="24">
        <v>169462930</v>
      </c>
      <c r="F74" s="24">
        <v>281198000</v>
      </c>
      <c r="G74" s="24">
        <v>190613454</v>
      </c>
      <c r="H74" s="24">
        <v>190613454</v>
      </c>
      <c r="I74" s="24">
        <v>144562266</v>
      </c>
      <c r="J74" s="24">
        <v>198544487</v>
      </c>
      <c r="K74" s="24">
        <v>237649646</v>
      </c>
      <c r="L74" s="24">
        <v>252693730</v>
      </c>
    </row>
    <row r="75" spans="1:12" ht="13.5" hidden="1" x14ac:dyDescent="0.25">
      <c r="A75" s="50" t="s">
        <v>60</v>
      </c>
      <c r="B75" s="50" t="s">
        <v>19</v>
      </c>
      <c r="C75" s="24">
        <v>45857861</v>
      </c>
      <c r="D75" s="24">
        <v>14369594</v>
      </c>
      <c r="E75" s="24">
        <v>13688682</v>
      </c>
      <c r="F75" s="24">
        <v>40381252</v>
      </c>
      <c r="G75" s="24">
        <v>-27943028</v>
      </c>
      <c r="H75" s="24">
        <v>-27943028</v>
      </c>
      <c r="I75" s="24">
        <v>4020424</v>
      </c>
      <c r="J75" s="24">
        <v>-107356322</v>
      </c>
      <c r="K75" s="24">
        <v>-104009807</v>
      </c>
      <c r="L75" s="24">
        <v>-72027596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-67077708</v>
      </c>
      <c r="D5" s="20">
        <v>-27039649</v>
      </c>
      <c r="E5" s="21">
        <v>23990233</v>
      </c>
      <c r="F5" s="22">
        <v>228160</v>
      </c>
      <c r="G5" s="20">
        <v>8122758</v>
      </c>
      <c r="H5" s="23">
        <v>8122758</v>
      </c>
      <c r="I5" s="24">
        <v>267497211</v>
      </c>
      <c r="J5" s="22">
        <v>11736959</v>
      </c>
      <c r="K5" s="20">
        <v>25558735</v>
      </c>
      <c r="L5" s="23">
        <v>38870404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55097003</v>
      </c>
      <c r="D6" s="20">
        <f t="shared" si="0"/>
        <v>29985139</v>
      </c>
      <c r="E6" s="23">
        <f t="shared" si="0"/>
        <v>-22418411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-267583757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30993532</v>
      </c>
      <c r="D7" s="20">
        <v>30993532</v>
      </c>
      <c r="E7" s="23">
        <v>30993532</v>
      </c>
      <c r="F7" s="26">
        <v>0</v>
      </c>
      <c r="G7" s="20">
        <v>0</v>
      </c>
      <c r="H7" s="23">
        <v>0</v>
      </c>
      <c r="I7" s="27">
        <v>30993532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19012827</v>
      </c>
      <c r="D8" s="30">
        <f t="shared" si="2"/>
        <v>33939022</v>
      </c>
      <c r="E8" s="31">
        <f t="shared" si="2"/>
        <v>32565354</v>
      </c>
      <c r="F8" s="32">
        <f t="shared" si="2"/>
        <v>228160</v>
      </c>
      <c r="G8" s="30">
        <f t="shared" si="2"/>
        <v>8122758</v>
      </c>
      <c r="H8" s="31">
        <f t="shared" si="2"/>
        <v>8122758</v>
      </c>
      <c r="I8" s="33">
        <f>SUM(I5:I7)</f>
        <v>30906986</v>
      </c>
      <c r="J8" s="32">
        <f t="shared" ref="J8:L8" si="3">SUM(J5:J7)</f>
        <v>11736959</v>
      </c>
      <c r="K8" s="30">
        <f t="shared" si="3"/>
        <v>25558735</v>
      </c>
      <c r="L8" s="31">
        <f t="shared" si="3"/>
        <v>38870404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5496501</v>
      </c>
      <c r="D11" s="20">
        <v>6421579</v>
      </c>
      <c r="E11" s="23">
        <v>8792645</v>
      </c>
      <c r="F11" s="26">
        <v>6279199</v>
      </c>
      <c r="G11" s="20">
        <v>4684117</v>
      </c>
      <c r="H11" s="23">
        <v>4684117</v>
      </c>
      <c r="I11" s="27">
        <v>11166544</v>
      </c>
      <c r="J11" s="26">
        <v>4110768</v>
      </c>
      <c r="K11" s="20">
        <v>4175448</v>
      </c>
      <c r="L11" s="23">
        <v>4175441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9043519</v>
      </c>
      <c r="D13" s="20">
        <v>5501747</v>
      </c>
      <c r="E13" s="23">
        <v>266994</v>
      </c>
      <c r="F13" s="26">
        <v>7364038</v>
      </c>
      <c r="G13" s="20">
        <v>2129288</v>
      </c>
      <c r="H13" s="23">
        <v>2129288</v>
      </c>
      <c r="I13" s="27">
        <v>-14950403</v>
      </c>
      <c r="J13" s="26">
        <v>7869489</v>
      </c>
      <c r="K13" s="20">
        <v>1486833</v>
      </c>
      <c r="L13" s="23">
        <v>1756581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32138936</v>
      </c>
      <c r="D14" s="20">
        <f t="shared" si="4"/>
        <v>104323823</v>
      </c>
      <c r="E14" s="23">
        <f t="shared" si="4"/>
        <v>158184173.47700608</v>
      </c>
      <c r="F14" s="26">
        <f t="shared" si="4"/>
        <v>35447213.203603774</v>
      </c>
      <c r="G14" s="20">
        <f t="shared" si="4"/>
        <v>91541528.966342226</v>
      </c>
      <c r="H14" s="23">
        <f t="shared" si="4"/>
        <v>91541528.966342226</v>
      </c>
      <c r="I14" s="27">
        <f>-I32</f>
        <v>138213069.32224146</v>
      </c>
      <c r="J14" s="26">
        <f t="shared" ref="J14:L14" si="5">-J32</f>
        <v>21139099.532833606</v>
      </c>
      <c r="K14" s="20">
        <f t="shared" si="5"/>
        <v>18796134.728973061</v>
      </c>
      <c r="L14" s="23">
        <f t="shared" si="5"/>
        <v>30407363.341607869</v>
      </c>
    </row>
    <row r="15" spans="1:12" ht="13.5" x14ac:dyDescent="0.25">
      <c r="A15" s="18" t="s">
        <v>32</v>
      </c>
      <c r="B15" s="19" t="s">
        <v>19</v>
      </c>
      <c r="C15" s="35">
        <v>6044977</v>
      </c>
      <c r="D15" s="35">
        <v>6604159</v>
      </c>
      <c r="E15" s="36">
        <v>6524836</v>
      </c>
      <c r="F15" s="39">
        <v>5576525</v>
      </c>
      <c r="G15" s="35">
        <v>5481584</v>
      </c>
      <c r="H15" s="36">
        <v>5481584</v>
      </c>
      <c r="I15" s="38">
        <v>6524836</v>
      </c>
      <c r="J15" s="39">
        <v>5481584</v>
      </c>
      <c r="K15" s="35">
        <v>5481584</v>
      </c>
      <c r="L15" s="36">
        <v>5481584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4754170</v>
      </c>
      <c r="D17" s="20">
        <v>4721893</v>
      </c>
      <c r="E17" s="23">
        <v>4875065</v>
      </c>
      <c r="F17" s="26">
        <v>4894320</v>
      </c>
      <c r="G17" s="20">
        <v>5075421</v>
      </c>
      <c r="H17" s="23">
        <v>5075421</v>
      </c>
      <c r="I17" s="27">
        <v>4923825</v>
      </c>
      <c r="J17" s="26">
        <v>5075421</v>
      </c>
      <c r="K17" s="20">
        <v>5075421</v>
      </c>
      <c r="L17" s="23">
        <v>5075421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57478103</v>
      </c>
      <c r="D18" s="30">
        <f t="shared" si="6"/>
        <v>127573201</v>
      </c>
      <c r="E18" s="31">
        <f t="shared" si="6"/>
        <v>178643713.47700608</v>
      </c>
      <c r="F18" s="32">
        <f t="shared" si="6"/>
        <v>59561295.203603774</v>
      </c>
      <c r="G18" s="30">
        <f t="shared" si="6"/>
        <v>108911938.96634223</v>
      </c>
      <c r="H18" s="31">
        <f t="shared" si="6"/>
        <v>108911938.96634223</v>
      </c>
      <c r="I18" s="33">
        <f>SUM(I11:I17)</f>
        <v>145877871.32224146</v>
      </c>
      <c r="J18" s="32">
        <f t="shared" ref="J18:L18" si="7">SUM(J11:J17)</f>
        <v>43676361.532833606</v>
      </c>
      <c r="K18" s="30">
        <f t="shared" si="7"/>
        <v>35015420.728973061</v>
      </c>
      <c r="L18" s="31">
        <f t="shared" si="7"/>
        <v>46896390.341607869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-38465276</v>
      </c>
      <c r="D19" s="42">
        <f t="shared" si="8"/>
        <v>-93634179</v>
      </c>
      <c r="E19" s="43">
        <f t="shared" si="8"/>
        <v>-146078359.47700608</v>
      </c>
      <c r="F19" s="44">
        <f t="shared" si="8"/>
        <v>-59333135.203603774</v>
      </c>
      <c r="G19" s="42">
        <f t="shared" si="8"/>
        <v>-100789180.96634223</v>
      </c>
      <c r="H19" s="45">
        <f t="shared" si="8"/>
        <v>-100789180.96634223</v>
      </c>
      <c r="I19" s="46">
        <f>+I8-I18</f>
        <v>-114970885.32224146</v>
      </c>
      <c r="J19" s="47">
        <f t="shared" ref="J19:L19" si="9">+J8-J18</f>
        <v>-31939402.532833606</v>
      </c>
      <c r="K19" s="42">
        <f t="shared" si="9"/>
        <v>-9456685.7289730608</v>
      </c>
      <c r="L19" s="43">
        <f t="shared" si="9"/>
        <v>-8025986.3416078687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-38465276</v>
      </c>
      <c r="D21" s="42">
        <f t="shared" ref="D21:L21" si="10">+D19-D20</f>
        <v>-93634179</v>
      </c>
      <c r="E21" s="43">
        <f t="shared" si="10"/>
        <v>-146078359.47700608</v>
      </c>
      <c r="F21" s="44">
        <f t="shared" si="10"/>
        <v>-59333135.203603774</v>
      </c>
      <c r="G21" s="42">
        <f t="shared" si="10"/>
        <v>-100789180.96634223</v>
      </c>
      <c r="H21" s="45">
        <f t="shared" si="10"/>
        <v>-100789180.96634223</v>
      </c>
      <c r="I21" s="46">
        <f t="shared" si="10"/>
        <v>-114970885.32224146</v>
      </c>
      <c r="J21" s="47">
        <f t="shared" si="10"/>
        <v>-31939402.532833606</v>
      </c>
      <c r="K21" s="42">
        <f t="shared" si="10"/>
        <v>-9456685.7289730608</v>
      </c>
      <c r="L21" s="43">
        <f t="shared" si="10"/>
        <v>-8025986.3416078687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16667534.522993911</v>
      </c>
      <c r="F29" s="24">
        <f t="shared" si="11"/>
        <v>157150066.79639623</v>
      </c>
      <c r="G29" s="24">
        <f t="shared" si="11"/>
        <v>96869959.033657774</v>
      </c>
      <c r="H29" s="24">
        <f t="shared" si="11"/>
        <v>96869959.033657774</v>
      </c>
      <c r="I29" s="24">
        <f t="shared" si="11"/>
        <v>73341017.677758545</v>
      </c>
      <c r="J29" s="24">
        <f t="shared" si="11"/>
        <v>178424312.46716639</v>
      </c>
      <c r="K29" s="24">
        <f t="shared" si="11"/>
        <v>178748632.27102694</v>
      </c>
      <c r="L29" s="24">
        <f t="shared" si="11"/>
        <v>176817399.65839213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32138936</v>
      </c>
      <c r="D31" s="24">
        <v>104323823</v>
      </c>
      <c r="E31" s="24">
        <v>174851708</v>
      </c>
      <c r="F31" s="24">
        <v>192597280</v>
      </c>
      <c r="G31" s="24">
        <v>188411488</v>
      </c>
      <c r="H31" s="24">
        <v>188411488</v>
      </c>
      <c r="I31" s="24">
        <v>211554087</v>
      </c>
      <c r="J31" s="24">
        <v>199563412</v>
      </c>
      <c r="K31" s="24">
        <v>197544767</v>
      </c>
      <c r="L31" s="24">
        <v>207224763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-32138936</v>
      </c>
      <c r="D32" s="54">
        <f t="shared" si="12"/>
        <v>-104323823</v>
      </c>
      <c r="E32" s="54">
        <f t="shared" si="12"/>
        <v>-158184173.47700608</v>
      </c>
      <c r="F32" s="54">
        <f t="shared" si="12"/>
        <v>-35447213.203603774</v>
      </c>
      <c r="G32" s="54">
        <f t="shared" si="12"/>
        <v>-91541528.966342226</v>
      </c>
      <c r="H32" s="54">
        <f t="shared" si="12"/>
        <v>-91541528.966342226</v>
      </c>
      <c r="I32" s="54">
        <f>+I29-I31</f>
        <v>-138213069.32224146</v>
      </c>
      <c r="J32" s="54">
        <f t="shared" ref="J32:L32" si="13">+J29-J31</f>
        <v>-21139099.532833606</v>
      </c>
      <c r="K32" s="54">
        <f t="shared" si="13"/>
        <v>-18796134.728973061</v>
      </c>
      <c r="L32" s="54">
        <f t="shared" si="13"/>
        <v>-30407363.341607869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36466182</v>
      </c>
      <c r="D35" s="24">
        <v>85788146</v>
      </c>
      <c r="E35" s="24">
        <v>53297302</v>
      </c>
      <c r="F35" s="24">
        <v>162287764</v>
      </c>
      <c r="G35" s="24">
        <v>100853113</v>
      </c>
      <c r="H35" s="24">
        <v>100853113</v>
      </c>
      <c r="I35" s="24">
        <v>68522885</v>
      </c>
      <c r="J35" s="24">
        <v>186828850</v>
      </c>
      <c r="K35" s="24">
        <v>195558349</v>
      </c>
      <c r="L35" s="24">
        <v>193544017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0.31272754712788109</v>
      </c>
      <c r="F36" s="56">
        <f t="shared" si="14"/>
        <v>0.9683420544040291</v>
      </c>
      <c r="G36" s="56">
        <f t="shared" si="14"/>
        <v>0.96050539395504608</v>
      </c>
      <c r="H36" s="56">
        <f t="shared" si="14"/>
        <v>0.96050539395504608</v>
      </c>
      <c r="I36" s="56">
        <f>IF(ISERROR(I74/I73),0,(I74/I73))</f>
        <v>1.070314212219152</v>
      </c>
      <c r="J36" s="56">
        <f t="shared" ref="J36:L36" si="15">IF(ISERROR(J74/J73),0,(J74/J73))</f>
        <v>0.95501477671765578</v>
      </c>
      <c r="K36" s="56">
        <f t="shared" si="15"/>
        <v>0.91404244914660715</v>
      </c>
      <c r="L36" s="56">
        <f t="shared" si="15"/>
        <v>0.91357719240885715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4754170</v>
      </c>
      <c r="D54" s="24">
        <v>4894320</v>
      </c>
      <c r="E54" s="24">
        <v>5075421</v>
      </c>
      <c r="F54" s="24">
        <v>0</v>
      </c>
      <c r="G54" s="24">
        <v>0</v>
      </c>
      <c r="H54" s="24">
        <v>0</v>
      </c>
      <c r="I54" s="24">
        <v>5115427</v>
      </c>
      <c r="J54" s="24">
        <v>5075421</v>
      </c>
      <c r="K54" s="24">
        <v>5075421</v>
      </c>
      <c r="L54" s="24">
        <v>5075421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-19570</v>
      </c>
      <c r="E56" s="24">
        <v>-29463</v>
      </c>
      <c r="F56" s="24">
        <v>0</v>
      </c>
      <c r="G56" s="24">
        <v>0</v>
      </c>
      <c r="H56" s="24">
        <v>0</v>
      </c>
      <c r="I56" s="24">
        <v>-18508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4894320</v>
      </c>
      <c r="G59" s="24">
        <v>5075421</v>
      </c>
      <c r="H59" s="24">
        <v>5075421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-152857</v>
      </c>
      <c r="E61" s="24">
        <v>-170893</v>
      </c>
      <c r="F61" s="24">
        <v>0</v>
      </c>
      <c r="G61" s="24">
        <v>0</v>
      </c>
      <c r="H61" s="24">
        <v>0</v>
      </c>
      <c r="I61" s="24">
        <v>-173094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4754170</v>
      </c>
      <c r="D67" s="54">
        <f t="shared" ref="D67:L67" si="18">SUM(D54:D66)</f>
        <v>4721893</v>
      </c>
      <c r="E67" s="54">
        <f t="shared" si="18"/>
        <v>4875065</v>
      </c>
      <c r="F67" s="54">
        <f t="shared" si="18"/>
        <v>4894320</v>
      </c>
      <c r="G67" s="54">
        <f t="shared" si="18"/>
        <v>5075421</v>
      </c>
      <c r="H67" s="54">
        <f t="shared" si="18"/>
        <v>5075421</v>
      </c>
      <c r="I67" s="54">
        <f t="shared" si="18"/>
        <v>4923825</v>
      </c>
      <c r="J67" s="54">
        <f t="shared" si="18"/>
        <v>5075421</v>
      </c>
      <c r="K67" s="54">
        <f t="shared" si="18"/>
        <v>5075421</v>
      </c>
      <c r="L67" s="54">
        <f t="shared" si="18"/>
        <v>5075421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254270924</v>
      </c>
      <c r="D73" s="24">
        <v>260139160</v>
      </c>
      <c r="E73" s="24">
        <v>247455057</v>
      </c>
      <c r="F73" s="24">
        <v>345120468</v>
      </c>
      <c r="G73" s="24">
        <v>349833468</v>
      </c>
      <c r="H73" s="24">
        <v>349833468</v>
      </c>
      <c r="I73" s="24">
        <v>279238313</v>
      </c>
      <c r="J73" s="24">
        <v>364150221</v>
      </c>
      <c r="K73" s="24">
        <v>390862416</v>
      </c>
      <c r="L73" s="24">
        <v>415658100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77386013</v>
      </c>
      <c r="F74" s="24">
        <v>334194663</v>
      </c>
      <c r="G74" s="24">
        <v>336016933</v>
      </c>
      <c r="H74" s="24">
        <v>336016933</v>
      </c>
      <c r="I74" s="24">
        <v>298872735</v>
      </c>
      <c r="J74" s="24">
        <v>347768842</v>
      </c>
      <c r="K74" s="24">
        <v>357264840</v>
      </c>
      <c r="L74" s="24">
        <v>379735760</v>
      </c>
    </row>
    <row r="75" spans="1:12" ht="13.5" hidden="1" x14ac:dyDescent="0.25">
      <c r="A75" s="50" t="s">
        <v>60</v>
      </c>
      <c r="B75" s="50" t="s">
        <v>19</v>
      </c>
      <c r="C75" s="24">
        <v>-11980705</v>
      </c>
      <c r="D75" s="24">
        <v>2945490</v>
      </c>
      <c r="E75" s="24">
        <v>1571822</v>
      </c>
      <c r="F75" s="24">
        <v>228160</v>
      </c>
      <c r="G75" s="24">
        <v>8122758</v>
      </c>
      <c r="H75" s="24">
        <v>8122758</v>
      </c>
      <c r="I75" s="24">
        <v>-86546</v>
      </c>
      <c r="J75" s="24">
        <v>11736959</v>
      </c>
      <c r="K75" s="24">
        <v>25558735</v>
      </c>
      <c r="L75" s="24">
        <v>38870404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560301096</v>
      </c>
      <c r="D5" s="20">
        <v>1945861690</v>
      </c>
      <c r="E5" s="21">
        <v>134185541</v>
      </c>
      <c r="F5" s="22">
        <v>69271859</v>
      </c>
      <c r="G5" s="20">
        <v>70135762</v>
      </c>
      <c r="H5" s="23">
        <v>70135762</v>
      </c>
      <c r="I5" s="24">
        <v>-258415403</v>
      </c>
      <c r="J5" s="22">
        <v>22420100</v>
      </c>
      <c r="K5" s="20">
        <v>248254432</v>
      </c>
      <c r="L5" s="23">
        <v>206872142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-362081113</v>
      </c>
      <c r="D6" s="20">
        <f t="shared" si="0"/>
        <v>-1815366216</v>
      </c>
      <c r="E6" s="23">
        <f t="shared" si="0"/>
        <v>-25331721</v>
      </c>
      <c r="F6" s="22">
        <f t="shared" si="0"/>
        <v>61058365</v>
      </c>
      <c r="G6" s="20">
        <f t="shared" si="0"/>
        <v>38513714</v>
      </c>
      <c r="H6" s="23">
        <f t="shared" si="0"/>
        <v>38513714</v>
      </c>
      <c r="I6" s="25">
        <f>+I75-I5</f>
        <v>338472359</v>
      </c>
      <c r="J6" s="22">
        <f t="shared" ref="J6:L6" si="1">+J75-J5</f>
        <v>-5424201</v>
      </c>
      <c r="K6" s="20">
        <f t="shared" si="1"/>
        <v>-209425710</v>
      </c>
      <c r="L6" s="23">
        <f t="shared" si="1"/>
        <v>-200975715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198219983</v>
      </c>
      <c r="D8" s="30">
        <f t="shared" si="2"/>
        <v>130495474</v>
      </c>
      <c r="E8" s="31">
        <f t="shared" si="2"/>
        <v>108853820</v>
      </c>
      <c r="F8" s="32">
        <f t="shared" si="2"/>
        <v>130330224</v>
      </c>
      <c r="G8" s="30">
        <f t="shared" si="2"/>
        <v>108649476</v>
      </c>
      <c r="H8" s="31">
        <f t="shared" si="2"/>
        <v>108649476</v>
      </c>
      <c r="I8" s="33">
        <f>SUM(I5:I7)</f>
        <v>80056956</v>
      </c>
      <c r="J8" s="32">
        <f t="shared" ref="J8:L8" si="3">SUM(J5:J7)</f>
        <v>16995899</v>
      </c>
      <c r="K8" s="30">
        <f t="shared" si="3"/>
        <v>38828722</v>
      </c>
      <c r="L8" s="31">
        <f t="shared" si="3"/>
        <v>5896427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1550881</v>
      </c>
      <c r="D11" s="20">
        <v>376834</v>
      </c>
      <c r="E11" s="23">
        <v>4142633</v>
      </c>
      <c r="F11" s="26">
        <v>3</v>
      </c>
      <c r="G11" s="20">
        <v>4013740</v>
      </c>
      <c r="H11" s="23">
        <v>4013740</v>
      </c>
      <c r="I11" s="27">
        <v>-6050451</v>
      </c>
      <c r="J11" s="26">
        <v>204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-37989642</v>
      </c>
      <c r="D13" s="20">
        <v>-3261480</v>
      </c>
      <c r="E13" s="23">
        <v>-3155256</v>
      </c>
      <c r="F13" s="26">
        <v>-16681913</v>
      </c>
      <c r="G13" s="20">
        <v>-30414114</v>
      </c>
      <c r="H13" s="23">
        <v>-30414114</v>
      </c>
      <c r="I13" s="27">
        <v>-174321</v>
      </c>
      <c r="J13" s="26">
        <v>-32784170</v>
      </c>
      <c r="K13" s="20">
        <v>139911</v>
      </c>
      <c r="L13" s="23">
        <v>148026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-28013327.227415875</v>
      </c>
      <c r="D14" s="20">
        <f t="shared" si="4"/>
        <v>-217548452.64526284</v>
      </c>
      <c r="E14" s="23">
        <f t="shared" si="4"/>
        <v>-30875980.142346874</v>
      </c>
      <c r="F14" s="26">
        <f t="shared" si="4"/>
        <v>19909248.403198212</v>
      </c>
      <c r="G14" s="20">
        <f t="shared" si="4"/>
        <v>35136699.879829422</v>
      </c>
      <c r="H14" s="23">
        <f t="shared" si="4"/>
        <v>35136699.879829422</v>
      </c>
      <c r="I14" s="27">
        <f>-I32</f>
        <v>320165330.09019142</v>
      </c>
      <c r="J14" s="26">
        <f t="shared" ref="J14:L14" si="5">-J32</f>
        <v>21055852.769600444</v>
      </c>
      <c r="K14" s="20">
        <f t="shared" si="5"/>
        <v>-6625533.0903905509</v>
      </c>
      <c r="L14" s="23">
        <f t="shared" si="5"/>
        <v>-5931340.9384140037</v>
      </c>
    </row>
    <row r="15" spans="1:12" ht="13.5" x14ac:dyDescent="0.25">
      <c r="A15" s="18" t="s">
        <v>32</v>
      </c>
      <c r="B15" s="19" t="s">
        <v>19</v>
      </c>
      <c r="C15" s="35">
        <v>10895152</v>
      </c>
      <c r="D15" s="35">
        <v>10898823</v>
      </c>
      <c r="E15" s="36">
        <v>9152038</v>
      </c>
      <c r="F15" s="39">
        <v>2</v>
      </c>
      <c r="G15" s="35">
        <v>10074264</v>
      </c>
      <c r="H15" s="36">
        <v>10074264</v>
      </c>
      <c r="I15" s="38">
        <v>-285107</v>
      </c>
      <c r="J15" s="39">
        <v>10074240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130173</v>
      </c>
      <c r="D17" s="20">
        <v>133709</v>
      </c>
      <c r="E17" s="23">
        <v>141342</v>
      </c>
      <c r="F17" s="26">
        <v>0</v>
      </c>
      <c r="G17" s="20">
        <v>141342</v>
      </c>
      <c r="H17" s="23">
        <v>141342</v>
      </c>
      <c r="I17" s="27">
        <v>0</v>
      </c>
      <c r="J17" s="26">
        <v>141359</v>
      </c>
      <c r="K17" s="20">
        <v>14985654</v>
      </c>
      <c r="L17" s="23">
        <v>15854817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-53426763.227415875</v>
      </c>
      <c r="D18" s="30">
        <f t="shared" si="6"/>
        <v>-209400566.64526284</v>
      </c>
      <c r="E18" s="31">
        <f t="shared" si="6"/>
        <v>-20595223.142346874</v>
      </c>
      <c r="F18" s="32">
        <f t="shared" si="6"/>
        <v>3227340.4031982124</v>
      </c>
      <c r="G18" s="30">
        <f t="shared" si="6"/>
        <v>18951931.879829422</v>
      </c>
      <c r="H18" s="31">
        <f t="shared" si="6"/>
        <v>18951931.879829422</v>
      </c>
      <c r="I18" s="33">
        <f>SUM(I11:I17)</f>
        <v>313655451.09019142</v>
      </c>
      <c r="J18" s="32">
        <f t="shared" ref="J18:L18" si="7">SUM(J11:J17)</f>
        <v>-1512514.2303995565</v>
      </c>
      <c r="K18" s="30">
        <f t="shared" si="7"/>
        <v>8500031.9096094482</v>
      </c>
      <c r="L18" s="31">
        <f t="shared" si="7"/>
        <v>10071502.061585996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251646746.22741586</v>
      </c>
      <c r="D19" s="42">
        <f t="shared" si="8"/>
        <v>339896040.64526284</v>
      </c>
      <c r="E19" s="43">
        <f t="shared" si="8"/>
        <v>129449043.14234687</v>
      </c>
      <c r="F19" s="44">
        <f t="shared" si="8"/>
        <v>127102883.59680179</v>
      </c>
      <c r="G19" s="42">
        <f t="shared" si="8"/>
        <v>89697544.120170578</v>
      </c>
      <c r="H19" s="45">
        <f t="shared" si="8"/>
        <v>89697544.120170578</v>
      </c>
      <c r="I19" s="46">
        <f>+I8-I18</f>
        <v>-233598495.09019142</v>
      </c>
      <c r="J19" s="47">
        <f t="shared" ref="J19:L19" si="9">+J8-J18</f>
        <v>18508413.230399556</v>
      </c>
      <c r="K19" s="42">
        <f t="shared" si="9"/>
        <v>30328690.090390552</v>
      </c>
      <c r="L19" s="43">
        <f t="shared" si="9"/>
        <v>-4175075.0615859963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251646746.22741586</v>
      </c>
      <c r="D21" s="42">
        <f t="shared" ref="D21:L21" si="10">+D19-D20</f>
        <v>339896040.64526284</v>
      </c>
      <c r="E21" s="43">
        <f t="shared" si="10"/>
        <v>129449043.14234687</v>
      </c>
      <c r="F21" s="44">
        <f t="shared" si="10"/>
        <v>127102883.59680179</v>
      </c>
      <c r="G21" s="42">
        <f t="shared" si="10"/>
        <v>89697544.120170578</v>
      </c>
      <c r="H21" s="45">
        <f t="shared" si="10"/>
        <v>89697544.120170578</v>
      </c>
      <c r="I21" s="46">
        <f t="shared" si="10"/>
        <v>-233598495.09019142</v>
      </c>
      <c r="J21" s="47">
        <f t="shared" si="10"/>
        <v>18508413.230399556</v>
      </c>
      <c r="K21" s="42">
        <f t="shared" si="10"/>
        <v>30328690.090390552</v>
      </c>
      <c r="L21" s="43">
        <f t="shared" si="10"/>
        <v>-4175075.0615859963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69647943.227415875</v>
      </c>
      <c r="D29" s="24">
        <f t="shared" ref="D29:L29" si="11">D35*D36</f>
        <v>271477203.64526284</v>
      </c>
      <c r="E29" s="24">
        <f t="shared" si="11"/>
        <v>96464630.142346874</v>
      </c>
      <c r="F29" s="24">
        <f t="shared" si="11"/>
        <v>1361170.5968017871</v>
      </c>
      <c r="G29" s="24">
        <f t="shared" si="11"/>
        <v>29360481.120170578</v>
      </c>
      <c r="H29" s="24">
        <f t="shared" si="11"/>
        <v>29360481.120170578</v>
      </c>
      <c r="I29" s="24">
        <f t="shared" si="11"/>
        <v>-299984280.09019142</v>
      </c>
      <c r="J29" s="24">
        <f t="shared" si="11"/>
        <v>43063654.230399556</v>
      </c>
      <c r="K29" s="24">
        <f t="shared" si="11"/>
        <v>6625545.0903905509</v>
      </c>
      <c r="L29" s="24">
        <f t="shared" si="11"/>
        <v>5931360.9384140037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41634616</v>
      </c>
      <c r="D31" s="24">
        <v>53928751</v>
      </c>
      <c r="E31" s="24">
        <v>65588650</v>
      </c>
      <c r="F31" s="24">
        <v>21270419</v>
      </c>
      <c r="G31" s="24">
        <v>64497181</v>
      </c>
      <c r="H31" s="24">
        <v>64497181</v>
      </c>
      <c r="I31" s="24">
        <v>20181050</v>
      </c>
      <c r="J31" s="24">
        <v>64119507</v>
      </c>
      <c r="K31" s="24">
        <v>12</v>
      </c>
      <c r="L31" s="24">
        <v>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28013327.227415875</v>
      </c>
      <c r="D32" s="54">
        <f t="shared" si="12"/>
        <v>217548452.64526284</v>
      </c>
      <c r="E32" s="54">
        <f t="shared" si="12"/>
        <v>30875980.142346874</v>
      </c>
      <c r="F32" s="54">
        <f t="shared" si="12"/>
        <v>-19909248.403198212</v>
      </c>
      <c r="G32" s="54">
        <f t="shared" si="12"/>
        <v>-35136699.879829422</v>
      </c>
      <c r="H32" s="54">
        <f t="shared" si="12"/>
        <v>-35136699.879829422</v>
      </c>
      <c r="I32" s="54">
        <f>+I29-I31</f>
        <v>-320165330.09019142</v>
      </c>
      <c r="J32" s="54">
        <f t="shared" ref="J32:L32" si="13">+J29-J31</f>
        <v>-21055852.769600444</v>
      </c>
      <c r="K32" s="54">
        <f t="shared" si="13"/>
        <v>6625533.0903905509</v>
      </c>
      <c r="L32" s="54">
        <f t="shared" si="13"/>
        <v>5931340.9384140037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25068532</v>
      </c>
      <c r="D35" s="24">
        <v>25593605</v>
      </c>
      <c r="E35" s="24">
        <v>32594345</v>
      </c>
      <c r="F35" s="24">
        <v>1578490</v>
      </c>
      <c r="G35" s="24">
        <v>34172827</v>
      </c>
      <c r="H35" s="24">
        <v>34172827</v>
      </c>
      <c r="I35" s="24">
        <v>15146516</v>
      </c>
      <c r="J35" s="24">
        <v>55357319</v>
      </c>
      <c r="K35" s="24">
        <v>8316261</v>
      </c>
      <c r="L35" s="24">
        <v>7387273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2.7783016264141782</v>
      </c>
      <c r="D36" s="56">
        <f t="shared" si="14"/>
        <v>10.607228002669528</v>
      </c>
      <c r="E36" s="56">
        <f t="shared" si="14"/>
        <v>2.9595511166844086</v>
      </c>
      <c r="F36" s="56">
        <f t="shared" si="14"/>
        <v>0.86232449797071076</v>
      </c>
      <c r="G36" s="56">
        <f t="shared" si="14"/>
        <v>0.85917624316450547</v>
      </c>
      <c r="H36" s="56">
        <f t="shared" si="14"/>
        <v>0.85917624316450547</v>
      </c>
      <c r="I36" s="56">
        <f>IF(ISERROR(I74/I73),0,(I74/I73))</f>
        <v>-19.805497190917794</v>
      </c>
      <c r="J36" s="56">
        <f t="shared" ref="J36:L36" si="15">IF(ISERROR(J74/J73),0,(J74/J73))</f>
        <v>0.77792160112377473</v>
      </c>
      <c r="K36" s="56">
        <f t="shared" si="15"/>
        <v>0.79669758926403955</v>
      </c>
      <c r="L36" s="56">
        <f t="shared" si="15"/>
        <v>0.802916169256775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130173</v>
      </c>
      <c r="D54" s="24">
        <v>133709</v>
      </c>
      <c r="E54" s="24">
        <v>141342</v>
      </c>
      <c r="F54" s="24">
        <v>0</v>
      </c>
      <c r="G54" s="24">
        <v>141342</v>
      </c>
      <c r="H54" s="24">
        <v>141342</v>
      </c>
      <c r="I54" s="24">
        <v>0</v>
      </c>
      <c r="J54" s="24">
        <v>141359</v>
      </c>
      <c r="K54" s="24">
        <v>14985654</v>
      </c>
      <c r="L54" s="24">
        <v>15854817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130173</v>
      </c>
      <c r="D67" s="54">
        <f t="shared" ref="D67:L67" si="18">SUM(D54:D66)</f>
        <v>133709</v>
      </c>
      <c r="E67" s="54">
        <f t="shared" si="18"/>
        <v>141342</v>
      </c>
      <c r="F67" s="54">
        <f t="shared" si="18"/>
        <v>0</v>
      </c>
      <c r="G67" s="54">
        <f t="shared" si="18"/>
        <v>141342</v>
      </c>
      <c r="H67" s="54">
        <f t="shared" si="18"/>
        <v>141342</v>
      </c>
      <c r="I67" s="54">
        <f t="shared" si="18"/>
        <v>0</v>
      </c>
      <c r="J67" s="54">
        <f t="shared" si="18"/>
        <v>141359</v>
      </c>
      <c r="K67" s="54">
        <f t="shared" si="18"/>
        <v>14985654</v>
      </c>
      <c r="L67" s="54">
        <f t="shared" si="18"/>
        <v>15854817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54329519</v>
      </c>
      <c r="D73" s="24">
        <v>73427228</v>
      </c>
      <c r="E73" s="24">
        <v>62573767</v>
      </c>
      <c r="F73" s="24">
        <v>91819095</v>
      </c>
      <c r="G73" s="24">
        <v>92254846</v>
      </c>
      <c r="H73" s="24">
        <v>92254846</v>
      </c>
      <c r="I73" s="24">
        <v>75333858</v>
      </c>
      <c r="J73" s="24">
        <v>89313270</v>
      </c>
      <c r="K73" s="24">
        <v>95741634</v>
      </c>
      <c r="L73" s="24">
        <v>103256558</v>
      </c>
    </row>
    <row r="74" spans="1:12" ht="13.5" hidden="1" x14ac:dyDescent="0.25">
      <c r="A74" s="50" t="s">
        <v>59</v>
      </c>
      <c r="B74" s="50" t="s">
        <v>19</v>
      </c>
      <c r="C74" s="24">
        <v>150943791</v>
      </c>
      <c r="D74" s="24">
        <v>778859349</v>
      </c>
      <c r="E74" s="24">
        <v>185190262</v>
      </c>
      <c r="F74" s="24">
        <v>79177855</v>
      </c>
      <c r="G74" s="24">
        <v>79263172</v>
      </c>
      <c r="H74" s="24">
        <v>79263172</v>
      </c>
      <c r="I74" s="24">
        <v>-1492024513</v>
      </c>
      <c r="J74" s="24">
        <v>69478722</v>
      </c>
      <c r="K74" s="24">
        <v>76277129</v>
      </c>
      <c r="L74" s="24">
        <v>82906360</v>
      </c>
    </row>
    <row r="75" spans="1:12" ht="13.5" hidden="1" x14ac:dyDescent="0.25">
      <c r="A75" s="50" t="s">
        <v>60</v>
      </c>
      <c r="B75" s="50" t="s">
        <v>19</v>
      </c>
      <c r="C75" s="24">
        <v>198219983</v>
      </c>
      <c r="D75" s="24">
        <v>130495474</v>
      </c>
      <c r="E75" s="24">
        <v>108853820</v>
      </c>
      <c r="F75" s="24">
        <v>130330224</v>
      </c>
      <c r="G75" s="24">
        <v>108649476</v>
      </c>
      <c r="H75" s="24">
        <v>108649476</v>
      </c>
      <c r="I75" s="24">
        <v>80056956</v>
      </c>
      <c r="J75" s="24">
        <v>16995899</v>
      </c>
      <c r="K75" s="24">
        <v>38828722</v>
      </c>
      <c r="L75" s="24">
        <v>5896427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100961242</v>
      </c>
      <c r="D5" s="20">
        <v>-24455192</v>
      </c>
      <c r="E5" s="21">
        <v>352308602</v>
      </c>
      <c r="F5" s="22">
        <v>327970332</v>
      </c>
      <c r="G5" s="20">
        <v>430051224</v>
      </c>
      <c r="H5" s="23">
        <v>430051224</v>
      </c>
      <c r="I5" s="24">
        <v>336855515</v>
      </c>
      <c r="J5" s="22">
        <v>81133669</v>
      </c>
      <c r="K5" s="20">
        <v>104601353</v>
      </c>
      <c r="L5" s="23">
        <v>108333343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-11864818</v>
      </c>
      <c r="D6" s="20">
        <f t="shared" si="0"/>
        <v>70262893</v>
      </c>
      <c r="E6" s="23">
        <f t="shared" si="0"/>
        <v>-300109891</v>
      </c>
      <c r="F6" s="22">
        <f t="shared" si="0"/>
        <v>-5190000</v>
      </c>
      <c r="G6" s="20">
        <f t="shared" si="0"/>
        <v>-63099240</v>
      </c>
      <c r="H6" s="23">
        <f t="shared" si="0"/>
        <v>-63099240</v>
      </c>
      <c r="I6" s="25">
        <f>+I75-I5</f>
        <v>-147766512</v>
      </c>
      <c r="J6" s="22">
        <f t="shared" ref="J6:L6" si="1">+J75-J5</f>
        <v>-239998</v>
      </c>
      <c r="K6" s="20">
        <f t="shared" si="1"/>
        <v>-229999</v>
      </c>
      <c r="L6" s="23">
        <f t="shared" si="1"/>
        <v>-239999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89096424</v>
      </c>
      <c r="D8" s="30">
        <f t="shared" si="2"/>
        <v>45807701</v>
      </c>
      <c r="E8" s="31">
        <f t="shared" si="2"/>
        <v>52198711</v>
      </c>
      <c r="F8" s="32">
        <f t="shared" si="2"/>
        <v>322780332</v>
      </c>
      <c r="G8" s="30">
        <f t="shared" si="2"/>
        <v>366951984</v>
      </c>
      <c r="H8" s="31">
        <f t="shared" si="2"/>
        <v>366951984</v>
      </c>
      <c r="I8" s="33">
        <f>SUM(I5:I7)</f>
        <v>189089003</v>
      </c>
      <c r="J8" s="32">
        <f t="shared" ref="J8:L8" si="3">SUM(J5:J7)</f>
        <v>80893671</v>
      </c>
      <c r="K8" s="30">
        <f t="shared" si="3"/>
        <v>104371354</v>
      </c>
      <c r="L8" s="31">
        <f t="shared" si="3"/>
        <v>108093344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6514191</v>
      </c>
      <c r="D11" s="20">
        <v>6581178</v>
      </c>
      <c r="E11" s="23">
        <v>1646396</v>
      </c>
      <c r="F11" s="26">
        <v>0</v>
      </c>
      <c r="G11" s="20">
        <v>0</v>
      </c>
      <c r="H11" s="23">
        <v>0</v>
      </c>
      <c r="I11" s="27">
        <v>19698045</v>
      </c>
      <c r="J11" s="26">
        <v>8103790</v>
      </c>
      <c r="K11" s="20">
        <v>8103790</v>
      </c>
      <c r="L11" s="23">
        <v>8103790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-2559833</v>
      </c>
      <c r="D13" s="20">
        <v>-3386186</v>
      </c>
      <c r="E13" s="23">
        <v>-2340200</v>
      </c>
      <c r="F13" s="26">
        <v>15000000</v>
      </c>
      <c r="G13" s="20">
        <v>23000004</v>
      </c>
      <c r="H13" s="23">
        <v>23000004</v>
      </c>
      <c r="I13" s="27">
        <v>-17345615</v>
      </c>
      <c r="J13" s="26">
        <v>-4446378</v>
      </c>
      <c r="K13" s="20">
        <v>-4446378</v>
      </c>
      <c r="L13" s="23">
        <v>-4446378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-222408630.10272065</v>
      </c>
      <c r="D14" s="20">
        <f t="shared" si="4"/>
        <v>16506604</v>
      </c>
      <c r="E14" s="23">
        <f t="shared" si="4"/>
        <v>-87054287.719429135</v>
      </c>
      <c r="F14" s="26">
        <f t="shared" si="4"/>
        <v>278271963.09326357</v>
      </c>
      <c r="G14" s="20">
        <f t="shared" si="4"/>
        <v>342636543.0854724</v>
      </c>
      <c r="H14" s="23">
        <f t="shared" si="4"/>
        <v>342636543.0854724</v>
      </c>
      <c r="I14" s="27">
        <f>-I32</f>
        <v>126693191.49549197</v>
      </c>
      <c r="J14" s="26">
        <f t="shared" ref="J14:L14" si="5">-J32</f>
        <v>-9576349.4768490493</v>
      </c>
      <c r="K14" s="20">
        <f t="shared" si="5"/>
        <v>-14934422.098545309</v>
      </c>
      <c r="L14" s="23">
        <f t="shared" si="5"/>
        <v>-17576189.998873882</v>
      </c>
    </row>
    <row r="15" spans="1:12" ht="13.5" x14ac:dyDescent="0.25">
      <c r="A15" s="18" t="s">
        <v>32</v>
      </c>
      <c r="B15" s="19" t="s">
        <v>19</v>
      </c>
      <c r="C15" s="35">
        <v>10514864</v>
      </c>
      <c r="D15" s="35">
        <v>9550883</v>
      </c>
      <c r="E15" s="36">
        <v>10735154</v>
      </c>
      <c r="F15" s="39">
        <v>0</v>
      </c>
      <c r="G15" s="35">
        <v>0</v>
      </c>
      <c r="H15" s="36">
        <v>0</v>
      </c>
      <c r="I15" s="38">
        <v>0</v>
      </c>
      <c r="J15" s="39">
        <v>991276</v>
      </c>
      <c r="K15" s="35">
        <v>991276</v>
      </c>
      <c r="L15" s="36">
        <v>991276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-207939408.10272065</v>
      </c>
      <c r="D18" s="30">
        <f t="shared" si="6"/>
        <v>29252479</v>
      </c>
      <c r="E18" s="31">
        <f t="shared" si="6"/>
        <v>-77012937.719429135</v>
      </c>
      <c r="F18" s="32">
        <f t="shared" si="6"/>
        <v>293271963.09326357</v>
      </c>
      <c r="G18" s="30">
        <f t="shared" si="6"/>
        <v>365636547.0854724</v>
      </c>
      <c r="H18" s="31">
        <f t="shared" si="6"/>
        <v>365636547.0854724</v>
      </c>
      <c r="I18" s="33">
        <f>SUM(I11:I17)</f>
        <v>129045621.49549197</v>
      </c>
      <c r="J18" s="32">
        <f t="shared" ref="J18:L18" si="7">SUM(J11:J17)</f>
        <v>-4927661.4768490493</v>
      </c>
      <c r="K18" s="30">
        <f t="shared" si="7"/>
        <v>-10285734.098545309</v>
      </c>
      <c r="L18" s="31">
        <f t="shared" si="7"/>
        <v>-12927501.998873882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297035832.10272062</v>
      </c>
      <c r="D19" s="42">
        <f t="shared" si="8"/>
        <v>16555222</v>
      </c>
      <c r="E19" s="43">
        <f t="shared" si="8"/>
        <v>129211648.71942914</v>
      </c>
      <c r="F19" s="44">
        <f t="shared" si="8"/>
        <v>29508368.906736434</v>
      </c>
      <c r="G19" s="42">
        <f t="shared" si="8"/>
        <v>1315436.914527595</v>
      </c>
      <c r="H19" s="45">
        <f t="shared" si="8"/>
        <v>1315436.914527595</v>
      </c>
      <c r="I19" s="46">
        <f>+I8-I18</f>
        <v>60043381.504508033</v>
      </c>
      <c r="J19" s="47">
        <f t="shared" ref="J19:L19" si="9">+J8-J18</f>
        <v>85821332.476849049</v>
      </c>
      <c r="K19" s="42">
        <f t="shared" si="9"/>
        <v>114657088.09854531</v>
      </c>
      <c r="L19" s="43">
        <f t="shared" si="9"/>
        <v>121020845.99887389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297035832.10272062</v>
      </c>
      <c r="D21" s="42">
        <f t="shared" ref="D21:L21" si="10">+D19-D20</f>
        <v>16555222</v>
      </c>
      <c r="E21" s="43">
        <f t="shared" si="10"/>
        <v>129211648.71942914</v>
      </c>
      <c r="F21" s="44">
        <f t="shared" si="10"/>
        <v>29508368.906736434</v>
      </c>
      <c r="G21" s="42">
        <f t="shared" si="10"/>
        <v>1315436.914527595</v>
      </c>
      <c r="H21" s="45">
        <f t="shared" si="10"/>
        <v>1315436.914527595</v>
      </c>
      <c r="I21" s="46">
        <f t="shared" si="10"/>
        <v>60043381.504508033</v>
      </c>
      <c r="J21" s="47">
        <f t="shared" si="10"/>
        <v>85821332.476849049</v>
      </c>
      <c r="K21" s="42">
        <f t="shared" si="10"/>
        <v>114657088.09854531</v>
      </c>
      <c r="L21" s="43">
        <f t="shared" si="10"/>
        <v>121020845.99887389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237431036.10272065</v>
      </c>
      <c r="D29" s="24">
        <f t="shared" ref="D29:L29" si="11">D35*D36</f>
        <v>0</v>
      </c>
      <c r="E29" s="24">
        <f t="shared" si="11"/>
        <v>49242341.719429135</v>
      </c>
      <c r="F29" s="24">
        <f t="shared" si="11"/>
        <v>10004132.906736434</v>
      </c>
      <c r="G29" s="24">
        <f t="shared" si="11"/>
        <v>14649991.914527578</v>
      </c>
      <c r="H29" s="24">
        <f t="shared" si="11"/>
        <v>14649991.914527578</v>
      </c>
      <c r="I29" s="24">
        <f t="shared" si="11"/>
        <v>-14190384.495491961</v>
      </c>
      <c r="J29" s="24">
        <f t="shared" si="11"/>
        <v>19498472.476849049</v>
      </c>
      <c r="K29" s="24">
        <f t="shared" si="11"/>
        <v>18830622.098545309</v>
      </c>
      <c r="L29" s="24">
        <f t="shared" si="11"/>
        <v>17944579.998873882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15022406</v>
      </c>
      <c r="D31" s="24">
        <v>16506604</v>
      </c>
      <c r="E31" s="24">
        <v>-37811946</v>
      </c>
      <c r="F31" s="24">
        <v>288276096</v>
      </c>
      <c r="G31" s="24">
        <v>357286535</v>
      </c>
      <c r="H31" s="24">
        <v>357286535</v>
      </c>
      <c r="I31" s="24">
        <v>112502807</v>
      </c>
      <c r="J31" s="24">
        <v>9922123</v>
      </c>
      <c r="K31" s="24">
        <v>3896200</v>
      </c>
      <c r="L31" s="24">
        <v>368390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222408630.10272065</v>
      </c>
      <c r="D32" s="54">
        <f t="shared" si="12"/>
        <v>-16506604</v>
      </c>
      <c r="E32" s="54">
        <f t="shared" si="12"/>
        <v>87054287.719429135</v>
      </c>
      <c r="F32" s="54">
        <f t="shared" si="12"/>
        <v>-278271963.09326357</v>
      </c>
      <c r="G32" s="54">
        <f t="shared" si="12"/>
        <v>-342636543.0854724</v>
      </c>
      <c r="H32" s="54">
        <f t="shared" si="12"/>
        <v>-342636543.0854724</v>
      </c>
      <c r="I32" s="54">
        <f>+I29-I31</f>
        <v>-126693191.49549197</v>
      </c>
      <c r="J32" s="54">
        <f t="shared" ref="J32:L32" si="13">+J29-J31</f>
        <v>9576349.4768490493</v>
      </c>
      <c r="K32" s="54">
        <f t="shared" si="13"/>
        <v>14934422.098545309</v>
      </c>
      <c r="L32" s="54">
        <f t="shared" si="13"/>
        <v>17576189.998873882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27118398</v>
      </c>
      <c r="D35" s="24">
        <v>8421477</v>
      </c>
      <c r="E35" s="24">
        <v>23723910</v>
      </c>
      <c r="F35" s="24">
        <v>7405848</v>
      </c>
      <c r="G35" s="24">
        <v>10341000</v>
      </c>
      <c r="H35" s="24">
        <v>10341000</v>
      </c>
      <c r="I35" s="24">
        <v>-16047337</v>
      </c>
      <c r="J35" s="24">
        <v>28787500</v>
      </c>
      <c r="K35" s="24">
        <v>27338088</v>
      </c>
      <c r="L35" s="24">
        <v>25656480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8.7553489001349067</v>
      </c>
      <c r="D36" s="56">
        <f t="shared" si="14"/>
        <v>0</v>
      </c>
      <c r="E36" s="56">
        <f t="shared" si="14"/>
        <v>2.0756419038610892</v>
      </c>
      <c r="F36" s="56">
        <f t="shared" si="14"/>
        <v>1.3508423217349901</v>
      </c>
      <c r="G36" s="56">
        <f t="shared" si="14"/>
        <v>1.4166900603933448</v>
      </c>
      <c r="H36" s="56">
        <f t="shared" si="14"/>
        <v>1.4166900603933448</v>
      </c>
      <c r="I36" s="56">
        <f>IF(ISERROR(I74/I73),0,(I74/I73))</f>
        <v>0.88428282496291821</v>
      </c>
      <c r="J36" s="56">
        <f t="shared" ref="J36:L36" si="15">IF(ISERROR(J74/J73),0,(J74/J73))</f>
        <v>0.67732427188359701</v>
      </c>
      <c r="K36" s="56">
        <f t="shared" si="15"/>
        <v>0.6888053801913766</v>
      </c>
      <c r="L36" s="56">
        <f t="shared" si="15"/>
        <v>0.69941706730127762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25338153</v>
      </c>
      <c r="D73" s="24">
        <v>0</v>
      </c>
      <c r="E73" s="24">
        <v>31869531</v>
      </c>
      <c r="F73" s="24">
        <v>23539224</v>
      </c>
      <c r="G73" s="24">
        <v>31974384</v>
      </c>
      <c r="H73" s="24">
        <v>31974384</v>
      </c>
      <c r="I73" s="24">
        <v>48218417</v>
      </c>
      <c r="J73" s="24">
        <v>28225947</v>
      </c>
      <c r="K73" s="24">
        <v>29097701</v>
      </c>
      <c r="L73" s="24">
        <v>29979104</v>
      </c>
    </row>
    <row r="74" spans="1:12" ht="13.5" hidden="1" x14ac:dyDescent="0.25">
      <c r="A74" s="50" t="s">
        <v>59</v>
      </c>
      <c r="B74" s="50" t="s">
        <v>19</v>
      </c>
      <c r="C74" s="24">
        <v>221844370</v>
      </c>
      <c r="D74" s="24">
        <v>0</v>
      </c>
      <c r="E74" s="24">
        <v>66149734</v>
      </c>
      <c r="F74" s="24">
        <v>31797780</v>
      </c>
      <c r="G74" s="24">
        <v>45297792</v>
      </c>
      <c r="H74" s="24">
        <v>45297792</v>
      </c>
      <c r="I74" s="24">
        <v>42638718</v>
      </c>
      <c r="J74" s="24">
        <v>19118119</v>
      </c>
      <c r="K74" s="24">
        <v>20042653</v>
      </c>
      <c r="L74" s="24">
        <v>20967897</v>
      </c>
    </row>
    <row r="75" spans="1:12" ht="13.5" hidden="1" x14ac:dyDescent="0.25">
      <c r="A75" s="50" t="s">
        <v>60</v>
      </c>
      <c r="B75" s="50" t="s">
        <v>19</v>
      </c>
      <c r="C75" s="24">
        <v>89096424</v>
      </c>
      <c r="D75" s="24">
        <v>45807701</v>
      </c>
      <c r="E75" s="24">
        <v>52198711</v>
      </c>
      <c r="F75" s="24">
        <v>322780332</v>
      </c>
      <c r="G75" s="24">
        <v>366951984</v>
      </c>
      <c r="H75" s="24">
        <v>366951984</v>
      </c>
      <c r="I75" s="24">
        <v>189089003</v>
      </c>
      <c r="J75" s="24">
        <v>80893671</v>
      </c>
      <c r="K75" s="24">
        <v>104371354</v>
      </c>
      <c r="L75" s="24">
        <v>108093344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13415369</v>
      </c>
      <c r="D5" s="20">
        <v>38033583</v>
      </c>
      <c r="E5" s="21">
        <v>544439309</v>
      </c>
      <c r="F5" s="22">
        <v>39174062</v>
      </c>
      <c r="G5" s="20">
        <v>31922685</v>
      </c>
      <c r="H5" s="23">
        <v>31922685</v>
      </c>
      <c r="I5" s="24">
        <v>610729954</v>
      </c>
      <c r="J5" s="22">
        <v>79239945</v>
      </c>
      <c r="K5" s="20">
        <v>82610575</v>
      </c>
      <c r="L5" s="23">
        <v>62899992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50033490</v>
      </c>
      <c r="D6" s="20">
        <f t="shared" si="0"/>
        <v>9447866</v>
      </c>
      <c r="E6" s="23">
        <f t="shared" si="0"/>
        <v>-508041736</v>
      </c>
      <c r="F6" s="22">
        <f t="shared" si="0"/>
        <v>-115000</v>
      </c>
      <c r="G6" s="20">
        <f t="shared" si="0"/>
        <v>-11939352</v>
      </c>
      <c r="H6" s="23">
        <f t="shared" si="0"/>
        <v>-11939352</v>
      </c>
      <c r="I6" s="25">
        <f>+I75-I5</f>
        <v>-570499424</v>
      </c>
      <c r="J6" s="22">
        <f t="shared" ref="J6:L6" si="1">+J75-J5</f>
        <v>-20409032</v>
      </c>
      <c r="K6" s="20">
        <f t="shared" si="1"/>
        <v>-21409066</v>
      </c>
      <c r="L6" s="23">
        <f t="shared" si="1"/>
        <v>-22458119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63448859</v>
      </c>
      <c r="D8" s="30">
        <f t="shared" si="2"/>
        <v>47481449</v>
      </c>
      <c r="E8" s="31">
        <f t="shared" si="2"/>
        <v>36397573</v>
      </c>
      <c r="F8" s="32">
        <f t="shared" si="2"/>
        <v>39059062</v>
      </c>
      <c r="G8" s="30">
        <f t="shared" si="2"/>
        <v>19983333</v>
      </c>
      <c r="H8" s="31">
        <f t="shared" si="2"/>
        <v>19983333</v>
      </c>
      <c r="I8" s="33">
        <f>SUM(I5:I7)</f>
        <v>40230530</v>
      </c>
      <c r="J8" s="32">
        <f t="shared" ref="J8:L8" si="3">SUM(J5:J7)</f>
        <v>58830913</v>
      </c>
      <c r="K8" s="30">
        <f t="shared" si="3"/>
        <v>61201509</v>
      </c>
      <c r="L8" s="31">
        <f t="shared" si="3"/>
        <v>40441873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3656765</v>
      </c>
      <c r="D11" s="20">
        <v>-267611</v>
      </c>
      <c r="E11" s="23">
        <v>-1245244</v>
      </c>
      <c r="F11" s="26">
        <v>795426</v>
      </c>
      <c r="G11" s="20">
        <v>795426</v>
      </c>
      <c r="H11" s="23">
        <v>795426</v>
      </c>
      <c r="I11" s="27">
        <v>-5289820</v>
      </c>
      <c r="J11" s="26">
        <v>1210426</v>
      </c>
      <c r="K11" s="20">
        <v>1263684</v>
      </c>
      <c r="L11" s="23">
        <v>1320551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12544961</v>
      </c>
      <c r="D13" s="20">
        <v>10695114</v>
      </c>
      <c r="E13" s="23">
        <v>20518375</v>
      </c>
      <c r="F13" s="26">
        <v>-6779218</v>
      </c>
      <c r="G13" s="20">
        <v>-9730598</v>
      </c>
      <c r="H13" s="23">
        <v>-9730598</v>
      </c>
      <c r="I13" s="27">
        <v>28436073</v>
      </c>
      <c r="J13" s="26">
        <v>-13554442</v>
      </c>
      <c r="K13" s="20">
        <v>-9147389</v>
      </c>
      <c r="L13" s="23">
        <v>-9739878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59251710.788411081</v>
      </c>
      <c r="D14" s="20">
        <f t="shared" si="4"/>
        <v>57691160.026016228</v>
      </c>
      <c r="E14" s="23">
        <f t="shared" si="4"/>
        <v>37537873.440736502</v>
      </c>
      <c r="F14" s="26">
        <f t="shared" si="4"/>
        <v>42661345.886656784</v>
      </c>
      <c r="G14" s="20">
        <f t="shared" si="4"/>
        <v>42103267.802758418</v>
      </c>
      <c r="H14" s="23">
        <f t="shared" si="4"/>
        <v>42103267.802758418</v>
      </c>
      <c r="I14" s="27">
        <f>-I32</f>
        <v>29457769.147534993</v>
      </c>
      <c r="J14" s="26">
        <f t="shared" ref="J14:L14" si="5">-J32</f>
        <v>80491194.275362849</v>
      </c>
      <c r="K14" s="20">
        <f t="shared" si="5"/>
        <v>96315472.361600339</v>
      </c>
      <c r="L14" s="23">
        <f t="shared" si="5"/>
        <v>44967107.273411475</v>
      </c>
    </row>
    <row r="15" spans="1:12" ht="13.5" x14ac:dyDescent="0.25">
      <c r="A15" s="18" t="s">
        <v>32</v>
      </c>
      <c r="B15" s="19" t="s">
        <v>19</v>
      </c>
      <c r="C15" s="35">
        <v>993000</v>
      </c>
      <c r="D15" s="35">
        <v>1025934</v>
      </c>
      <c r="E15" s="36">
        <v>1019747</v>
      </c>
      <c r="F15" s="39">
        <v>19897677</v>
      </c>
      <c r="G15" s="35">
        <v>21691355</v>
      </c>
      <c r="H15" s="36">
        <v>21691355</v>
      </c>
      <c r="I15" s="38">
        <v>1019747</v>
      </c>
      <c r="J15" s="39">
        <v>19897677</v>
      </c>
      <c r="K15" s="35">
        <v>20773175</v>
      </c>
      <c r="L15" s="36">
        <v>21707968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-6921</v>
      </c>
      <c r="G17" s="20">
        <v>-6921</v>
      </c>
      <c r="H17" s="23">
        <v>-6921</v>
      </c>
      <c r="I17" s="27">
        <v>0</v>
      </c>
      <c r="J17" s="26">
        <v>-6921</v>
      </c>
      <c r="K17" s="20">
        <v>-7226</v>
      </c>
      <c r="L17" s="23">
        <v>-7551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76446436.788411081</v>
      </c>
      <c r="D18" s="30">
        <f t="shared" si="6"/>
        <v>69144597.026016235</v>
      </c>
      <c r="E18" s="31">
        <f t="shared" si="6"/>
        <v>57830751.440736502</v>
      </c>
      <c r="F18" s="32">
        <f t="shared" si="6"/>
        <v>56568309.886656784</v>
      </c>
      <c r="G18" s="30">
        <f t="shared" si="6"/>
        <v>54852529.802758418</v>
      </c>
      <c r="H18" s="31">
        <f t="shared" si="6"/>
        <v>54852529.802758418</v>
      </c>
      <c r="I18" s="33">
        <f>SUM(I11:I17)</f>
        <v>53623769.147534996</v>
      </c>
      <c r="J18" s="32">
        <f t="shared" ref="J18:L18" si="7">SUM(J11:J17)</f>
        <v>88037934.275362849</v>
      </c>
      <c r="K18" s="30">
        <f t="shared" si="7"/>
        <v>109197716.36160034</v>
      </c>
      <c r="L18" s="31">
        <f t="shared" si="7"/>
        <v>58248197.273411475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-12997577.788411081</v>
      </c>
      <c r="D19" s="42">
        <f t="shared" si="8"/>
        <v>-21663148.026016235</v>
      </c>
      <c r="E19" s="43">
        <f t="shared" si="8"/>
        <v>-21433178.440736502</v>
      </c>
      <c r="F19" s="44">
        <f t="shared" si="8"/>
        <v>-17509247.886656784</v>
      </c>
      <c r="G19" s="42">
        <f t="shared" si="8"/>
        <v>-34869196.802758418</v>
      </c>
      <c r="H19" s="45">
        <f t="shared" si="8"/>
        <v>-34869196.802758418</v>
      </c>
      <c r="I19" s="46">
        <f>+I8-I18</f>
        <v>-13393239.147534996</v>
      </c>
      <c r="J19" s="47">
        <f t="shared" ref="J19:L19" si="9">+J8-J18</f>
        <v>-29207021.275362849</v>
      </c>
      <c r="K19" s="42">
        <f t="shared" si="9"/>
        <v>-47996207.361600339</v>
      </c>
      <c r="L19" s="43">
        <f t="shared" si="9"/>
        <v>-17806324.273411475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-12997577.788411081</v>
      </c>
      <c r="D21" s="42">
        <f t="shared" ref="D21:L21" si="10">+D19-D20</f>
        <v>-21663148.026016235</v>
      </c>
      <c r="E21" s="43">
        <f t="shared" si="10"/>
        <v>-21433178.440736502</v>
      </c>
      <c r="F21" s="44">
        <f t="shared" si="10"/>
        <v>-17509247.886656784</v>
      </c>
      <c r="G21" s="42">
        <f t="shared" si="10"/>
        <v>-34869196.802758418</v>
      </c>
      <c r="H21" s="45">
        <f t="shared" si="10"/>
        <v>-34869196.802758418</v>
      </c>
      <c r="I21" s="46">
        <f t="shared" si="10"/>
        <v>-13393239.147534996</v>
      </c>
      <c r="J21" s="47">
        <f t="shared" si="10"/>
        <v>-29207021.275362849</v>
      </c>
      <c r="K21" s="42">
        <f t="shared" si="10"/>
        <v>-47996207.361600339</v>
      </c>
      <c r="L21" s="43">
        <f t="shared" si="10"/>
        <v>-17806324.273411475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296782.21158892254</v>
      </c>
      <c r="D29" s="24">
        <f t="shared" ref="D29:L29" si="11">D35*D36</f>
        <v>6658009.973983773</v>
      </c>
      <c r="E29" s="24">
        <f t="shared" si="11"/>
        <v>11506936.559263499</v>
      </c>
      <c r="F29" s="24">
        <f t="shared" si="11"/>
        <v>47537259.113343216</v>
      </c>
      <c r="G29" s="24">
        <f t="shared" si="11"/>
        <v>48565337.197241582</v>
      </c>
      <c r="H29" s="24">
        <f t="shared" si="11"/>
        <v>48565337.197241582</v>
      </c>
      <c r="I29" s="24">
        <f t="shared" si="11"/>
        <v>23732930.852465007</v>
      </c>
      <c r="J29" s="24">
        <f t="shared" si="11"/>
        <v>15049329.724637156</v>
      </c>
      <c r="K29" s="24">
        <f t="shared" si="11"/>
        <v>3433334.6383996597</v>
      </c>
      <c r="L29" s="24">
        <f t="shared" si="11"/>
        <v>59274172.726588525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59548493</v>
      </c>
      <c r="D31" s="24">
        <v>64349170</v>
      </c>
      <c r="E31" s="24">
        <v>49044810</v>
      </c>
      <c r="F31" s="24">
        <v>90198605</v>
      </c>
      <c r="G31" s="24">
        <v>90668605</v>
      </c>
      <c r="H31" s="24">
        <v>90668605</v>
      </c>
      <c r="I31" s="24">
        <v>53190700</v>
      </c>
      <c r="J31" s="24">
        <v>95540524</v>
      </c>
      <c r="K31" s="24">
        <v>99748807</v>
      </c>
      <c r="L31" s="24">
        <v>104241280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-59251710.788411081</v>
      </c>
      <c r="D32" s="54">
        <f t="shared" si="12"/>
        <v>-57691160.026016228</v>
      </c>
      <c r="E32" s="54">
        <f t="shared" si="12"/>
        <v>-37537873.440736502</v>
      </c>
      <c r="F32" s="54">
        <f t="shared" si="12"/>
        <v>-42661345.886656784</v>
      </c>
      <c r="G32" s="54">
        <f t="shared" si="12"/>
        <v>-42103267.802758418</v>
      </c>
      <c r="H32" s="54">
        <f t="shared" si="12"/>
        <v>-42103267.802758418</v>
      </c>
      <c r="I32" s="54">
        <f>+I29-I31</f>
        <v>-29457769.147534993</v>
      </c>
      <c r="J32" s="54">
        <f t="shared" ref="J32:L32" si="13">+J29-J31</f>
        <v>-80491194.275362849</v>
      </c>
      <c r="K32" s="54">
        <f t="shared" si="13"/>
        <v>-96315472.361600339</v>
      </c>
      <c r="L32" s="54">
        <f t="shared" si="13"/>
        <v>-44967107.273411475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33545874</v>
      </c>
      <c r="D35" s="24">
        <v>33114013</v>
      </c>
      <c r="E35" s="24">
        <v>26537322</v>
      </c>
      <c r="F35" s="24">
        <v>49776807</v>
      </c>
      <c r="G35" s="24">
        <v>49793642</v>
      </c>
      <c r="H35" s="24">
        <v>49793642</v>
      </c>
      <c r="I35" s="24">
        <v>32290952</v>
      </c>
      <c r="J35" s="24">
        <v>12812538</v>
      </c>
      <c r="K35" s="24">
        <v>2823316</v>
      </c>
      <c r="L35" s="24">
        <v>48744636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8.8470555749694448E-3</v>
      </c>
      <c r="D36" s="56">
        <f t="shared" si="14"/>
        <v>0.20106321677121322</v>
      </c>
      <c r="E36" s="56">
        <f t="shared" si="14"/>
        <v>0.43361332990810075</v>
      </c>
      <c r="F36" s="56">
        <f t="shared" si="14"/>
        <v>0.95500820519370033</v>
      </c>
      <c r="G36" s="56">
        <f t="shared" si="14"/>
        <v>0.97533209555632794</v>
      </c>
      <c r="H36" s="56">
        <f t="shared" si="14"/>
        <v>0.97533209555632794</v>
      </c>
      <c r="I36" s="56">
        <f>IF(ISERROR(I74/I73),0,(I74/I73))</f>
        <v>0.73497154411752885</v>
      </c>
      <c r="J36" s="56">
        <f t="shared" ref="J36:L36" si="15">IF(ISERROR(J74/J73),0,(J74/J73))</f>
        <v>1.1745783485393102</v>
      </c>
      <c r="K36" s="56">
        <f t="shared" si="15"/>
        <v>1.2160645986491274</v>
      </c>
      <c r="L36" s="56">
        <f t="shared" si="15"/>
        <v>1.2160142651714236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-6921</v>
      </c>
      <c r="G54" s="24">
        <v>-6921</v>
      </c>
      <c r="H54" s="24">
        <v>-6921</v>
      </c>
      <c r="I54" s="24">
        <v>0</v>
      </c>
      <c r="J54" s="24">
        <v>-6921</v>
      </c>
      <c r="K54" s="24">
        <v>-7226</v>
      </c>
      <c r="L54" s="24">
        <v>-7551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-6921</v>
      </c>
      <c r="G67" s="54">
        <f t="shared" si="18"/>
        <v>-6921</v>
      </c>
      <c r="H67" s="54">
        <f t="shared" si="18"/>
        <v>-6921</v>
      </c>
      <c r="I67" s="54">
        <f t="shared" si="18"/>
        <v>0</v>
      </c>
      <c r="J67" s="54">
        <f t="shared" si="18"/>
        <v>-6921</v>
      </c>
      <c r="K67" s="54">
        <f t="shared" si="18"/>
        <v>-7226</v>
      </c>
      <c r="L67" s="54">
        <f t="shared" si="18"/>
        <v>-7551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156391467</v>
      </c>
      <c r="D73" s="24">
        <v>170718526</v>
      </c>
      <c r="E73" s="24">
        <v>196638715</v>
      </c>
      <c r="F73" s="24">
        <v>192490276</v>
      </c>
      <c r="G73" s="24">
        <v>215486849</v>
      </c>
      <c r="H73" s="24">
        <v>215486849</v>
      </c>
      <c r="I73" s="24">
        <v>180987007</v>
      </c>
      <c r="J73" s="24">
        <v>239613127</v>
      </c>
      <c r="K73" s="24">
        <v>251047355</v>
      </c>
      <c r="L73" s="24">
        <v>263027754</v>
      </c>
    </row>
    <row r="74" spans="1:12" ht="13.5" hidden="1" x14ac:dyDescent="0.25">
      <c r="A74" s="50" t="s">
        <v>59</v>
      </c>
      <c r="B74" s="50" t="s">
        <v>19</v>
      </c>
      <c r="C74" s="24">
        <v>1383604</v>
      </c>
      <c r="D74" s="24">
        <v>34325216</v>
      </c>
      <c r="E74" s="24">
        <v>85265168</v>
      </c>
      <c r="F74" s="24">
        <v>183829793</v>
      </c>
      <c r="G74" s="24">
        <v>210171240</v>
      </c>
      <c r="H74" s="24">
        <v>210171240</v>
      </c>
      <c r="I74" s="24">
        <v>133020300</v>
      </c>
      <c r="J74" s="24">
        <v>281444391</v>
      </c>
      <c r="K74" s="24">
        <v>305289801</v>
      </c>
      <c r="L74" s="24">
        <v>319845501</v>
      </c>
    </row>
    <row r="75" spans="1:12" ht="13.5" hidden="1" x14ac:dyDescent="0.25">
      <c r="A75" s="50" t="s">
        <v>60</v>
      </c>
      <c r="B75" s="50" t="s">
        <v>19</v>
      </c>
      <c r="C75" s="24">
        <v>63448859</v>
      </c>
      <c r="D75" s="24">
        <v>47481449</v>
      </c>
      <c r="E75" s="24">
        <v>36397573</v>
      </c>
      <c r="F75" s="24">
        <v>39059062</v>
      </c>
      <c r="G75" s="24">
        <v>19983333</v>
      </c>
      <c r="H75" s="24">
        <v>19983333</v>
      </c>
      <c r="I75" s="24">
        <v>40230530</v>
      </c>
      <c r="J75" s="24">
        <v>58830913</v>
      </c>
      <c r="K75" s="24">
        <v>61201509</v>
      </c>
      <c r="L75" s="24">
        <v>40441873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3977097669</v>
      </c>
      <c r="D5" s="20">
        <v>5470450030</v>
      </c>
      <c r="E5" s="21">
        <v>7332506515</v>
      </c>
      <c r="F5" s="22">
        <v>120470862</v>
      </c>
      <c r="G5" s="20">
        <v>55092361</v>
      </c>
      <c r="H5" s="23">
        <v>55092361</v>
      </c>
      <c r="I5" s="24">
        <v>1694608097</v>
      </c>
      <c r="J5" s="22">
        <v>59328058</v>
      </c>
      <c r="K5" s="20">
        <v>127062868</v>
      </c>
      <c r="L5" s="23">
        <v>38591488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-3976086057</v>
      </c>
      <c r="D6" s="20">
        <f t="shared" si="0"/>
        <v>-5509812272</v>
      </c>
      <c r="E6" s="23">
        <f t="shared" si="0"/>
        <v>-7278682876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-1389308439</v>
      </c>
      <c r="J6" s="22">
        <f t="shared" ref="J6:L6" si="1">+J75-J5</f>
        <v>0</v>
      </c>
      <c r="K6" s="20">
        <f t="shared" si="1"/>
        <v>1</v>
      </c>
      <c r="L6" s="23">
        <f t="shared" si="1"/>
        <v>-2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1011612</v>
      </c>
      <c r="D8" s="30">
        <f t="shared" si="2"/>
        <v>-39362242</v>
      </c>
      <c r="E8" s="31">
        <f t="shared" si="2"/>
        <v>53823639</v>
      </c>
      <c r="F8" s="32">
        <f t="shared" si="2"/>
        <v>120470862</v>
      </c>
      <c r="G8" s="30">
        <f t="shared" si="2"/>
        <v>55092361</v>
      </c>
      <c r="H8" s="31">
        <f t="shared" si="2"/>
        <v>55092361</v>
      </c>
      <c r="I8" s="33">
        <f>SUM(I5:I7)</f>
        <v>305299658</v>
      </c>
      <c r="J8" s="32">
        <f t="shared" ref="J8:L8" si="3">SUM(J5:J7)</f>
        <v>59328058</v>
      </c>
      <c r="K8" s="30">
        <f t="shared" si="3"/>
        <v>127062869</v>
      </c>
      <c r="L8" s="31">
        <f t="shared" si="3"/>
        <v>38591486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7109388</v>
      </c>
      <c r="D11" s="20">
        <v>15703151</v>
      </c>
      <c r="E11" s="23">
        <v>2549722</v>
      </c>
      <c r="F11" s="26">
        <v>0</v>
      </c>
      <c r="G11" s="20">
        <v>122</v>
      </c>
      <c r="H11" s="23">
        <v>122</v>
      </c>
      <c r="I11" s="27">
        <v>-34132687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-4230422</v>
      </c>
      <c r="D13" s="20">
        <v>8128740</v>
      </c>
      <c r="E13" s="23">
        <v>-991155</v>
      </c>
      <c r="F13" s="26">
        <v>-50375916</v>
      </c>
      <c r="G13" s="20">
        <v>-59907416</v>
      </c>
      <c r="H13" s="23">
        <v>-59907416</v>
      </c>
      <c r="I13" s="27">
        <v>55961246</v>
      </c>
      <c r="J13" s="26">
        <v>-83767052</v>
      </c>
      <c r="K13" s="20">
        <v>-59243245</v>
      </c>
      <c r="L13" s="23">
        <v>-53707064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339257725.19002277</v>
      </c>
      <c r="D14" s="20">
        <f t="shared" si="4"/>
        <v>356609136.23480177</v>
      </c>
      <c r="E14" s="23">
        <f t="shared" si="4"/>
        <v>407401659.30734211</v>
      </c>
      <c r="F14" s="26">
        <f t="shared" si="4"/>
        <v>97489487.294819072</v>
      </c>
      <c r="G14" s="20">
        <f t="shared" si="4"/>
        <v>303104653.05315536</v>
      </c>
      <c r="H14" s="23">
        <f t="shared" si="4"/>
        <v>303104653.05315536</v>
      </c>
      <c r="I14" s="27">
        <f>-I32</f>
        <v>249756108.16163674</v>
      </c>
      <c r="J14" s="26">
        <f t="shared" ref="J14:L14" si="5">-J32</f>
        <v>108616938.24062108</v>
      </c>
      <c r="K14" s="20">
        <f t="shared" si="5"/>
        <v>-170858388.4199264</v>
      </c>
      <c r="L14" s="23">
        <f t="shared" si="5"/>
        <v>-339704441.19711637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1225000</v>
      </c>
      <c r="E15" s="36">
        <v>1276000</v>
      </c>
      <c r="F15" s="39">
        <v>28213569</v>
      </c>
      <c r="G15" s="35">
        <v>49984076</v>
      </c>
      <c r="H15" s="36">
        <v>49984076</v>
      </c>
      <c r="I15" s="38">
        <v>0</v>
      </c>
      <c r="J15" s="39">
        <v>25540000</v>
      </c>
      <c r="K15" s="35">
        <v>25540000</v>
      </c>
      <c r="L15" s="36">
        <v>25540000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-76923770</v>
      </c>
      <c r="D17" s="20">
        <v>-77085637</v>
      </c>
      <c r="E17" s="23">
        <v>-77085637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265212921.19002277</v>
      </c>
      <c r="D18" s="30">
        <f t="shared" si="6"/>
        <v>304580390.23480177</v>
      </c>
      <c r="E18" s="31">
        <f t="shared" si="6"/>
        <v>333150589.30734211</v>
      </c>
      <c r="F18" s="32">
        <f t="shared" si="6"/>
        <v>75327140.294819072</v>
      </c>
      <c r="G18" s="30">
        <f t="shared" si="6"/>
        <v>293181435.05315536</v>
      </c>
      <c r="H18" s="31">
        <f t="shared" si="6"/>
        <v>293181435.05315536</v>
      </c>
      <c r="I18" s="33">
        <f>SUM(I11:I17)</f>
        <v>271584667.16163671</v>
      </c>
      <c r="J18" s="32">
        <f t="shared" ref="J18:L18" si="7">SUM(J11:J17)</f>
        <v>50389886.240621075</v>
      </c>
      <c r="K18" s="30">
        <f t="shared" si="7"/>
        <v>-204561633.4199264</v>
      </c>
      <c r="L18" s="31">
        <f t="shared" si="7"/>
        <v>-367871505.19711637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-264201309.19002277</v>
      </c>
      <c r="D19" s="42">
        <f t="shared" si="8"/>
        <v>-343942632.23480177</v>
      </c>
      <c r="E19" s="43">
        <f t="shared" si="8"/>
        <v>-279326950.30734211</v>
      </c>
      <c r="F19" s="44">
        <f t="shared" si="8"/>
        <v>45143721.705180928</v>
      </c>
      <c r="G19" s="42">
        <f t="shared" si="8"/>
        <v>-238089074.05315536</v>
      </c>
      <c r="H19" s="45">
        <f t="shared" si="8"/>
        <v>-238089074.05315536</v>
      </c>
      <c r="I19" s="46">
        <f>+I8-I18</f>
        <v>33714990.83836329</v>
      </c>
      <c r="J19" s="47">
        <f t="shared" ref="J19:L19" si="9">+J8-J18</f>
        <v>8938171.759378925</v>
      </c>
      <c r="K19" s="42">
        <f t="shared" si="9"/>
        <v>331624502.4199264</v>
      </c>
      <c r="L19" s="43">
        <f t="shared" si="9"/>
        <v>406462991.19711637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-264201309.19002277</v>
      </c>
      <c r="D21" s="42">
        <f t="shared" ref="D21:L21" si="10">+D19-D20</f>
        <v>-343942632.23480177</v>
      </c>
      <c r="E21" s="43">
        <f t="shared" si="10"/>
        <v>-279326950.30734211</v>
      </c>
      <c r="F21" s="44">
        <f t="shared" si="10"/>
        <v>45143721.705180928</v>
      </c>
      <c r="G21" s="42">
        <f t="shared" si="10"/>
        <v>-238089074.05315536</v>
      </c>
      <c r="H21" s="45">
        <f t="shared" si="10"/>
        <v>-238089074.05315536</v>
      </c>
      <c r="I21" s="46">
        <f t="shared" si="10"/>
        <v>33714990.83836329</v>
      </c>
      <c r="J21" s="47">
        <f t="shared" si="10"/>
        <v>8938171.759378925</v>
      </c>
      <c r="K21" s="42">
        <f t="shared" si="10"/>
        <v>331624502.4199264</v>
      </c>
      <c r="L21" s="43">
        <f t="shared" si="10"/>
        <v>406462991.19711637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19203669.809977256</v>
      </c>
      <c r="D29" s="24">
        <f t="shared" ref="D29:L29" si="11">D35*D36</f>
        <v>44477397.765198201</v>
      </c>
      <c r="E29" s="24">
        <f t="shared" si="11"/>
        <v>43818873.69265788</v>
      </c>
      <c r="F29" s="24">
        <f t="shared" si="11"/>
        <v>113032111.70518093</v>
      </c>
      <c r="G29" s="24">
        <f t="shared" si="11"/>
        <v>76011906.946844637</v>
      </c>
      <c r="H29" s="24">
        <f t="shared" si="11"/>
        <v>76011906.946844637</v>
      </c>
      <c r="I29" s="24">
        <f t="shared" si="11"/>
        <v>6818192.8383632619</v>
      </c>
      <c r="J29" s="24">
        <f t="shared" si="11"/>
        <v>55987688.759378925</v>
      </c>
      <c r="K29" s="24">
        <f t="shared" si="11"/>
        <v>253398851.4199264</v>
      </c>
      <c r="L29" s="24">
        <f t="shared" si="11"/>
        <v>330316480.19711637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358461395</v>
      </c>
      <c r="D31" s="24">
        <v>401086534</v>
      </c>
      <c r="E31" s="24">
        <v>451220533</v>
      </c>
      <c r="F31" s="24">
        <v>210521599</v>
      </c>
      <c r="G31" s="24">
        <v>379116560</v>
      </c>
      <c r="H31" s="24">
        <v>379116560</v>
      </c>
      <c r="I31" s="24">
        <v>256574301</v>
      </c>
      <c r="J31" s="24">
        <v>164604627</v>
      </c>
      <c r="K31" s="24">
        <v>82540463</v>
      </c>
      <c r="L31" s="24">
        <v>-9387961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-339257725.19002277</v>
      </c>
      <c r="D32" s="54">
        <f t="shared" si="12"/>
        <v>-356609136.23480177</v>
      </c>
      <c r="E32" s="54">
        <f t="shared" si="12"/>
        <v>-407401659.30734211</v>
      </c>
      <c r="F32" s="54">
        <f t="shared" si="12"/>
        <v>-97489487.294819072</v>
      </c>
      <c r="G32" s="54">
        <f t="shared" si="12"/>
        <v>-303104653.05315536</v>
      </c>
      <c r="H32" s="54">
        <f t="shared" si="12"/>
        <v>-303104653.05315536</v>
      </c>
      <c r="I32" s="54">
        <f>+I29-I31</f>
        <v>-249756108.16163674</v>
      </c>
      <c r="J32" s="54">
        <f t="shared" ref="J32:L32" si="13">+J29-J31</f>
        <v>-108616938.24062108</v>
      </c>
      <c r="K32" s="54">
        <f t="shared" si="13"/>
        <v>170858388.4199264</v>
      </c>
      <c r="L32" s="54">
        <f t="shared" si="13"/>
        <v>339704441.19711637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35295934</v>
      </c>
      <c r="D35" s="24">
        <v>62022193</v>
      </c>
      <c r="E35" s="24">
        <v>39310297</v>
      </c>
      <c r="F35" s="24">
        <v>371576392</v>
      </c>
      <c r="G35" s="24">
        <v>292227704</v>
      </c>
      <c r="H35" s="24">
        <v>292227704</v>
      </c>
      <c r="I35" s="24">
        <v>67604471</v>
      </c>
      <c r="J35" s="24">
        <v>206846332</v>
      </c>
      <c r="K35" s="24">
        <v>278968555</v>
      </c>
      <c r="L35" s="24">
        <v>363366367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0.54407597798594187</v>
      </c>
      <c r="D36" s="56">
        <f t="shared" si="14"/>
        <v>0.71712068880244528</v>
      </c>
      <c r="E36" s="56">
        <f t="shared" si="14"/>
        <v>1.1146920027762162</v>
      </c>
      <c r="F36" s="56">
        <f t="shared" si="14"/>
        <v>0.30419616030175817</v>
      </c>
      <c r="G36" s="56">
        <f t="shared" si="14"/>
        <v>0.26011191241075704</v>
      </c>
      <c r="H36" s="56">
        <f t="shared" si="14"/>
        <v>0.26011191241075704</v>
      </c>
      <c r="I36" s="56">
        <f>IF(ISERROR(I74/I73),0,(I74/I73))</f>
        <v>0.10085417040484293</v>
      </c>
      <c r="J36" s="56">
        <f t="shared" ref="J36:L36" si="15">IF(ISERROR(J74/J73),0,(J74/J73))</f>
        <v>0.27067286239999133</v>
      </c>
      <c r="K36" s="56">
        <f t="shared" si="15"/>
        <v>0.90834198650068787</v>
      </c>
      <c r="L36" s="56">
        <f t="shared" si="15"/>
        <v>0.9090452782525037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-98486728</v>
      </c>
      <c r="D62" s="24">
        <v>-98648595</v>
      </c>
      <c r="E62" s="24">
        <v>-98648595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-98486728</v>
      </c>
      <c r="D67" s="54">
        <f t="shared" ref="D67:L67" si="18">SUM(D54:D66)</f>
        <v>-98648595</v>
      </c>
      <c r="E67" s="54">
        <f t="shared" si="18"/>
        <v>-98648595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75624221</v>
      </c>
      <c r="D73" s="24">
        <v>91451011</v>
      </c>
      <c r="E73" s="24">
        <v>83332131</v>
      </c>
      <c r="F73" s="24">
        <v>171660625</v>
      </c>
      <c r="G73" s="24">
        <v>158954131</v>
      </c>
      <c r="H73" s="24">
        <v>158954131</v>
      </c>
      <c r="I73" s="24">
        <v>63149109</v>
      </c>
      <c r="J73" s="24">
        <v>121091504</v>
      </c>
      <c r="K73" s="24">
        <v>126661713</v>
      </c>
      <c r="L73" s="24">
        <v>132488152</v>
      </c>
    </row>
    <row r="74" spans="1:12" ht="13.5" hidden="1" x14ac:dyDescent="0.25">
      <c r="A74" s="50" t="s">
        <v>59</v>
      </c>
      <c r="B74" s="50" t="s">
        <v>19</v>
      </c>
      <c r="C74" s="24">
        <v>41145322</v>
      </c>
      <c r="D74" s="24">
        <v>65581412</v>
      </c>
      <c r="E74" s="24">
        <v>92889660</v>
      </c>
      <c r="F74" s="24">
        <v>52218503</v>
      </c>
      <c r="G74" s="24">
        <v>41345863</v>
      </c>
      <c r="H74" s="24">
        <v>41345863</v>
      </c>
      <c r="I74" s="24">
        <v>6368851</v>
      </c>
      <c r="J74" s="24">
        <v>32776184</v>
      </c>
      <c r="K74" s="24">
        <v>115052152</v>
      </c>
      <c r="L74" s="24">
        <v>120437729</v>
      </c>
    </row>
    <row r="75" spans="1:12" ht="13.5" hidden="1" x14ac:dyDescent="0.25">
      <c r="A75" s="50" t="s">
        <v>60</v>
      </c>
      <c r="B75" s="50" t="s">
        <v>19</v>
      </c>
      <c r="C75" s="24">
        <v>1011612</v>
      </c>
      <c r="D75" s="24">
        <v>-39362242</v>
      </c>
      <c r="E75" s="24">
        <v>53823639</v>
      </c>
      <c r="F75" s="24">
        <v>120470862</v>
      </c>
      <c r="G75" s="24">
        <v>55092361</v>
      </c>
      <c r="H75" s="24">
        <v>55092361</v>
      </c>
      <c r="I75" s="24">
        <v>305299658</v>
      </c>
      <c r="J75" s="24">
        <v>59328058</v>
      </c>
      <c r="K75" s="24">
        <v>127062869</v>
      </c>
      <c r="L75" s="24">
        <v>38591486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-1986713703</v>
      </c>
      <c r="D5" s="20">
        <v>1143077139</v>
      </c>
      <c r="E5" s="21">
        <v>2492820656</v>
      </c>
      <c r="F5" s="22">
        <v>210821959</v>
      </c>
      <c r="G5" s="20">
        <v>72754592</v>
      </c>
      <c r="H5" s="23">
        <v>72754592</v>
      </c>
      <c r="I5" s="24">
        <v>2152140510</v>
      </c>
      <c r="J5" s="22">
        <v>351674261</v>
      </c>
      <c r="K5" s="20">
        <v>655663370</v>
      </c>
      <c r="L5" s="23">
        <v>998756767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1970089155</v>
      </c>
      <c r="D6" s="20">
        <f t="shared" si="0"/>
        <v>-1098030035</v>
      </c>
      <c r="E6" s="23">
        <f t="shared" si="0"/>
        <v>-2473503861</v>
      </c>
      <c r="F6" s="22">
        <f t="shared" si="0"/>
        <v>5877488</v>
      </c>
      <c r="G6" s="20">
        <f t="shared" si="0"/>
        <v>-7106669</v>
      </c>
      <c r="H6" s="23">
        <f t="shared" si="0"/>
        <v>-7106669</v>
      </c>
      <c r="I6" s="25">
        <f>+I75-I5</f>
        <v>-2124707421</v>
      </c>
      <c r="J6" s="22">
        <f t="shared" ref="J6:L6" si="1">+J75-J5</f>
        <v>501</v>
      </c>
      <c r="K6" s="20">
        <f t="shared" si="1"/>
        <v>524</v>
      </c>
      <c r="L6" s="23">
        <f t="shared" si="1"/>
        <v>761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-16624548</v>
      </c>
      <c r="D8" s="30">
        <f t="shared" si="2"/>
        <v>45047104</v>
      </c>
      <c r="E8" s="31">
        <f t="shared" si="2"/>
        <v>19316795</v>
      </c>
      <c r="F8" s="32">
        <f t="shared" si="2"/>
        <v>216699447</v>
      </c>
      <c r="G8" s="30">
        <f t="shared" si="2"/>
        <v>65647923</v>
      </c>
      <c r="H8" s="31">
        <f t="shared" si="2"/>
        <v>65647923</v>
      </c>
      <c r="I8" s="33">
        <f>SUM(I5:I7)</f>
        <v>27433089</v>
      </c>
      <c r="J8" s="32">
        <f t="shared" ref="J8:L8" si="3">SUM(J5:J7)</f>
        <v>351674762</v>
      </c>
      <c r="K8" s="30">
        <f t="shared" si="3"/>
        <v>655663894</v>
      </c>
      <c r="L8" s="31">
        <f t="shared" si="3"/>
        <v>998757528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34388162</v>
      </c>
      <c r="D11" s="20">
        <v>194337158</v>
      </c>
      <c r="E11" s="23">
        <v>128867239</v>
      </c>
      <c r="F11" s="26">
        <v>201091837</v>
      </c>
      <c r="G11" s="20">
        <v>172373198</v>
      </c>
      <c r="H11" s="23">
        <v>172373198</v>
      </c>
      <c r="I11" s="27">
        <v>151003229</v>
      </c>
      <c r="J11" s="26">
        <v>132531502</v>
      </c>
      <c r="K11" s="20">
        <v>112531502</v>
      </c>
      <c r="L11" s="23">
        <v>112531502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98355481</v>
      </c>
      <c r="D13" s="20">
        <v>-255801670</v>
      </c>
      <c r="E13" s="23">
        <v>29510521</v>
      </c>
      <c r="F13" s="26">
        <v>-256050865</v>
      </c>
      <c r="G13" s="20">
        <v>29510522</v>
      </c>
      <c r="H13" s="23">
        <v>29510522</v>
      </c>
      <c r="I13" s="27">
        <v>54785217</v>
      </c>
      <c r="J13" s="26">
        <v>38708039</v>
      </c>
      <c r="K13" s="20">
        <v>38708039</v>
      </c>
      <c r="L13" s="23">
        <v>38708039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971810426.12448454</v>
      </c>
      <c r="D14" s="20">
        <f t="shared" si="4"/>
        <v>720105140.86660433</v>
      </c>
      <c r="E14" s="23">
        <f t="shared" si="4"/>
        <v>-703638386.05700755</v>
      </c>
      <c r="F14" s="26">
        <f t="shared" si="4"/>
        <v>652161490.17885447</v>
      </c>
      <c r="G14" s="20">
        <f t="shared" si="4"/>
        <v>-233567546.27082896</v>
      </c>
      <c r="H14" s="23">
        <f t="shared" si="4"/>
        <v>-233567546.27082896</v>
      </c>
      <c r="I14" s="27">
        <f>-I32</f>
        <v>-1513581472.505569</v>
      </c>
      <c r="J14" s="26">
        <f t="shared" ref="J14:L14" si="5">-J32</f>
        <v>-238988357.46128929</v>
      </c>
      <c r="K14" s="20">
        <f t="shared" si="5"/>
        <v>-203688371.20177317</v>
      </c>
      <c r="L14" s="23">
        <f t="shared" si="5"/>
        <v>-216916315.05463171</v>
      </c>
    </row>
    <row r="15" spans="1:12" ht="13.5" x14ac:dyDescent="0.25">
      <c r="A15" s="18" t="s">
        <v>32</v>
      </c>
      <c r="B15" s="19" t="s">
        <v>19</v>
      </c>
      <c r="C15" s="35">
        <v>43425902</v>
      </c>
      <c r="D15" s="35">
        <v>49259458</v>
      </c>
      <c r="E15" s="36">
        <v>62395883</v>
      </c>
      <c r="F15" s="39">
        <v>49259458</v>
      </c>
      <c r="G15" s="35">
        <v>23649080</v>
      </c>
      <c r="H15" s="36">
        <v>23649080</v>
      </c>
      <c r="I15" s="38">
        <v>59914064</v>
      </c>
      <c r="J15" s="39">
        <v>14743974</v>
      </c>
      <c r="K15" s="35">
        <v>14743974</v>
      </c>
      <c r="L15" s="36">
        <v>14743974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30241900</v>
      </c>
      <c r="D17" s="20">
        <v>30886910</v>
      </c>
      <c r="E17" s="23">
        <v>32291664</v>
      </c>
      <c r="F17" s="26">
        <v>30886910</v>
      </c>
      <c r="G17" s="20">
        <v>32291665</v>
      </c>
      <c r="H17" s="23">
        <v>32291665</v>
      </c>
      <c r="I17" s="27">
        <v>32090568</v>
      </c>
      <c r="J17" s="26">
        <v>32291665</v>
      </c>
      <c r="K17" s="20">
        <v>32291665</v>
      </c>
      <c r="L17" s="23">
        <v>32291665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1178221871.1244845</v>
      </c>
      <c r="D18" s="30">
        <f t="shared" si="6"/>
        <v>738786996.86660433</v>
      </c>
      <c r="E18" s="31">
        <f t="shared" si="6"/>
        <v>-450573079.05700755</v>
      </c>
      <c r="F18" s="32">
        <f t="shared" si="6"/>
        <v>677348830.17885447</v>
      </c>
      <c r="G18" s="30">
        <f t="shared" si="6"/>
        <v>24256918.729171038</v>
      </c>
      <c r="H18" s="31">
        <f t="shared" si="6"/>
        <v>24256918.729171038</v>
      </c>
      <c r="I18" s="33">
        <f>SUM(I11:I17)</f>
        <v>-1215788394.505569</v>
      </c>
      <c r="J18" s="32">
        <f t="shared" ref="J18:L18" si="7">SUM(J11:J17)</f>
        <v>-20713177.461289287</v>
      </c>
      <c r="K18" s="30">
        <f t="shared" si="7"/>
        <v>-5413191.2017731667</v>
      </c>
      <c r="L18" s="31">
        <f t="shared" si="7"/>
        <v>-18641135.05463171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-1194846419.1244845</v>
      </c>
      <c r="D19" s="42">
        <f t="shared" si="8"/>
        <v>-693739892.86660433</v>
      </c>
      <c r="E19" s="43">
        <f t="shared" si="8"/>
        <v>469889874.05700755</v>
      </c>
      <c r="F19" s="44">
        <f t="shared" si="8"/>
        <v>-460649383.17885447</v>
      </c>
      <c r="G19" s="42">
        <f t="shared" si="8"/>
        <v>41391004.270828962</v>
      </c>
      <c r="H19" s="45">
        <f t="shared" si="8"/>
        <v>41391004.270828962</v>
      </c>
      <c r="I19" s="46">
        <f>+I8-I18</f>
        <v>1243221483.505569</v>
      </c>
      <c r="J19" s="47">
        <f t="shared" ref="J19:L19" si="9">+J8-J18</f>
        <v>372387939.46128929</v>
      </c>
      <c r="K19" s="42">
        <f t="shared" si="9"/>
        <v>661077085.20177317</v>
      </c>
      <c r="L19" s="43">
        <f t="shared" si="9"/>
        <v>1017398663.0546317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-1194846419.1244845</v>
      </c>
      <c r="D21" s="42">
        <f t="shared" ref="D21:L21" si="10">+D19-D20</f>
        <v>-693739892.86660433</v>
      </c>
      <c r="E21" s="43">
        <f t="shared" si="10"/>
        <v>469889874.05700755</v>
      </c>
      <c r="F21" s="44">
        <f t="shared" si="10"/>
        <v>-460649383.17885447</v>
      </c>
      <c r="G21" s="42">
        <f t="shared" si="10"/>
        <v>41391004.270828962</v>
      </c>
      <c r="H21" s="45">
        <f t="shared" si="10"/>
        <v>41391004.270828962</v>
      </c>
      <c r="I21" s="46">
        <f t="shared" si="10"/>
        <v>1243221483.505569</v>
      </c>
      <c r="J21" s="47">
        <f t="shared" si="10"/>
        <v>372387939.46128929</v>
      </c>
      <c r="K21" s="42">
        <f t="shared" si="10"/>
        <v>661077085.20177317</v>
      </c>
      <c r="L21" s="43">
        <f t="shared" si="10"/>
        <v>1017398663.0546317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-392674656.1244846</v>
      </c>
      <c r="D29" s="24">
        <f t="shared" ref="D29:L29" si="11">D35*D36</f>
        <v>175128890.1333957</v>
      </c>
      <c r="E29" s="24">
        <f t="shared" si="11"/>
        <v>1420485425.0570076</v>
      </c>
      <c r="F29" s="24">
        <f t="shared" si="11"/>
        <v>259946777.82114559</v>
      </c>
      <c r="G29" s="24">
        <f t="shared" si="11"/>
        <v>739124956.27082896</v>
      </c>
      <c r="H29" s="24">
        <f t="shared" si="11"/>
        <v>739124956.27082896</v>
      </c>
      <c r="I29" s="24">
        <f t="shared" si="11"/>
        <v>2158421790.505569</v>
      </c>
      <c r="J29" s="24">
        <f t="shared" si="11"/>
        <v>776609311.46128929</v>
      </c>
      <c r="K29" s="24">
        <f t="shared" si="11"/>
        <v>741309325.20177317</v>
      </c>
      <c r="L29" s="24">
        <f t="shared" si="11"/>
        <v>754537269.05463171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579135770</v>
      </c>
      <c r="D31" s="24">
        <v>895234031</v>
      </c>
      <c r="E31" s="24">
        <v>716847039</v>
      </c>
      <c r="F31" s="24">
        <v>912108268</v>
      </c>
      <c r="G31" s="24">
        <v>505557410</v>
      </c>
      <c r="H31" s="24">
        <v>505557410</v>
      </c>
      <c r="I31" s="24">
        <v>644840318</v>
      </c>
      <c r="J31" s="24">
        <v>537620954</v>
      </c>
      <c r="K31" s="24">
        <v>537620954</v>
      </c>
      <c r="L31" s="24">
        <v>537620954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-971810426.12448454</v>
      </c>
      <c r="D32" s="54">
        <f t="shared" si="12"/>
        <v>-720105140.86660433</v>
      </c>
      <c r="E32" s="54">
        <f t="shared" si="12"/>
        <v>703638386.05700755</v>
      </c>
      <c r="F32" s="54">
        <f t="shared" si="12"/>
        <v>-652161490.17885447</v>
      </c>
      <c r="G32" s="54">
        <f t="shared" si="12"/>
        <v>233567546.27082896</v>
      </c>
      <c r="H32" s="54">
        <f t="shared" si="12"/>
        <v>233567546.27082896</v>
      </c>
      <c r="I32" s="54">
        <f>+I29-I31</f>
        <v>1513581472.505569</v>
      </c>
      <c r="J32" s="54">
        <f t="shared" ref="J32:L32" si="13">+J29-J31</f>
        <v>238988357.46128929</v>
      </c>
      <c r="K32" s="54">
        <f t="shared" si="13"/>
        <v>203688371.20177317</v>
      </c>
      <c r="L32" s="54">
        <f t="shared" si="13"/>
        <v>216916315.05463171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672772768</v>
      </c>
      <c r="D35" s="24">
        <v>811323802</v>
      </c>
      <c r="E35" s="24">
        <v>730420286</v>
      </c>
      <c r="F35" s="24">
        <v>316372120</v>
      </c>
      <c r="G35" s="24">
        <v>884631834</v>
      </c>
      <c r="H35" s="24">
        <v>884631834</v>
      </c>
      <c r="I35" s="24">
        <v>1040563381</v>
      </c>
      <c r="J35" s="24">
        <v>845311042</v>
      </c>
      <c r="K35" s="24">
        <v>828423016</v>
      </c>
      <c r="L35" s="24">
        <v>841954413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-0.58366609768082145</v>
      </c>
      <c r="D36" s="56">
        <f t="shared" si="14"/>
        <v>0.21585572825755173</v>
      </c>
      <c r="E36" s="56">
        <f t="shared" si="14"/>
        <v>1.944750785655216</v>
      </c>
      <c r="F36" s="56">
        <f t="shared" si="14"/>
        <v>0.82164881602445117</v>
      </c>
      <c r="G36" s="56">
        <f t="shared" si="14"/>
        <v>0.83551702285996299</v>
      </c>
      <c r="H36" s="56">
        <f t="shared" si="14"/>
        <v>0.83551702285996299</v>
      </c>
      <c r="I36" s="56">
        <f>IF(ISERROR(I74/I73),0,(I74/I73))</f>
        <v>2.0742819033582434</v>
      </c>
      <c r="J36" s="56">
        <f t="shared" ref="J36:L36" si="15">IF(ISERROR(J74/J73),0,(J74/J73))</f>
        <v>0.91872609356176993</v>
      </c>
      <c r="K36" s="56">
        <f t="shared" si="15"/>
        <v>0.8948439515613037</v>
      </c>
      <c r="L36" s="56">
        <f t="shared" si="15"/>
        <v>0.89617354265786331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29806659</v>
      </c>
      <c r="D54" s="24">
        <v>30563966</v>
      </c>
      <c r="E54" s="24">
        <v>32160728</v>
      </c>
      <c r="F54" s="24">
        <v>30563966</v>
      </c>
      <c r="G54" s="24">
        <v>32160728</v>
      </c>
      <c r="H54" s="24">
        <v>32160728</v>
      </c>
      <c r="I54" s="24">
        <v>32007273</v>
      </c>
      <c r="J54" s="24">
        <v>32160728</v>
      </c>
      <c r="K54" s="24">
        <v>32160728</v>
      </c>
      <c r="L54" s="24">
        <v>32160728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435241</v>
      </c>
      <c r="D56" s="24">
        <v>322944</v>
      </c>
      <c r="E56" s="24">
        <v>130936</v>
      </c>
      <c r="F56" s="24">
        <v>322944</v>
      </c>
      <c r="G56" s="24">
        <v>130937</v>
      </c>
      <c r="H56" s="24">
        <v>130937</v>
      </c>
      <c r="I56" s="24">
        <v>83295</v>
      </c>
      <c r="J56" s="24">
        <v>130937</v>
      </c>
      <c r="K56" s="24">
        <v>130937</v>
      </c>
      <c r="L56" s="24">
        <v>130937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30241900</v>
      </c>
      <c r="D67" s="54">
        <f t="shared" ref="D67:L67" si="18">SUM(D54:D66)</f>
        <v>30886910</v>
      </c>
      <c r="E67" s="54">
        <f t="shared" si="18"/>
        <v>32291664</v>
      </c>
      <c r="F67" s="54">
        <f t="shared" si="18"/>
        <v>30886910</v>
      </c>
      <c r="G67" s="54">
        <f t="shared" si="18"/>
        <v>32291665</v>
      </c>
      <c r="H67" s="54">
        <f t="shared" si="18"/>
        <v>32291665</v>
      </c>
      <c r="I67" s="54">
        <f t="shared" si="18"/>
        <v>32090568</v>
      </c>
      <c r="J67" s="54">
        <f t="shared" si="18"/>
        <v>32291665</v>
      </c>
      <c r="K67" s="54">
        <f t="shared" si="18"/>
        <v>32291665</v>
      </c>
      <c r="L67" s="54">
        <f t="shared" si="18"/>
        <v>32291665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1380487183</v>
      </c>
      <c r="D73" s="24">
        <v>1499291298</v>
      </c>
      <c r="E73" s="24">
        <v>1543168333</v>
      </c>
      <c r="F73" s="24">
        <v>1755833093</v>
      </c>
      <c r="G73" s="24">
        <v>1766746426</v>
      </c>
      <c r="H73" s="24">
        <v>1766746426</v>
      </c>
      <c r="I73" s="24">
        <v>1694618599</v>
      </c>
      <c r="J73" s="24">
        <v>1777406136</v>
      </c>
      <c r="K73" s="24">
        <v>1940301438</v>
      </c>
      <c r="L73" s="24">
        <v>2139605585</v>
      </c>
    </row>
    <row r="74" spans="1:12" ht="13.5" hidden="1" x14ac:dyDescent="0.25">
      <c r="A74" s="50" t="s">
        <v>59</v>
      </c>
      <c r="B74" s="50" t="s">
        <v>19</v>
      </c>
      <c r="C74" s="24">
        <v>-805743567</v>
      </c>
      <c r="D74" s="24">
        <v>323630615</v>
      </c>
      <c r="E74" s="24">
        <v>3001077828</v>
      </c>
      <c r="F74" s="24">
        <v>1442678182</v>
      </c>
      <c r="G74" s="24">
        <v>1476146714</v>
      </c>
      <c r="H74" s="24">
        <v>1476146714</v>
      </c>
      <c r="I74" s="24">
        <v>3515116693</v>
      </c>
      <c r="J74" s="24">
        <v>1632949396</v>
      </c>
      <c r="K74" s="24">
        <v>1736267006</v>
      </c>
      <c r="L74" s="24">
        <v>1917457917</v>
      </c>
    </row>
    <row r="75" spans="1:12" ht="13.5" hidden="1" x14ac:dyDescent="0.25">
      <c r="A75" s="50" t="s">
        <v>60</v>
      </c>
      <c r="B75" s="50" t="s">
        <v>19</v>
      </c>
      <c r="C75" s="24">
        <v>-16624548</v>
      </c>
      <c r="D75" s="24">
        <v>45047104</v>
      </c>
      <c r="E75" s="24">
        <v>19316795</v>
      </c>
      <c r="F75" s="24">
        <v>216699447</v>
      </c>
      <c r="G75" s="24">
        <v>65647923</v>
      </c>
      <c r="H75" s="24">
        <v>65647923</v>
      </c>
      <c r="I75" s="24">
        <v>27433089</v>
      </c>
      <c r="J75" s="24">
        <v>351674762</v>
      </c>
      <c r="K75" s="24">
        <v>655663894</v>
      </c>
      <c r="L75" s="24">
        <v>998757528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6852084</v>
      </c>
      <c r="D5" s="20">
        <v>5136665</v>
      </c>
      <c r="E5" s="21">
        <v>-731724</v>
      </c>
      <c r="F5" s="22">
        <v>8802173</v>
      </c>
      <c r="G5" s="20">
        <v>2919678</v>
      </c>
      <c r="H5" s="23">
        <v>2919678</v>
      </c>
      <c r="I5" s="24">
        <v>-23415708</v>
      </c>
      <c r="J5" s="22">
        <v>18359268</v>
      </c>
      <c r="K5" s="20">
        <v>32385489</v>
      </c>
      <c r="L5" s="23">
        <v>48000054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-1881293</v>
      </c>
      <c r="D6" s="20">
        <f t="shared" si="0"/>
        <v>-1673000</v>
      </c>
      <c r="E6" s="23">
        <f t="shared" si="0"/>
        <v>3444076</v>
      </c>
      <c r="F6" s="22">
        <f t="shared" si="0"/>
        <v>0</v>
      </c>
      <c r="G6" s="20">
        <f t="shared" si="0"/>
        <v>-2759842</v>
      </c>
      <c r="H6" s="23">
        <f t="shared" si="0"/>
        <v>-2759842</v>
      </c>
      <c r="I6" s="25">
        <f>+I75-I5</f>
        <v>44044220</v>
      </c>
      <c r="J6" s="22">
        <f t="shared" ref="J6:L6" si="1">+J75-J5</f>
        <v>0</v>
      </c>
      <c r="K6" s="20">
        <f t="shared" si="1"/>
        <v>3</v>
      </c>
      <c r="L6" s="23">
        <f t="shared" si="1"/>
        <v>-5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4970791</v>
      </c>
      <c r="D8" s="30">
        <f t="shared" si="2"/>
        <v>3463665</v>
      </c>
      <c r="E8" s="31">
        <f t="shared" si="2"/>
        <v>2712352</v>
      </c>
      <c r="F8" s="32">
        <f t="shared" si="2"/>
        <v>8802173</v>
      </c>
      <c r="G8" s="30">
        <f t="shared" si="2"/>
        <v>159836</v>
      </c>
      <c r="H8" s="31">
        <f t="shared" si="2"/>
        <v>159836</v>
      </c>
      <c r="I8" s="33">
        <f>SUM(I5:I7)</f>
        <v>20628512</v>
      </c>
      <c r="J8" s="32">
        <f t="shared" ref="J8:L8" si="3">SUM(J5:J7)</f>
        <v>18359268</v>
      </c>
      <c r="K8" s="30">
        <f t="shared" si="3"/>
        <v>32385492</v>
      </c>
      <c r="L8" s="31">
        <f t="shared" si="3"/>
        <v>48000049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491</v>
      </c>
      <c r="D11" s="20">
        <v>0</v>
      </c>
      <c r="E11" s="23">
        <v>5103185</v>
      </c>
      <c r="F11" s="26">
        <v>2920364</v>
      </c>
      <c r="G11" s="20">
        <v>2920364</v>
      </c>
      <c r="H11" s="23">
        <v>2920364</v>
      </c>
      <c r="I11" s="27">
        <v>30976286</v>
      </c>
      <c r="J11" s="26">
        <v>8167539</v>
      </c>
      <c r="K11" s="20">
        <v>11514190</v>
      </c>
      <c r="L11" s="23">
        <v>16458335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-6843237</v>
      </c>
      <c r="D13" s="20">
        <v>-6032046</v>
      </c>
      <c r="E13" s="23">
        <v>-1489995</v>
      </c>
      <c r="F13" s="26">
        <v>-5186499</v>
      </c>
      <c r="G13" s="20">
        <v>-11296456</v>
      </c>
      <c r="H13" s="23">
        <v>-11296456</v>
      </c>
      <c r="I13" s="27">
        <v>2934503</v>
      </c>
      <c r="J13" s="26">
        <v>-13715316</v>
      </c>
      <c r="K13" s="20">
        <v>-12992469</v>
      </c>
      <c r="L13" s="23">
        <v>-12476005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18256663.36567007</v>
      </c>
      <c r="D14" s="20">
        <f t="shared" si="4"/>
        <v>27096141.28225714</v>
      </c>
      <c r="E14" s="23">
        <f t="shared" si="4"/>
        <v>31149661.17501637</v>
      </c>
      <c r="F14" s="26">
        <f t="shared" si="4"/>
        <v>4956737.9297462925</v>
      </c>
      <c r="G14" s="20">
        <f t="shared" si="4"/>
        <v>-53553281.534753293</v>
      </c>
      <c r="H14" s="23">
        <f t="shared" si="4"/>
        <v>-53553281.534753293</v>
      </c>
      <c r="I14" s="27">
        <f>-I32</f>
        <v>36336609.848731257</v>
      </c>
      <c r="J14" s="26">
        <f t="shared" ref="J14:L14" si="5">-J32</f>
        <v>4478156.8907138556</v>
      </c>
      <c r="K14" s="20">
        <f t="shared" si="5"/>
        <v>10360013.227602191</v>
      </c>
      <c r="L14" s="23">
        <f t="shared" si="5"/>
        <v>17438726.695279293</v>
      </c>
    </row>
    <row r="15" spans="1:12" ht="13.5" x14ac:dyDescent="0.25">
      <c r="A15" s="18" t="s">
        <v>32</v>
      </c>
      <c r="B15" s="19" t="s">
        <v>19</v>
      </c>
      <c r="C15" s="35">
        <v>24065821</v>
      </c>
      <c r="D15" s="35">
        <v>24625625</v>
      </c>
      <c r="E15" s="36">
        <v>30814618</v>
      </c>
      <c r="F15" s="39">
        <v>1152000</v>
      </c>
      <c r="G15" s="35">
        <v>2685000</v>
      </c>
      <c r="H15" s="36">
        <v>2685000</v>
      </c>
      <c r="I15" s="38">
        <v>29347516</v>
      </c>
      <c r="J15" s="39">
        <v>1623102</v>
      </c>
      <c r="K15" s="35">
        <v>2369729</v>
      </c>
      <c r="L15" s="36">
        <v>3436106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35479738.36567007</v>
      </c>
      <c r="D18" s="30">
        <f t="shared" si="6"/>
        <v>45689720.28225714</v>
      </c>
      <c r="E18" s="31">
        <f t="shared" si="6"/>
        <v>65577469.175016373</v>
      </c>
      <c r="F18" s="32">
        <f t="shared" si="6"/>
        <v>3842602.9297462925</v>
      </c>
      <c r="G18" s="30">
        <f t="shared" si="6"/>
        <v>-59244373.534753293</v>
      </c>
      <c r="H18" s="31">
        <f t="shared" si="6"/>
        <v>-59244373.534753293</v>
      </c>
      <c r="I18" s="33">
        <f>SUM(I11:I17)</f>
        <v>99594914.84873125</v>
      </c>
      <c r="J18" s="32">
        <f t="shared" ref="J18:L18" si="7">SUM(J11:J17)</f>
        <v>553481.89071385562</v>
      </c>
      <c r="K18" s="30">
        <f t="shared" si="7"/>
        <v>11251463.227602191</v>
      </c>
      <c r="L18" s="31">
        <f t="shared" si="7"/>
        <v>24857162.695279293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-30508947.36567007</v>
      </c>
      <c r="D19" s="42">
        <f t="shared" si="8"/>
        <v>-42226055.28225714</v>
      </c>
      <c r="E19" s="43">
        <f t="shared" si="8"/>
        <v>-62865117.175016373</v>
      </c>
      <c r="F19" s="44">
        <f t="shared" si="8"/>
        <v>4959570.0702537075</v>
      </c>
      <c r="G19" s="42">
        <f t="shared" si="8"/>
        <v>59404209.534753293</v>
      </c>
      <c r="H19" s="45">
        <f t="shared" si="8"/>
        <v>59404209.534753293</v>
      </c>
      <c r="I19" s="46">
        <f>+I8-I18</f>
        <v>-78966402.84873125</v>
      </c>
      <c r="J19" s="47">
        <f t="shared" ref="J19:L19" si="9">+J8-J18</f>
        <v>17805786.109286144</v>
      </c>
      <c r="K19" s="42">
        <f t="shared" si="9"/>
        <v>21134028.772397809</v>
      </c>
      <c r="L19" s="43">
        <f t="shared" si="9"/>
        <v>23142886.304720707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-30508947.36567007</v>
      </c>
      <c r="D21" s="42">
        <f t="shared" ref="D21:L21" si="10">+D19-D20</f>
        <v>-42226055.28225714</v>
      </c>
      <c r="E21" s="43">
        <f t="shared" si="10"/>
        <v>-62865117.175016373</v>
      </c>
      <c r="F21" s="44">
        <f t="shared" si="10"/>
        <v>4959570.0702537075</v>
      </c>
      <c r="G21" s="42">
        <f t="shared" si="10"/>
        <v>59404209.534753293</v>
      </c>
      <c r="H21" s="45">
        <f t="shared" si="10"/>
        <v>59404209.534753293</v>
      </c>
      <c r="I21" s="46">
        <f t="shared" si="10"/>
        <v>-78966402.84873125</v>
      </c>
      <c r="J21" s="47">
        <f t="shared" si="10"/>
        <v>17805786.109286144</v>
      </c>
      <c r="K21" s="42">
        <f t="shared" si="10"/>
        <v>21134028.772397809</v>
      </c>
      <c r="L21" s="43">
        <f t="shared" si="10"/>
        <v>23142886.304720707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717951.63432992809</v>
      </c>
      <c r="D29" s="24">
        <f t="shared" ref="D29:L29" si="11">D35*D36</f>
        <v>176136.71774286061</v>
      </c>
      <c r="E29" s="24">
        <f t="shared" si="11"/>
        <v>-1443771.1750163692</v>
      </c>
      <c r="F29" s="24">
        <f t="shared" si="11"/>
        <v>24388449.070253707</v>
      </c>
      <c r="G29" s="24">
        <f t="shared" si="11"/>
        <v>81303404.534753293</v>
      </c>
      <c r="H29" s="24">
        <f t="shared" si="11"/>
        <v>81303404.534753293</v>
      </c>
      <c r="I29" s="24">
        <f t="shared" si="11"/>
        <v>-11890712.848731255</v>
      </c>
      <c r="J29" s="24">
        <f t="shared" si="11"/>
        <v>51343914.109286144</v>
      </c>
      <c r="K29" s="24">
        <f t="shared" si="11"/>
        <v>47130382.772397809</v>
      </c>
      <c r="L29" s="24">
        <f t="shared" si="11"/>
        <v>59992702.304720707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18974615</v>
      </c>
      <c r="D31" s="24">
        <v>27272278</v>
      </c>
      <c r="E31" s="24">
        <v>29705890</v>
      </c>
      <c r="F31" s="24">
        <v>29345187</v>
      </c>
      <c r="G31" s="24">
        <v>27750123</v>
      </c>
      <c r="H31" s="24">
        <v>27750123</v>
      </c>
      <c r="I31" s="24">
        <v>24445897</v>
      </c>
      <c r="J31" s="24">
        <v>55822071</v>
      </c>
      <c r="K31" s="24">
        <v>57490396</v>
      </c>
      <c r="L31" s="24">
        <v>77431429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-18256663.36567007</v>
      </c>
      <c r="D32" s="54">
        <f t="shared" si="12"/>
        <v>-27096141.28225714</v>
      </c>
      <c r="E32" s="54">
        <f t="shared" si="12"/>
        <v>-31149661.17501637</v>
      </c>
      <c r="F32" s="54">
        <f t="shared" si="12"/>
        <v>-4956737.9297462925</v>
      </c>
      <c r="G32" s="54">
        <f t="shared" si="12"/>
        <v>53553281.534753293</v>
      </c>
      <c r="H32" s="54">
        <f t="shared" si="12"/>
        <v>53553281.534753293</v>
      </c>
      <c r="I32" s="54">
        <f>+I29-I31</f>
        <v>-36336609.848731257</v>
      </c>
      <c r="J32" s="54">
        <f t="shared" ref="J32:L32" si="13">+J29-J31</f>
        <v>-4478156.8907138556</v>
      </c>
      <c r="K32" s="54">
        <f t="shared" si="13"/>
        <v>-10360013.227602191</v>
      </c>
      <c r="L32" s="54">
        <f t="shared" si="13"/>
        <v>-17438726.695279293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12997297</v>
      </c>
      <c r="D35" s="24">
        <v>9944571</v>
      </c>
      <c r="E35" s="24">
        <v>9870017</v>
      </c>
      <c r="F35" s="24">
        <v>26546427</v>
      </c>
      <c r="G35" s="24">
        <v>75867028</v>
      </c>
      <c r="H35" s="24">
        <v>75867028</v>
      </c>
      <c r="I35" s="24">
        <v>22162795</v>
      </c>
      <c r="J35" s="24">
        <v>63643985</v>
      </c>
      <c r="K35" s="24">
        <v>54745005</v>
      </c>
      <c r="L35" s="24">
        <v>65686868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5.5238534160597243E-2</v>
      </c>
      <c r="D36" s="56">
        <f t="shared" si="14"/>
        <v>1.7711846769746086E-2</v>
      </c>
      <c r="E36" s="56">
        <f t="shared" si="14"/>
        <v>-0.14627848918764469</v>
      </c>
      <c r="F36" s="56">
        <f t="shared" si="14"/>
        <v>0.91870928883400049</v>
      </c>
      <c r="G36" s="56">
        <f t="shared" si="14"/>
        <v>1.0716566429194154</v>
      </c>
      <c r="H36" s="56">
        <f t="shared" si="14"/>
        <v>1.0716566429194154</v>
      </c>
      <c r="I36" s="56">
        <f>IF(ISERROR(I74/I73),0,(I74/I73))</f>
        <v>-0.53651684495259988</v>
      </c>
      <c r="J36" s="56">
        <f t="shared" ref="J36:L36" si="15">IF(ISERROR(J74/J73),0,(J74/J73))</f>
        <v>0.8067363178042064</v>
      </c>
      <c r="K36" s="56">
        <f t="shared" si="15"/>
        <v>0.86090745214833408</v>
      </c>
      <c r="L36" s="56">
        <f t="shared" si="15"/>
        <v>0.91331348458752371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39542722</v>
      </c>
      <c r="D73" s="24">
        <v>42461693</v>
      </c>
      <c r="E73" s="24">
        <v>44365033</v>
      </c>
      <c r="F73" s="24">
        <v>75622527</v>
      </c>
      <c r="G73" s="24">
        <v>70127134</v>
      </c>
      <c r="H73" s="24">
        <v>70127134</v>
      </c>
      <c r="I73" s="24">
        <v>60371467</v>
      </c>
      <c r="J73" s="24">
        <v>75118754</v>
      </c>
      <c r="K73" s="24">
        <v>78836179</v>
      </c>
      <c r="L73" s="24">
        <v>82462641</v>
      </c>
    </row>
    <row r="74" spans="1:12" ht="13.5" hidden="1" x14ac:dyDescent="0.25">
      <c r="A74" s="50" t="s">
        <v>59</v>
      </c>
      <c r="B74" s="50" t="s">
        <v>19</v>
      </c>
      <c r="C74" s="24">
        <v>2184282</v>
      </c>
      <c r="D74" s="24">
        <v>752075</v>
      </c>
      <c r="E74" s="24">
        <v>-6489650</v>
      </c>
      <c r="F74" s="24">
        <v>69475118</v>
      </c>
      <c r="G74" s="24">
        <v>75152209</v>
      </c>
      <c r="H74" s="24">
        <v>75152209</v>
      </c>
      <c r="I74" s="24">
        <v>-32390309</v>
      </c>
      <c r="J74" s="24">
        <v>60601027</v>
      </c>
      <c r="K74" s="24">
        <v>67870654</v>
      </c>
      <c r="L74" s="24">
        <v>75314242</v>
      </c>
    </row>
    <row r="75" spans="1:12" ht="13.5" hidden="1" x14ac:dyDescent="0.25">
      <c r="A75" s="50" t="s">
        <v>60</v>
      </c>
      <c r="B75" s="50" t="s">
        <v>19</v>
      </c>
      <c r="C75" s="24">
        <v>4970791</v>
      </c>
      <c r="D75" s="24">
        <v>3463665</v>
      </c>
      <c r="E75" s="24">
        <v>2712352</v>
      </c>
      <c r="F75" s="24">
        <v>8802173</v>
      </c>
      <c r="G75" s="24">
        <v>159836</v>
      </c>
      <c r="H75" s="24">
        <v>159836</v>
      </c>
      <c r="I75" s="24">
        <v>20628512</v>
      </c>
      <c r="J75" s="24">
        <v>18359268</v>
      </c>
      <c r="K75" s="24">
        <v>32385492</v>
      </c>
      <c r="L75" s="24">
        <v>48000049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32778375</v>
      </c>
      <c r="D5" s="20">
        <v>185469245</v>
      </c>
      <c r="E5" s="21">
        <v>165996612</v>
      </c>
      <c r="F5" s="22">
        <v>110249310</v>
      </c>
      <c r="G5" s="20">
        <v>-29713689</v>
      </c>
      <c r="H5" s="23">
        <v>-29713689</v>
      </c>
      <c r="I5" s="24">
        <v>-16253204</v>
      </c>
      <c r="J5" s="22">
        <v>149019271</v>
      </c>
      <c r="K5" s="20">
        <v>115317348</v>
      </c>
      <c r="L5" s="23">
        <v>120852610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-20976175</v>
      </c>
      <c r="D6" s="20">
        <f t="shared" si="0"/>
        <v>-170502628</v>
      </c>
      <c r="E6" s="23">
        <f t="shared" si="0"/>
        <v>-158208769</v>
      </c>
      <c r="F6" s="22">
        <f t="shared" si="0"/>
        <v>-16157526</v>
      </c>
      <c r="G6" s="20">
        <f t="shared" si="0"/>
        <v>3822538</v>
      </c>
      <c r="H6" s="23">
        <f t="shared" si="0"/>
        <v>3822538</v>
      </c>
      <c r="I6" s="25">
        <f>+I75-I5</f>
        <v>32799182</v>
      </c>
      <c r="J6" s="22">
        <f t="shared" ref="J6:L6" si="1">+J75-J5</f>
        <v>-65722100</v>
      </c>
      <c r="K6" s="20">
        <f t="shared" si="1"/>
        <v>-69268308</v>
      </c>
      <c r="L6" s="23">
        <f t="shared" si="1"/>
        <v>-72593182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11802200</v>
      </c>
      <c r="D8" s="30">
        <f t="shared" si="2"/>
        <v>14966617</v>
      </c>
      <c r="E8" s="31">
        <f t="shared" si="2"/>
        <v>7787843</v>
      </c>
      <c r="F8" s="32">
        <f t="shared" si="2"/>
        <v>94091784</v>
      </c>
      <c r="G8" s="30">
        <f t="shared" si="2"/>
        <v>-25891151</v>
      </c>
      <c r="H8" s="31">
        <f t="shared" si="2"/>
        <v>-25891151</v>
      </c>
      <c r="I8" s="33">
        <f>SUM(I5:I7)</f>
        <v>16545978</v>
      </c>
      <c r="J8" s="32">
        <f t="shared" ref="J8:L8" si="3">SUM(J5:J7)</f>
        <v>83297171</v>
      </c>
      <c r="K8" s="30">
        <f t="shared" si="3"/>
        <v>46049040</v>
      </c>
      <c r="L8" s="31">
        <f t="shared" si="3"/>
        <v>48259428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6966782</v>
      </c>
      <c r="E11" s="23">
        <v>1421116</v>
      </c>
      <c r="F11" s="26">
        <v>-1821443</v>
      </c>
      <c r="G11" s="20">
        <v>331893</v>
      </c>
      <c r="H11" s="23">
        <v>331893</v>
      </c>
      <c r="I11" s="27">
        <v>3341230</v>
      </c>
      <c r="J11" s="26">
        <v>1371117</v>
      </c>
      <c r="K11" s="20">
        <v>-52296</v>
      </c>
      <c r="L11" s="23">
        <v>-54792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-2349357</v>
      </c>
      <c r="D13" s="20">
        <v>-477939</v>
      </c>
      <c r="E13" s="23">
        <v>-2306573</v>
      </c>
      <c r="F13" s="26">
        <v>-4219691</v>
      </c>
      <c r="G13" s="20">
        <v>-2306570</v>
      </c>
      <c r="H13" s="23">
        <v>-2306570</v>
      </c>
      <c r="I13" s="27">
        <v>-677609</v>
      </c>
      <c r="J13" s="26">
        <v>-2306570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20733096.023452014</v>
      </c>
      <c r="D14" s="20">
        <f t="shared" si="4"/>
        <v>25643108.089483157</v>
      </c>
      <c r="E14" s="23">
        <f t="shared" si="4"/>
        <v>26840744.485871725</v>
      </c>
      <c r="F14" s="26">
        <f t="shared" si="4"/>
        <v>54947244.932254188</v>
      </c>
      <c r="G14" s="20">
        <f t="shared" si="4"/>
        <v>-41884847.919688575</v>
      </c>
      <c r="H14" s="23">
        <f t="shared" si="4"/>
        <v>-41884847.919688575</v>
      </c>
      <c r="I14" s="27">
        <f>-I32</f>
        <v>15209753.299281016</v>
      </c>
      <c r="J14" s="26">
        <f t="shared" ref="J14:L14" si="5">-J32</f>
        <v>86337539.632950738</v>
      </c>
      <c r="K14" s="20">
        <f t="shared" si="5"/>
        <v>75753685.216212332</v>
      </c>
      <c r="L14" s="23">
        <f t="shared" si="5"/>
        <v>79390017.753445208</v>
      </c>
    </row>
    <row r="15" spans="1:12" ht="13.5" x14ac:dyDescent="0.25">
      <c r="A15" s="18" t="s">
        <v>32</v>
      </c>
      <c r="B15" s="19" t="s">
        <v>19</v>
      </c>
      <c r="C15" s="35">
        <v>8659602</v>
      </c>
      <c r="D15" s="35">
        <v>9803025</v>
      </c>
      <c r="E15" s="36">
        <v>10762154</v>
      </c>
      <c r="F15" s="39">
        <v>25212589</v>
      </c>
      <c r="G15" s="35">
        <v>10762154</v>
      </c>
      <c r="H15" s="36">
        <v>10762154</v>
      </c>
      <c r="I15" s="38">
        <v>10762154</v>
      </c>
      <c r="J15" s="39">
        <v>10762154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-3081951</v>
      </c>
      <c r="D17" s="20">
        <v>-3081951</v>
      </c>
      <c r="E17" s="23">
        <v>-3081951</v>
      </c>
      <c r="F17" s="26">
        <v>-3081951</v>
      </c>
      <c r="G17" s="20">
        <v>-3081951</v>
      </c>
      <c r="H17" s="23">
        <v>-3081951</v>
      </c>
      <c r="I17" s="27">
        <v>-3081951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23961390.023452014</v>
      </c>
      <c r="D18" s="30">
        <f t="shared" si="6"/>
        <v>38853025.089483157</v>
      </c>
      <c r="E18" s="31">
        <f t="shared" si="6"/>
        <v>33635490.485871725</v>
      </c>
      <c r="F18" s="32">
        <f t="shared" si="6"/>
        <v>71036748.932254195</v>
      </c>
      <c r="G18" s="30">
        <f t="shared" si="6"/>
        <v>-36179321.919688575</v>
      </c>
      <c r="H18" s="31">
        <f t="shared" si="6"/>
        <v>-36179321.919688575</v>
      </c>
      <c r="I18" s="33">
        <f>SUM(I11:I17)</f>
        <v>25553577.299281016</v>
      </c>
      <c r="J18" s="32">
        <f t="shared" ref="J18:L18" si="7">SUM(J11:J17)</f>
        <v>96164240.632950738</v>
      </c>
      <c r="K18" s="30">
        <f t="shared" si="7"/>
        <v>75701389.216212332</v>
      </c>
      <c r="L18" s="31">
        <f t="shared" si="7"/>
        <v>79335225.753445208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-12159190.023452014</v>
      </c>
      <c r="D19" s="42">
        <f t="shared" si="8"/>
        <v>-23886408.089483157</v>
      </c>
      <c r="E19" s="43">
        <f t="shared" si="8"/>
        <v>-25847647.485871725</v>
      </c>
      <c r="F19" s="44">
        <f t="shared" si="8"/>
        <v>23055035.067745805</v>
      </c>
      <c r="G19" s="42">
        <f t="shared" si="8"/>
        <v>10288170.919688575</v>
      </c>
      <c r="H19" s="45">
        <f t="shared" si="8"/>
        <v>10288170.919688575</v>
      </c>
      <c r="I19" s="46">
        <f>+I8-I18</f>
        <v>-9007599.299281016</v>
      </c>
      <c r="J19" s="47">
        <f t="shared" ref="J19:L19" si="9">+J8-J18</f>
        <v>-12867069.632950738</v>
      </c>
      <c r="K19" s="42">
        <f t="shared" si="9"/>
        <v>-29652349.216212332</v>
      </c>
      <c r="L19" s="43">
        <f t="shared" si="9"/>
        <v>-31075797.753445208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-12159190.023452014</v>
      </c>
      <c r="D21" s="42">
        <f t="shared" ref="D21:L21" si="10">+D19-D20</f>
        <v>-23886408.089483157</v>
      </c>
      <c r="E21" s="43">
        <f t="shared" si="10"/>
        <v>-25847647.485871725</v>
      </c>
      <c r="F21" s="44">
        <f t="shared" si="10"/>
        <v>23055035.067745805</v>
      </c>
      <c r="G21" s="42">
        <f t="shared" si="10"/>
        <v>10288170.919688575</v>
      </c>
      <c r="H21" s="45">
        <f t="shared" si="10"/>
        <v>10288170.919688575</v>
      </c>
      <c r="I21" s="46">
        <f t="shared" si="10"/>
        <v>-9007599.299281016</v>
      </c>
      <c r="J21" s="47">
        <f t="shared" si="10"/>
        <v>-12867069.632950738</v>
      </c>
      <c r="K21" s="42">
        <f t="shared" si="10"/>
        <v>-29652349.216212332</v>
      </c>
      <c r="L21" s="43">
        <f t="shared" si="10"/>
        <v>-31075797.753445208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11967555.976547984</v>
      </c>
      <c r="D29" s="24">
        <f t="shared" ref="D29:L29" si="11">D35*D36</f>
        <v>2371264.9105168432</v>
      </c>
      <c r="E29" s="24">
        <f t="shared" si="11"/>
        <v>15848227.514128275</v>
      </c>
      <c r="F29" s="24">
        <f t="shared" si="11"/>
        <v>1232051.0677458134</v>
      </c>
      <c r="G29" s="24">
        <f t="shared" si="11"/>
        <v>11814975.919688573</v>
      </c>
      <c r="H29" s="24">
        <f t="shared" si="11"/>
        <v>11814975.919688573</v>
      </c>
      <c r="I29" s="24">
        <f t="shared" si="11"/>
        <v>18522020.700718984</v>
      </c>
      <c r="J29" s="24">
        <f t="shared" si="11"/>
        <v>-7980007.6329507418</v>
      </c>
      <c r="K29" s="24">
        <f t="shared" si="11"/>
        <v>-40042977.216212325</v>
      </c>
      <c r="L29" s="24">
        <f t="shared" si="11"/>
        <v>-41965075.753445216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32700652</v>
      </c>
      <c r="D31" s="24">
        <v>28014373</v>
      </c>
      <c r="E31" s="24">
        <v>42688972</v>
      </c>
      <c r="F31" s="24">
        <v>56179296</v>
      </c>
      <c r="G31" s="24">
        <v>-30069872</v>
      </c>
      <c r="H31" s="24">
        <v>-30069872</v>
      </c>
      <c r="I31" s="24">
        <v>33731774</v>
      </c>
      <c r="J31" s="24">
        <v>78357532</v>
      </c>
      <c r="K31" s="24">
        <v>35710708</v>
      </c>
      <c r="L31" s="24">
        <v>37424942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-20733096.023452014</v>
      </c>
      <c r="D32" s="54">
        <f t="shared" si="12"/>
        <v>-25643108.089483157</v>
      </c>
      <c r="E32" s="54">
        <f t="shared" si="12"/>
        <v>-26840744.485871725</v>
      </c>
      <c r="F32" s="54">
        <f t="shared" si="12"/>
        <v>-54947244.932254188</v>
      </c>
      <c r="G32" s="54">
        <f t="shared" si="12"/>
        <v>41884847.919688575</v>
      </c>
      <c r="H32" s="54">
        <f t="shared" si="12"/>
        <v>41884847.919688575</v>
      </c>
      <c r="I32" s="54">
        <f>+I29-I31</f>
        <v>-15209753.299281016</v>
      </c>
      <c r="J32" s="54">
        <f t="shared" ref="J32:L32" si="13">+J29-J31</f>
        <v>-86337539.632950738</v>
      </c>
      <c r="K32" s="54">
        <f t="shared" si="13"/>
        <v>-75753685.216212332</v>
      </c>
      <c r="L32" s="54">
        <f t="shared" si="13"/>
        <v>-79390017.753445208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13795183</v>
      </c>
      <c r="D35" s="24">
        <v>2742557</v>
      </c>
      <c r="E35" s="24">
        <v>22056745</v>
      </c>
      <c r="F35" s="24">
        <v>773470</v>
      </c>
      <c r="G35" s="24">
        <v>10964521</v>
      </c>
      <c r="H35" s="24">
        <v>10964521</v>
      </c>
      <c r="I35" s="24">
        <v>37826817</v>
      </c>
      <c r="J35" s="24">
        <v>-5822997</v>
      </c>
      <c r="K35" s="24">
        <v>-29207088</v>
      </c>
      <c r="L35" s="24">
        <v>-30609048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0.86751701492818067</v>
      </c>
      <c r="D36" s="56">
        <f t="shared" si="14"/>
        <v>0.86461827794895174</v>
      </c>
      <c r="E36" s="56">
        <f t="shared" si="14"/>
        <v>0.71852068444950856</v>
      </c>
      <c r="F36" s="56">
        <f t="shared" si="14"/>
        <v>1.5928879823985589</v>
      </c>
      <c r="G36" s="56">
        <f t="shared" si="14"/>
        <v>1.0775642565405796</v>
      </c>
      <c r="H36" s="56">
        <f t="shared" si="14"/>
        <v>1.0775642565405796</v>
      </c>
      <c r="I36" s="56">
        <f>IF(ISERROR(I74/I73),0,(I74/I73))</f>
        <v>0.48965316591980196</v>
      </c>
      <c r="J36" s="56">
        <f t="shared" ref="J36:L36" si="15">IF(ISERROR(J74/J73),0,(J74/J73))</f>
        <v>1.3704296315025994</v>
      </c>
      <c r="K36" s="56">
        <f t="shared" si="15"/>
        <v>1.3710020395122007</v>
      </c>
      <c r="L36" s="56">
        <f t="shared" si="15"/>
        <v>1.3710023177932622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-3081951</v>
      </c>
      <c r="D59" s="24">
        <v>-3081951</v>
      </c>
      <c r="E59" s="24">
        <v>-3081951</v>
      </c>
      <c r="F59" s="24">
        <v>-3081951</v>
      </c>
      <c r="G59" s="24">
        <v>-3081951</v>
      </c>
      <c r="H59" s="24">
        <v>-3081951</v>
      </c>
      <c r="I59" s="24">
        <v>-3081951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-3081951</v>
      </c>
      <c r="D67" s="54">
        <f t="shared" ref="D67:L67" si="18">SUM(D54:D66)</f>
        <v>-3081951</v>
      </c>
      <c r="E67" s="54">
        <f t="shared" si="18"/>
        <v>-3081951</v>
      </c>
      <c r="F67" s="54">
        <f t="shared" si="18"/>
        <v>-3081951</v>
      </c>
      <c r="G67" s="54">
        <f t="shared" si="18"/>
        <v>-3081951</v>
      </c>
      <c r="H67" s="54">
        <f t="shared" si="18"/>
        <v>-3081951</v>
      </c>
      <c r="I67" s="54">
        <f t="shared" si="18"/>
        <v>-3081951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25304691</v>
      </c>
      <c r="D73" s="24">
        <v>32637360</v>
      </c>
      <c r="E73" s="24">
        <v>35789930</v>
      </c>
      <c r="F73" s="24">
        <v>71174627</v>
      </c>
      <c r="G73" s="24">
        <v>83462632</v>
      </c>
      <c r="H73" s="24">
        <v>83462632</v>
      </c>
      <c r="I73" s="24">
        <v>48896406</v>
      </c>
      <c r="J73" s="24">
        <v>74953256</v>
      </c>
      <c r="K73" s="24">
        <v>78401100</v>
      </c>
      <c r="L73" s="24">
        <v>82164360</v>
      </c>
    </row>
    <row r="74" spans="1:12" ht="13.5" hidden="1" x14ac:dyDescent="0.25">
      <c r="A74" s="50" t="s">
        <v>59</v>
      </c>
      <c r="B74" s="50" t="s">
        <v>19</v>
      </c>
      <c r="C74" s="24">
        <v>21952250</v>
      </c>
      <c r="D74" s="24">
        <v>28218858</v>
      </c>
      <c r="E74" s="24">
        <v>25715805</v>
      </c>
      <c r="F74" s="24">
        <v>113373208</v>
      </c>
      <c r="G74" s="24">
        <v>89936349</v>
      </c>
      <c r="H74" s="24">
        <v>89936349</v>
      </c>
      <c r="I74" s="24">
        <v>23942280</v>
      </c>
      <c r="J74" s="24">
        <v>102718163</v>
      </c>
      <c r="K74" s="24">
        <v>107488068</v>
      </c>
      <c r="L74" s="24">
        <v>112647528</v>
      </c>
    </row>
    <row r="75" spans="1:12" ht="13.5" hidden="1" x14ac:dyDescent="0.25">
      <c r="A75" s="50" t="s">
        <v>60</v>
      </c>
      <c r="B75" s="50" t="s">
        <v>19</v>
      </c>
      <c r="C75" s="24">
        <v>11802200</v>
      </c>
      <c r="D75" s="24">
        <v>14966617</v>
      </c>
      <c r="E75" s="24">
        <v>7787843</v>
      </c>
      <c r="F75" s="24">
        <v>94091784</v>
      </c>
      <c r="G75" s="24">
        <v>-25891151</v>
      </c>
      <c r="H75" s="24">
        <v>-25891151</v>
      </c>
      <c r="I75" s="24">
        <v>16545978</v>
      </c>
      <c r="J75" s="24">
        <v>83297171</v>
      </c>
      <c r="K75" s="24">
        <v>46049040</v>
      </c>
      <c r="L75" s="24">
        <v>48259428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-17345440</v>
      </c>
      <c r="D5" s="20">
        <v>-221267758</v>
      </c>
      <c r="E5" s="21">
        <v>-159031340</v>
      </c>
      <c r="F5" s="22">
        <v>119405829</v>
      </c>
      <c r="G5" s="20">
        <v>143280700</v>
      </c>
      <c r="H5" s="23">
        <v>143280700</v>
      </c>
      <c r="I5" s="24">
        <v>74798248</v>
      </c>
      <c r="J5" s="22">
        <v>139441015</v>
      </c>
      <c r="K5" s="20">
        <v>33721087</v>
      </c>
      <c r="L5" s="23">
        <v>34674126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61926510</v>
      </c>
      <c r="D6" s="20">
        <f t="shared" si="0"/>
        <v>292490961</v>
      </c>
      <c r="E6" s="23">
        <f t="shared" si="0"/>
        <v>235975530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-76961679</v>
      </c>
      <c r="J6" s="22">
        <f t="shared" ref="J6:L6" si="1">+J75-J5</f>
        <v>0</v>
      </c>
      <c r="K6" s="20">
        <f t="shared" si="1"/>
        <v>6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44581070</v>
      </c>
      <c r="D8" s="30">
        <f t="shared" si="2"/>
        <v>71223203</v>
      </c>
      <c r="E8" s="31">
        <f t="shared" si="2"/>
        <v>76944190</v>
      </c>
      <c r="F8" s="32">
        <f t="shared" si="2"/>
        <v>119405829</v>
      </c>
      <c r="G8" s="30">
        <f t="shared" si="2"/>
        <v>143280700</v>
      </c>
      <c r="H8" s="31">
        <f t="shared" si="2"/>
        <v>143280700</v>
      </c>
      <c r="I8" s="33">
        <f>SUM(I5:I7)</f>
        <v>-2163431</v>
      </c>
      <c r="J8" s="32">
        <f t="shared" ref="J8:L8" si="3">SUM(J5:J7)</f>
        <v>139441015</v>
      </c>
      <c r="K8" s="30">
        <f t="shared" si="3"/>
        <v>33721093</v>
      </c>
      <c r="L8" s="31">
        <f t="shared" si="3"/>
        <v>34674129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7017467</v>
      </c>
      <c r="D11" s="20">
        <v>31126082</v>
      </c>
      <c r="E11" s="23">
        <v>16044643</v>
      </c>
      <c r="F11" s="26">
        <v>0</v>
      </c>
      <c r="G11" s="20">
        <v>18957238</v>
      </c>
      <c r="H11" s="23">
        <v>18957238</v>
      </c>
      <c r="I11" s="27">
        <v>90485090</v>
      </c>
      <c r="J11" s="26">
        <v>37914476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-45865276</v>
      </c>
      <c r="D13" s="20">
        <v>11116405</v>
      </c>
      <c r="E13" s="23">
        <v>32715165</v>
      </c>
      <c r="F13" s="26">
        <v>-11364456</v>
      </c>
      <c r="G13" s="20">
        <v>-18254248</v>
      </c>
      <c r="H13" s="23">
        <v>-18254248</v>
      </c>
      <c r="I13" s="27">
        <v>30756599</v>
      </c>
      <c r="J13" s="26">
        <v>-39944409</v>
      </c>
      <c r="K13" s="20">
        <v>-36380529</v>
      </c>
      <c r="L13" s="23">
        <v>-37943164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81755173</v>
      </c>
      <c r="D14" s="20">
        <f t="shared" si="4"/>
        <v>73047719.98441492</v>
      </c>
      <c r="E14" s="23">
        <f t="shared" si="4"/>
        <v>127825547.25401296</v>
      </c>
      <c r="F14" s="26">
        <f t="shared" si="4"/>
        <v>46500490.661867961</v>
      </c>
      <c r="G14" s="20">
        <f t="shared" si="4"/>
        <v>95631365.273667306</v>
      </c>
      <c r="H14" s="23">
        <f t="shared" si="4"/>
        <v>95631365.273667306</v>
      </c>
      <c r="I14" s="27">
        <f>-I32</f>
        <v>18362337.494203314</v>
      </c>
      <c r="J14" s="26">
        <f t="shared" ref="J14:L14" si="5">-J32</f>
        <v>24507893.806496978</v>
      </c>
      <c r="K14" s="20">
        <f t="shared" si="5"/>
        <v>-24157460.920948405</v>
      </c>
      <c r="L14" s="23">
        <f t="shared" si="5"/>
        <v>-25268705.69597543</v>
      </c>
    </row>
    <row r="15" spans="1:12" ht="13.5" x14ac:dyDescent="0.25">
      <c r="A15" s="18" t="s">
        <v>32</v>
      </c>
      <c r="B15" s="19" t="s">
        <v>19</v>
      </c>
      <c r="C15" s="35">
        <v>16629089</v>
      </c>
      <c r="D15" s="35">
        <v>18113952</v>
      </c>
      <c r="E15" s="36">
        <v>16502753</v>
      </c>
      <c r="F15" s="39">
        <v>22896210</v>
      </c>
      <c r="G15" s="35">
        <v>10773131</v>
      </c>
      <c r="H15" s="36">
        <v>10773131</v>
      </c>
      <c r="I15" s="38">
        <v>0</v>
      </c>
      <c r="J15" s="39">
        <v>10773131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-4535499</v>
      </c>
      <c r="D17" s="20">
        <v>-2973922</v>
      </c>
      <c r="E17" s="23">
        <v>-4535498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55000954</v>
      </c>
      <c r="D18" s="30">
        <f t="shared" si="6"/>
        <v>130430236.98441492</v>
      </c>
      <c r="E18" s="31">
        <f t="shared" si="6"/>
        <v>188552610.25401294</v>
      </c>
      <c r="F18" s="32">
        <f t="shared" si="6"/>
        <v>58032244.661867961</v>
      </c>
      <c r="G18" s="30">
        <f t="shared" si="6"/>
        <v>107107486.27366731</v>
      </c>
      <c r="H18" s="31">
        <f t="shared" si="6"/>
        <v>107107486.27366731</v>
      </c>
      <c r="I18" s="33">
        <f>SUM(I11:I17)</f>
        <v>139604026.49420333</v>
      </c>
      <c r="J18" s="32">
        <f t="shared" ref="J18:L18" si="7">SUM(J11:J17)</f>
        <v>33251091.806496978</v>
      </c>
      <c r="K18" s="30">
        <f t="shared" si="7"/>
        <v>-60537989.920948401</v>
      </c>
      <c r="L18" s="31">
        <f t="shared" si="7"/>
        <v>-63211869.69597543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-10419884</v>
      </c>
      <c r="D19" s="42">
        <f t="shared" si="8"/>
        <v>-59207033.98441492</v>
      </c>
      <c r="E19" s="43">
        <f t="shared" si="8"/>
        <v>-111608420.25401294</v>
      </c>
      <c r="F19" s="44">
        <f t="shared" si="8"/>
        <v>61373584.338132039</v>
      </c>
      <c r="G19" s="42">
        <f t="shared" si="8"/>
        <v>36173213.726332694</v>
      </c>
      <c r="H19" s="45">
        <f t="shared" si="8"/>
        <v>36173213.726332694</v>
      </c>
      <c r="I19" s="46">
        <f>+I8-I18</f>
        <v>-141767457.49420333</v>
      </c>
      <c r="J19" s="47">
        <f t="shared" ref="J19:L19" si="9">+J8-J18</f>
        <v>106189923.19350302</v>
      </c>
      <c r="K19" s="42">
        <f t="shared" si="9"/>
        <v>94259082.920948401</v>
      </c>
      <c r="L19" s="43">
        <f t="shared" si="9"/>
        <v>97885998.695975423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-10419884</v>
      </c>
      <c r="D21" s="42">
        <f t="shared" ref="D21:L21" si="10">+D19-D20</f>
        <v>-59207033.98441492</v>
      </c>
      <c r="E21" s="43">
        <f t="shared" si="10"/>
        <v>-111608420.25401294</v>
      </c>
      <c r="F21" s="44">
        <f t="shared" si="10"/>
        <v>61373584.338132039</v>
      </c>
      <c r="G21" s="42">
        <f t="shared" si="10"/>
        <v>36173213.726332694</v>
      </c>
      <c r="H21" s="45">
        <f t="shared" si="10"/>
        <v>36173213.726332694</v>
      </c>
      <c r="I21" s="46">
        <f t="shared" si="10"/>
        <v>-141767457.49420333</v>
      </c>
      <c r="J21" s="47">
        <f t="shared" si="10"/>
        <v>106189923.19350302</v>
      </c>
      <c r="K21" s="42">
        <f t="shared" si="10"/>
        <v>94259082.920948401</v>
      </c>
      <c r="L21" s="43">
        <f t="shared" si="10"/>
        <v>97885998.695975423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-14074.984414912888</v>
      </c>
      <c r="E29" s="24">
        <f t="shared" si="11"/>
        <v>33643.745987036215</v>
      </c>
      <c r="F29" s="24">
        <f t="shared" si="11"/>
        <v>22334033.338132035</v>
      </c>
      <c r="G29" s="24">
        <f t="shared" si="11"/>
        <v>33926461.726332702</v>
      </c>
      <c r="H29" s="24">
        <f t="shared" si="11"/>
        <v>33926461.726332702</v>
      </c>
      <c r="I29" s="24">
        <f t="shared" si="11"/>
        <v>13475810.505796686</v>
      </c>
      <c r="J29" s="24">
        <f t="shared" si="11"/>
        <v>65875778.193503022</v>
      </c>
      <c r="K29" s="24">
        <f t="shared" si="11"/>
        <v>25416952.920948405</v>
      </c>
      <c r="L29" s="24">
        <f t="shared" si="11"/>
        <v>26586133.69597543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81755173</v>
      </c>
      <c r="D31" s="24">
        <v>73033645</v>
      </c>
      <c r="E31" s="24">
        <v>127859191</v>
      </c>
      <c r="F31" s="24">
        <v>68834524</v>
      </c>
      <c r="G31" s="24">
        <v>129557827</v>
      </c>
      <c r="H31" s="24">
        <v>129557827</v>
      </c>
      <c r="I31" s="24">
        <v>31838148</v>
      </c>
      <c r="J31" s="24">
        <v>90383672</v>
      </c>
      <c r="K31" s="24">
        <v>1259492</v>
      </c>
      <c r="L31" s="24">
        <v>1317428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-81755173</v>
      </c>
      <c r="D32" s="54">
        <f t="shared" si="12"/>
        <v>-73047719.98441492</v>
      </c>
      <c r="E32" s="54">
        <f t="shared" si="12"/>
        <v>-127825547.25401296</v>
      </c>
      <c r="F32" s="54">
        <f t="shared" si="12"/>
        <v>-46500490.661867961</v>
      </c>
      <c r="G32" s="54">
        <f t="shared" si="12"/>
        <v>-95631365.273667306</v>
      </c>
      <c r="H32" s="54">
        <f t="shared" si="12"/>
        <v>-95631365.273667306</v>
      </c>
      <c r="I32" s="54">
        <f>+I29-I31</f>
        <v>-18362337.494203314</v>
      </c>
      <c r="J32" s="54">
        <f t="shared" ref="J32:L32" si="13">+J29-J31</f>
        <v>-24507893.806496978</v>
      </c>
      <c r="K32" s="54">
        <f t="shared" si="13"/>
        <v>24157460.920948405</v>
      </c>
      <c r="L32" s="54">
        <f t="shared" si="13"/>
        <v>25268705.69597543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2845998</v>
      </c>
      <c r="D35" s="24">
        <v>5093332</v>
      </c>
      <c r="E35" s="24">
        <v>10817242</v>
      </c>
      <c r="F35" s="24">
        <v>35134510</v>
      </c>
      <c r="G35" s="24">
        <v>36250796</v>
      </c>
      <c r="H35" s="24">
        <v>36250796</v>
      </c>
      <c r="I35" s="24">
        <v>43349874</v>
      </c>
      <c r="J35" s="24">
        <v>68653821</v>
      </c>
      <c r="K35" s="24">
        <v>26488810</v>
      </c>
      <c r="L35" s="24">
        <v>27707296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-2.7634138938739685E-3</v>
      </c>
      <c r="E36" s="56">
        <f t="shared" si="14"/>
        <v>3.1101962946780905E-3</v>
      </c>
      <c r="F36" s="56">
        <f t="shared" si="14"/>
        <v>0.63567225893094947</v>
      </c>
      <c r="G36" s="56">
        <f t="shared" si="14"/>
        <v>0.93588184177618339</v>
      </c>
      <c r="H36" s="56">
        <f t="shared" si="14"/>
        <v>0.93588184177618339</v>
      </c>
      <c r="I36" s="56">
        <f>IF(ISERROR(I74/I73),0,(I74/I73))</f>
        <v>0.31086158418353615</v>
      </c>
      <c r="J36" s="56">
        <f t="shared" ref="J36:L36" si="15">IF(ISERROR(J74/J73),0,(J74/J73))</f>
        <v>0.95953549611613054</v>
      </c>
      <c r="K36" s="56">
        <f t="shared" si="15"/>
        <v>0.95953547633692882</v>
      </c>
      <c r="L36" s="56">
        <f t="shared" si="15"/>
        <v>0.95953548465990435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29595725</v>
      </c>
      <c r="D73" s="24">
        <v>35398968</v>
      </c>
      <c r="E73" s="24">
        <v>40589078</v>
      </c>
      <c r="F73" s="24">
        <v>43947315</v>
      </c>
      <c r="G73" s="24">
        <v>53627211</v>
      </c>
      <c r="H73" s="24">
        <v>53627211</v>
      </c>
      <c r="I73" s="24">
        <v>37136139</v>
      </c>
      <c r="J73" s="24">
        <v>56265536</v>
      </c>
      <c r="K73" s="24">
        <v>58853751</v>
      </c>
      <c r="L73" s="24">
        <v>61561024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-97822</v>
      </c>
      <c r="E74" s="24">
        <v>126240</v>
      </c>
      <c r="F74" s="24">
        <v>27936089</v>
      </c>
      <c r="G74" s="24">
        <v>50188733</v>
      </c>
      <c r="H74" s="24">
        <v>50188733</v>
      </c>
      <c r="I74" s="24">
        <v>11544199</v>
      </c>
      <c r="J74" s="24">
        <v>53988779</v>
      </c>
      <c r="K74" s="24">
        <v>56472262</v>
      </c>
      <c r="L74" s="24">
        <v>59069987</v>
      </c>
    </row>
    <row r="75" spans="1:12" ht="13.5" hidden="1" x14ac:dyDescent="0.25">
      <c r="A75" s="50" t="s">
        <v>60</v>
      </c>
      <c r="B75" s="50" t="s">
        <v>19</v>
      </c>
      <c r="C75" s="24">
        <v>44581070</v>
      </c>
      <c r="D75" s="24">
        <v>71223203</v>
      </c>
      <c r="E75" s="24">
        <v>76944190</v>
      </c>
      <c r="F75" s="24">
        <v>119405829</v>
      </c>
      <c r="G75" s="24">
        <v>143280700</v>
      </c>
      <c r="H75" s="24">
        <v>143280700</v>
      </c>
      <c r="I75" s="24">
        <v>-2163431</v>
      </c>
      <c r="J75" s="24">
        <v>139441015</v>
      </c>
      <c r="K75" s="24">
        <v>33721093</v>
      </c>
      <c r="L75" s="24">
        <v>34674129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-8499918</v>
      </c>
      <c r="D5" s="20">
        <v>-3999918</v>
      </c>
      <c r="E5" s="21">
        <v>-177397918</v>
      </c>
      <c r="F5" s="22">
        <v>21038648</v>
      </c>
      <c r="G5" s="20">
        <v>33580851</v>
      </c>
      <c r="H5" s="23">
        <v>33580851</v>
      </c>
      <c r="I5" s="24">
        <v>-260767037</v>
      </c>
      <c r="J5" s="22">
        <v>32373966</v>
      </c>
      <c r="K5" s="20">
        <v>32988970</v>
      </c>
      <c r="L5" s="23">
        <v>38807758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18297873</v>
      </c>
      <c r="D6" s="20">
        <f t="shared" si="0"/>
        <v>16776903</v>
      </c>
      <c r="E6" s="23">
        <f t="shared" si="0"/>
        <v>198423486</v>
      </c>
      <c r="F6" s="22">
        <f t="shared" si="0"/>
        <v>-1150000</v>
      </c>
      <c r="G6" s="20">
        <f t="shared" si="0"/>
        <v>-200000</v>
      </c>
      <c r="H6" s="23">
        <f t="shared" si="0"/>
        <v>-200000</v>
      </c>
      <c r="I6" s="25">
        <f>+I75-I5</f>
        <v>248130463</v>
      </c>
      <c r="J6" s="22">
        <f t="shared" ref="J6:L6" si="1">+J75-J5</f>
        <v>-200000</v>
      </c>
      <c r="K6" s="20">
        <f t="shared" si="1"/>
        <v>-209199</v>
      </c>
      <c r="L6" s="23">
        <f t="shared" si="1"/>
        <v>-218824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9797955</v>
      </c>
      <c r="D8" s="30">
        <f t="shared" si="2"/>
        <v>12776985</v>
      </c>
      <c r="E8" s="31">
        <f t="shared" si="2"/>
        <v>21025568</v>
      </c>
      <c r="F8" s="32">
        <f t="shared" si="2"/>
        <v>19888648</v>
      </c>
      <c r="G8" s="30">
        <f t="shared" si="2"/>
        <v>33380851</v>
      </c>
      <c r="H8" s="31">
        <f t="shared" si="2"/>
        <v>33380851</v>
      </c>
      <c r="I8" s="33">
        <f>SUM(I5:I7)</f>
        <v>-12636574</v>
      </c>
      <c r="J8" s="32">
        <f t="shared" ref="J8:L8" si="3">SUM(J5:J7)</f>
        <v>32173966</v>
      </c>
      <c r="K8" s="30">
        <f t="shared" si="3"/>
        <v>32779771</v>
      </c>
      <c r="L8" s="31">
        <f t="shared" si="3"/>
        <v>38588934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-1000000</v>
      </c>
      <c r="D11" s="20">
        <v>9600000</v>
      </c>
      <c r="E11" s="23">
        <v>18644000</v>
      </c>
      <c r="F11" s="26">
        <v>0</v>
      </c>
      <c r="G11" s="20">
        <v>0</v>
      </c>
      <c r="H11" s="23">
        <v>0</v>
      </c>
      <c r="I11" s="27">
        <v>-19644000</v>
      </c>
      <c r="J11" s="26">
        <v>0</v>
      </c>
      <c r="K11" s="20">
        <v>-244060</v>
      </c>
      <c r="L11" s="23">
        <v>-180947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-775879</v>
      </c>
      <c r="D13" s="20">
        <v>2002652</v>
      </c>
      <c r="E13" s="23">
        <v>-2177762</v>
      </c>
      <c r="F13" s="26">
        <v>7333930</v>
      </c>
      <c r="G13" s="20">
        <v>-12115377</v>
      </c>
      <c r="H13" s="23">
        <v>-12115377</v>
      </c>
      <c r="I13" s="27">
        <v>606248</v>
      </c>
      <c r="J13" s="26">
        <v>4403109</v>
      </c>
      <c r="K13" s="20">
        <v>2205624</v>
      </c>
      <c r="L13" s="23">
        <v>2015641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17433772</v>
      </c>
      <c r="D14" s="20">
        <f t="shared" si="4"/>
        <v>17962026</v>
      </c>
      <c r="E14" s="23">
        <f t="shared" si="4"/>
        <v>24362712</v>
      </c>
      <c r="F14" s="26">
        <f t="shared" si="4"/>
        <v>-32558234.913659133</v>
      </c>
      <c r="G14" s="20">
        <f t="shared" si="4"/>
        <v>-8921926.4143102933</v>
      </c>
      <c r="H14" s="23">
        <f t="shared" si="4"/>
        <v>-8921926.4143102933</v>
      </c>
      <c r="I14" s="27">
        <f>-I32</f>
        <v>935313</v>
      </c>
      <c r="J14" s="26">
        <f t="shared" ref="J14:L14" si="5">-J32</f>
        <v>-21380447.546705358</v>
      </c>
      <c r="K14" s="20">
        <f t="shared" si="5"/>
        <v>-5216837.1998117827</v>
      </c>
      <c r="L14" s="23">
        <f t="shared" si="5"/>
        <v>-2503766.5622989368</v>
      </c>
    </row>
    <row r="15" spans="1:12" ht="13.5" x14ac:dyDescent="0.25">
      <c r="A15" s="18" t="s">
        <v>32</v>
      </c>
      <c r="B15" s="19" t="s">
        <v>19</v>
      </c>
      <c r="C15" s="35">
        <v>22236046</v>
      </c>
      <c r="D15" s="35">
        <v>30949155</v>
      </c>
      <c r="E15" s="36">
        <v>32658861</v>
      </c>
      <c r="F15" s="39">
        <v>0</v>
      </c>
      <c r="G15" s="35">
        <v>32658861</v>
      </c>
      <c r="H15" s="36">
        <v>32658861</v>
      </c>
      <c r="I15" s="38">
        <v>-147033</v>
      </c>
      <c r="J15" s="39">
        <v>32658861</v>
      </c>
      <c r="K15" s="35">
        <v>34161169</v>
      </c>
      <c r="L15" s="36">
        <v>35732582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100348</v>
      </c>
      <c r="D17" s="20">
        <v>100348</v>
      </c>
      <c r="E17" s="23">
        <v>100348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37994287</v>
      </c>
      <c r="D18" s="30">
        <f t="shared" si="6"/>
        <v>60614181</v>
      </c>
      <c r="E18" s="31">
        <f t="shared" si="6"/>
        <v>73588159</v>
      </c>
      <c r="F18" s="32">
        <f t="shared" si="6"/>
        <v>-25224304.913659133</v>
      </c>
      <c r="G18" s="30">
        <f t="shared" si="6"/>
        <v>11621557.585689709</v>
      </c>
      <c r="H18" s="31">
        <f t="shared" si="6"/>
        <v>11621557.585689709</v>
      </c>
      <c r="I18" s="33">
        <f>SUM(I11:I17)</f>
        <v>-18249472</v>
      </c>
      <c r="J18" s="32">
        <f t="shared" ref="J18:L18" si="7">SUM(J11:J17)</f>
        <v>15681522.453294642</v>
      </c>
      <c r="K18" s="30">
        <f t="shared" si="7"/>
        <v>30905895.800188217</v>
      </c>
      <c r="L18" s="31">
        <f t="shared" si="7"/>
        <v>35063509.437701061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-28196332</v>
      </c>
      <c r="D19" s="42">
        <f t="shared" si="8"/>
        <v>-47837196</v>
      </c>
      <c r="E19" s="43">
        <f t="shared" si="8"/>
        <v>-52562591</v>
      </c>
      <c r="F19" s="44">
        <f t="shared" si="8"/>
        <v>45112952.913659133</v>
      </c>
      <c r="G19" s="42">
        <f t="shared" si="8"/>
        <v>21759293.414310291</v>
      </c>
      <c r="H19" s="45">
        <f t="shared" si="8"/>
        <v>21759293.414310291</v>
      </c>
      <c r="I19" s="46">
        <f>+I8-I18</f>
        <v>5612898</v>
      </c>
      <c r="J19" s="47">
        <f t="shared" ref="J19:L19" si="9">+J8-J18</f>
        <v>16492443.546705358</v>
      </c>
      <c r="K19" s="42">
        <f t="shared" si="9"/>
        <v>1873875.1998117827</v>
      </c>
      <c r="L19" s="43">
        <f t="shared" si="9"/>
        <v>3525424.5622989386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-28196332</v>
      </c>
      <c r="D21" s="42">
        <f t="shared" ref="D21:L21" si="10">+D19-D20</f>
        <v>-47837196</v>
      </c>
      <c r="E21" s="43">
        <f t="shared" si="10"/>
        <v>-52562591</v>
      </c>
      <c r="F21" s="44">
        <f t="shared" si="10"/>
        <v>45112952.913659133</v>
      </c>
      <c r="G21" s="42">
        <f t="shared" si="10"/>
        <v>21759293.414310291</v>
      </c>
      <c r="H21" s="45">
        <f t="shared" si="10"/>
        <v>21759293.414310291</v>
      </c>
      <c r="I21" s="46">
        <f t="shared" si="10"/>
        <v>5612898</v>
      </c>
      <c r="J21" s="47">
        <f t="shared" si="10"/>
        <v>16492443.546705358</v>
      </c>
      <c r="K21" s="42">
        <f t="shared" si="10"/>
        <v>1873875.1998117827</v>
      </c>
      <c r="L21" s="43">
        <f t="shared" si="10"/>
        <v>3525424.5622989386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33841083.913659133</v>
      </c>
      <c r="G29" s="24">
        <f t="shared" si="11"/>
        <v>10203926.414310293</v>
      </c>
      <c r="H29" s="24">
        <f t="shared" si="11"/>
        <v>10203926.414310293</v>
      </c>
      <c r="I29" s="24">
        <f t="shared" si="11"/>
        <v>0</v>
      </c>
      <c r="J29" s="24">
        <f t="shared" si="11"/>
        <v>25372302.546705358</v>
      </c>
      <c r="K29" s="24">
        <f t="shared" si="11"/>
        <v>10029011.199811783</v>
      </c>
      <c r="L29" s="24">
        <f t="shared" si="11"/>
        <v>8422398.5622989368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17433772</v>
      </c>
      <c r="D31" s="24">
        <v>17962026</v>
      </c>
      <c r="E31" s="24">
        <v>24362712</v>
      </c>
      <c r="F31" s="24">
        <v>1282849</v>
      </c>
      <c r="G31" s="24">
        <v>1282000</v>
      </c>
      <c r="H31" s="24">
        <v>1282000</v>
      </c>
      <c r="I31" s="24">
        <v>935313</v>
      </c>
      <c r="J31" s="24">
        <v>3991855</v>
      </c>
      <c r="K31" s="24">
        <v>4812174</v>
      </c>
      <c r="L31" s="24">
        <v>5918632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-17433772</v>
      </c>
      <c r="D32" s="54">
        <f t="shared" si="12"/>
        <v>-17962026</v>
      </c>
      <c r="E32" s="54">
        <f t="shared" si="12"/>
        <v>-24362712</v>
      </c>
      <c r="F32" s="54">
        <f t="shared" si="12"/>
        <v>32558234.913659133</v>
      </c>
      <c r="G32" s="54">
        <f t="shared" si="12"/>
        <v>8921926.4143102933</v>
      </c>
      <c r="H32" s="54">
        <f t="shared" si="12"/>
        <v>8921926.4143102933</v>
      </c>
      <c r="I32" s="54">
        <f>+I29-I31</f>
        <v>-935313</v>
      </c>
      <c r="J32" s="54">
        <f t="shared" ref="J32:L32" si="13">+J29-J31</f>
        <v>21380447.546705358</v>
      </c>
      <c r="K32" s="54">
        <f t="shared" si="13"/>
        <v>5216837.1998117827</v>
      </c>
      <c r="L32" s="54">
        <f t="shared" si="13"/>
        <v>2503766.5622989368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34482897</v>
      </c>
      <c r="D35" s="24">
        <v>35317813</v>
      </c>
      <c r="E35" s="24">
        <v>7764857</v>
      </c>
      <c r="F35" s="24">
        <v>35568958</v>
      </c>
      <c r="G35" s="24">
        <v>9958274</v>
      </c>
      <c r="H35" s="24">
        <v>9958274</v>
      </c>
      <c r="I35" s="24">
        <v>24001183</v>
      </c>
      <c r="J35" s="24">
        <v>26956563</v>
      </c>
      <c r="K35" s="24">
        <v>9253003</v>
      </c>
      <c r="L35" s="24">
        <v>7652882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0.95142185255073075</v>
      </c>
      <c r="G36" s="56">
        <f t="shared" si="14"/>
        <v>1.0246681718448691</v>
      </c>
      <c r="H36" s="56">
        <f t="shared" si="14"/>
        <v>1.0246681718448691</v>
      </c>
      <c r="I36" s="56">
        <f>IF(ISERROR(I74/I73),0,(I74/I73))</f>
        <v>0</v>
      </c>
      <c r="J36" s="56">
        <f t="shared" ref="J36:L36" si="15">IF(ISERROR(J74/J73),0,(J74/J73))</f>
        <v>0.94122913765769611</v>
      </c>
      <c r="K36" s="56">
        <f t="shared" si="15"/>
        <v>1.0838655515200615</v>
      </c>
      <c r="L36" s="56">
        <f t="shared" si="15"/>
        <v>1.1005525189463181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100348</v>
      </c>
      <c r="D54" s="24">
        <v>100348</v>
      </c>
      <c r="E54" s="24">
        <v>100348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100348</v>
      </c>
      <c r="D67" s="54">
        <f t="shared" ref="D67:L67" si="18">SUM(D54:D66)</f>
        <v>100348</v>
      </c>
      <c r="E67" s="54">
        <f t="shared" si="18"/>
        <v>100348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58751660</v>
      </c>
      <c r="D73" s="24">
        <v>49488178</v>
      </c>
      <c r="E73" s="24">
        <v>57671740</v>
      </c>
      <c r="F73" s="24">
        <v>93931927</v>
      </c>
      <c r="G73" s="24">
        <v>103522183</v>
      </c>
      <c r="H73" s="24">
        <v>103522183</v>
      </c>
      <c r="I73" s="24">
        <v>71716073</v>
      </c>
      <c r="J73" s="24">
        <v>111178971</v>
      </c>
      <c r="K73" s="24">
        <v>116058761</v>
      </c>
      <c r="L73" s="24">
        <v>121397466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89368888</v>
      </c>
      <c r="G74" s="24">
        <v>106075886</v>
      </c>
      <c r="H74" s="24">
        <v>106075886</v>
      </c>
      <c r="I74" s="24">
        <v>0</v>
      </c>
      <c r="J74" s="24">
        <v>104644887</v>
      </c>
      <c r="K74" s="24">
        <v>125792093</v>
      </c>
      <c r="L74" s="24">
        <v>133604287</v>
      </c>
    </row>
    <row r="75" spans="1:12" ht="13.5" hidden="1" x14ac:dyDescent="0.25">
      <c r="A75" s="50" t="s">
        <v>60</v>
      </c>
      <c r="B75" s="50" t="s">
        <v>19</v>
      </c>
      <c r="C75" s="24">
        <v>9797955</v>
      </c>
      <c r="D75" s="24">
        <v>12776985</v>
      </c>
      <c r="E75" s="24">
        <v>21025568</v>
      </c>
      <c r="F75" s="24">
        <v>19888648</v>
      </c>
      <c r="G75" s="24">
        <v>33380851</v>
      </c>
      <c r="H75" s="24">
        <v>33380851</v>
      </c>
      <c r="I75" s="24">
        <v>-12636574</v>
      </c>
      <c r="J75" s="24">
        <v>32173966</v>
      </c>
      <c r="K75" s="24">
        <v>32779771</v>
      </c>
      <c r="L75" s="24">
        <v>38588934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-23774624</v>
      </c>
      <c r="D5" s="20">
        <v>-242848090</v>
      </c>
      <c r="E5" s="21">
        <v>-193603631</v>
      </c>
      <c r="F5" s="22">
        <v>3613218</v>
      </c>
      <c r="G5" s="20">
        <v>17281238</v>
      </c>
      <c r="H5" s="23">
        <v>17281238</v>
      </c>
      <c r="I5" s="24">
        <v>-61927849</v>
      </c>
      <c r="J5" s="22">
        <v>11154057</v>
      </c>
      <c r="K5" s="20">
        <v>12169114</v>
      </c>
      <c r="L5" s="23">
        <v>15073590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27434432</v>
      </c>
      <c r="D6" s="20">
        <f t="shared" si="0"/>
        <v>253280865</v>
      </c>
      <c r="E6" s="23">
        <f t="shared" si="0"/>
        <v>199467893</v>
      </c>
      <c r="F6" s="22">
        <f t="shared" si="0"/>
        <v>1310548</v>
      </c>
      <c r="G6" s="20">
        <f t="shared" si="0"/>
        <v>-13829398</v>
      </c>
      <c r="H6" s="23">
        <f t="shared" si="0"/>
        <v>-13829398</v>
      </c>
      <c r="I6" s="25">
        <f>+I75-I5</f>
        <v>77667442</v>
      </c>
      <c r="J6" s="22">
        <f t="shared" ref="J6:L6" si="1">+J75-J5</f>
        <v>-4330931</v>
      </c>
      <c r="K6" s="20">
        <f t="shared" si="1"/>
        <v>-2658463</v>
      </c>
      <c r="L6" s="23">
        <f t="shared" si="1"/>
        <v>-2799163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3659808</v>
      </c>
      <c r="D8" s="30">
        <f t="shared" si="2"/>
        <v>10432775</v>
      </c>
      <c r="E8" s="31">
        <f t="shared" si="2"/>
        <v>5864262</v>
      </c>
      <c r="F8" s="32">
        <f t="shared" si="2"/>
        <v>4923766</v>
      </c>
      <c r="G8" s="30">
        <f t="shared" si="2"/>
        <v>3451840</v>
      </c>
      <c r="H8" s="31">
        <f t="shared" si="2"/>
        <v>3451840</v>
      </c>
      <c r="I8" s="33">
        <f>SUM(I5:I7)</f>
        <v>15739593</v>
      </c>
      <c r="J8" s="32">
        <f t="shared" ref="J8:L8" si="3">SUM(J5:J7)</f>
        <v>6823126</v>
      </c>
      <c r="K8" s="30">
        <f t="shared" si="3"/>
        <v>9510651</v>
      </c>
      <c r="L8" s="31">
        <f t="shared" si="3"/>
        <v>12274427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503417</v>
      </c>
      <c r="D11" s="20">
        <v>2132144</v>
      </c>
      <c r="E11" s="23">
        <v>278926</v>
      </c>
      <c r="F11" s="26">
        <v>0</v>
      </c>
      <c r="G11" s="20">
        <v>0</v>
      </c>
      <c r="H11" s="23">
        <v>0</v>
      </c>
      <c r="I11" s="27">
        <v>-7392871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-110157</v>
      </c>
      <c r="D13" s="20">
        <v>-5189686</v>
      </c>
      <c r="E13" s="23">
        <v>-7145359</v>
      </c>
      <c r="F13" s="26">
        <v>-10738407</v>
      </c>
      <c r="G13" s="20">
        <v>-14088816</v>
      </c>
      <c r="H13" s="23">
        <v>-14088816</v>
      </c>
      <c r="I13" s="27">
        <v>-6801416</v>
      </c>
      <c r="J13" s="26">
        <v>-26115281</v>
      </c>
      <c r="K13" s="20">
        <v>-23849394</v>
      </c>
      <c r="L13" s="23">
        <v>-20778080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30973302</v>
      </c>
      <c r="D14" s="20">
        <f t="shared" si="4"/>
        <v>43877616</v>
      </c>
      <c r="E14" s="23">
        <f t="shared" si="4"/>
        <v>29310970</v>
      </c>
      <c r="F14" s="26">
        <f t="shared" si="4"/>
        <v>-10279003.762031924</v>
      </c>
      <c r="G14" s="20">
        <f t="shared" si="4"/>
        <v>-3513627.3887142166</v>
      </c>
      <c r="H14" s="23">
        <f t="shared" si="4"/>
        <v>-3513627.3887142166</v>
      </c>
      <c r="I14" s="27">
        <f>-I32</f>
        <v>4311977.5445163753</v>
      </c>
      <c r="J14" s="26">
        <f t="shared" ref="J14:L14" si="5">-J32</f>
        <v>-11180482.705711571</v>
      </c>
      <c r="K14" s="20">
        <f t="shared" si="5"/>
        <v>-20361641.556000758</v>
      </c>
      <c r="L14" s="23">
        <f t="shared" si="5"/>
        <v>-22407485.554152682</v>
      </c>
    </row>
    <row r="15" spans="1:12" ht="13.5" x14ac:dyDescent="0.25">
      <c r="A15" s="18" t="s">
        <v>32</v>
      </c>
      <c r="B15" s="19" t="s">
        <v>19</v>
      </c>
      <c r="C15" s="35">
        <v>10173695</v>
      </c>
      <c r="D15" s="35">
        <v>2790967</v>
      </c>
      <c r="E15" s="36">
        <v>3900730</v>
      </c>
      <c r="F15" s="39">
        <v>304065</v>
      </c>
      <c r="G15" s="35">
        <v>304065</v>
      </c>
      <c r="H15" s="36">
        <v>304065</v>
      </c>
      <c r="I15" s="38">
        <v>3900729</v>
      </c>
      <c r="J15" s="39">
        <v>600195</v>
      </c>
      <c r="K15" s="35">
        <v>641648</v>
      </c>
      <c r="L15" s="36">
        <v>683672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41540257</v>
      </c>
      <c r="D18" s="30">
        <f t="shared" si="6"/>
        <v>43611041</v>
      </c>
      <c r="E18" s="31">
        <f t="shared" si="6"/>
        <v>26345267</v>
      </c>
      <c r="F18" s="32">
        <f t="shared" si="6"/>
        <v>-20713345.762031924</v>
      </c>
      <c r="G18" s="30">
        <f t="shared" si="6"/>
        <v>-17298378.388714217</v>
      </c>
      <c r="H18" s="31">
        <f t="shared" si="6"/>
        <v>-17298378.388714217</v>
      </c>
      <c r="I18" s="33">
        <f>SUM(I11:I17)</f>
        <v>-5981580.4554836247</v>
      </c>
      <c r="J18" s="32">
        <f t="shared" ref="J18:L18" si="7">SUM(J11:J17)</f>
        <v>-36695568.705711573</v>
      </c>
      <c r="K18" s="30">
        <f t="shared" si="7"/>
        <v>-43569387.556000754</v>
      </c>
      <c r="L18" s="31">
        <f t="shared" si="7"/>
        <v>-42501893.554152682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-37880449</v>
      </c>
      <c r="D19" s="42">
        <f t="shared" si="8"/>
        <v>-33178266</v>
      </c>
      <c r="E19" s="43">
        <f t="shared" si="8"/>
        <v>-20481005</v>
      </c>
      <c r="F19" s="44">
        <f t="shared" si="8"/>
        <v>25637111.762031924</v>
      </c>
      <c r="G19" s="42">
        <f t="shared" si="8"/>
        <v>20750218.388714217</v>
      </c>
      <c r="H19" s="45">
        <f t="shared" si="8"/>
        <v>20750218.388714217</v>
      </c>
      <c r="I19" s="46">
        <f>+I8-I18</f>
        <v>21721173.455483623</v>
      </c>
      <c r="J19" s="47">
        <f t="shared" ref="J19:L19" si="9">+J8-J18</f>
        <v>43518694.705711573</v>
      </c>
      <c r="K19" s="42">
        <f t="shared" si="9"/>
        <v>53080038.556000754</v>
      </c>
      <c r="L19" s="43">
        <f t="shared" si="9"/>
        <v>54776320.554152682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-37880449</v>
      </c>
      <c r="D21" s="42">
        <f t="shared" ref="D21:L21" si="10">+D19-D20</f>
        <v>-33178266</v>
      </c>
      <c r="E21" s="43">
        <f t="shared" si="10"/>
        <v>-20481005</v>
      </c>
      <c r="F21" s="44">
        <f t="shared" si="10"/>
        <v>25637111.762031924</v>
      </c>
      <c r="G21" s="42">
        <f t="shared" si="10"/>
        <v>20750218.388714217</v>
      </c>
      <c r="H21" s="45">
        <f t="shared" si="10"/>
        <v>20750218.388714217</v>
      </c>
      <c r="I21" s="46">
        <f t="shared" si="10"/>
        <v>21721173.455483623</v>
      </c>
      <c r="J21" s="47">
        <f t="shared" si="10"/>
        <v>43518694.705711573</v>
      </c>
      <c r="K21" s="42">
        <f t="shared" si="10"/>
        <v>53080038.556000754</v>
      </c>
      <c r="L21" s="43">
        <f t="shared" si="10"/>
        <v>54776320.554152682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26444278.762031924</v>
      </c>
      <c r="G29" s="24">
        <f t="shared" si="11"/>
        <v>25738897.388714217</v>
      </c>
      <c r="H29" s="24">
        <f t="shared" si="11"/>
        <v>25738897.388714217</v>
      </c>
      <c r="I29" s="24">
        <f t="shared" si="11"/>
        <v>9587043.4554836247</v>
      </c>
      <c r="J29" s="24">
        <f t="shared" si="11"/>
        <v>15856844.705711571</v>
      </c>
      <c r="K29" s="24">
        <f t="shared" si="11"/>
        <v>18407184.556000758</v>
      </c>
      <c r="L29" s="24">
        <f t="shared" si="11"/>
        <v>22384771.554152682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30973302</v>
      </c>
      <c r="D31" s="24">
        <v>43877616</v>
      </c>
      <c r="E31" s="24">
        <v>29310970</v>
      </c>
      <c r="F31" s="24">
        <v>16165275</v>
      </c>
      <c r="G31" s="24">
        <v>22225270</v>
      </c>
      <c r="H31" s="24">
        <v>22225270</v>
      </c>
      <c r="I31" s="24">
        <v>13899021</v>
      </c>
      <c r="J31" s="24">
        <v>4676362</v>
      </c>
      <c r="K31" s="24">
        <v>-1954457</v>
      </c>
      <c r="L31" s="24">
        <v>-22714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-30973302</v>
      </c>
      <c r="D32" s="54">
        <f t="shared" si="12"/>
        <v>-43877616</v>
      </c>
      <c r="E32" s="54">
        <f t="shared" si="12"/>
        <v>-29310970</v>
      </c>
      <c r="F32" s="54">
        <f t="shared" si="12"/>
        <v>10279003.762031924</v>
      </c>
      <c r="G32" s="54">
        <f t="shared" si="12"/>
        <v>3513627.3887142166</v>
      </c>
      <c r="H32" s="54">
        <f t="shared" si="12"/>
        <v>3513627.3887142166</v>
      </c>
      <c r="I32" s="54">
        <f>+I29-I31</f>
        <v>-4311977.5445163753</v>
      </c>
      <c r="J32" s="54">
        <f t="shared" ref="J32:L32" si="13">+J29-J31</f>
        <v>11180482.705711571</v>
      </c>
      <c r="K32" s="54">
        <f t="shared" si="13"/>
        <v>20361641.556000758</v>
      </c>
      <c r="L32" s="54">
        <f t="shared" si="13"/>
        <v>22407485.554152682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29070822</v>
      </c>
      <c r="D35" s="24">
        <v>27470587</v>
      </c>
      <c r="E35" s="24">
        <v>27319712</v>
      </c>
      <c r="F35" s="24">
        <v>33248221</v>
      </c>
      <c r="G35" s="24">
        <v>32415770</v>
      </c>
      <c r="H35" s="24">
        <v>32415770</v>
      </c>
      <c r="I35" s="24">
        <v>35297007</v>
      </c>
      <c r="J35" s="24">
        <v>17499209</v>
      </c>
      <c r="K35" s="24">
        <v>20521578</v>
      </c>
      <c r="L35" s="24">
        <v>25749241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0.79535920920496539</v>
      </c>
      <c r="G36" s="56">
        <f t="shared" si="14"/>
        <v>0.79402393923433612</v>
      </c>
      <c r="H36" s="56">
        <f t="shared" si="14"/>
        <v>0.79402393923433612</v>
      </c>
      <c r="I36" s="56">
        <f>IF(ISERROR(I74/I73),0,(I74/I73))</f>
        <v>0.27161066249848392</v>
      </c>
      <c r="J36" s="56">
        <f t="shared" ref="J36:L36" si="15">IF(ISERROR(J74/J73),0,(J74/J73))</f>
        <v>0.9061463695708516</v>
      </c>
      <c r="K36" s="56">
        <f t="shared" si="15"/>
        <v>0.89696730709503714</v>
      </c>
      <c r="L36" s="56">
        <f t="shared" si="15"/>
        <v>0.86933714101136739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108362824</v>
      </c>
      <c r="D73" s="24">
        <v>106170845</v>
      </c>
      <c r="E73" s="24">
        <v>111397872</v>
      </c>
      <c r="F73" s="24">
        <v>118455372</v>
      </c>
      <c r="G73" s="24">
        <v>125151204</v>
      </c>
      <c r="H73" s="24">
        <v>125151204</v>
      </c>
      <c r="I73" s="24">
        <v>120954390</v>
      </c>
      <c r="J73" s="24">
        <v>124268821</v>
      </c>
      <c r="K73" s="24">
        <v>127345337</v>
      </c>
      <c r="L73" s="24">
        <v>133079179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94214571</v>
      </c>
      <c r="G74" s="24">
        <v>99373052</v>
      </c>
      <c r="H74" s="24">
        <v>99373052</v>
      </c>
      <c r="I74" s="24">
        <v>32852502</v>
      </c>
      <c r="J74" s="24">
        <v>112605741</v>
      </c>
      <c r="K74" s="24">
        <v>114224604</v>
      </c>
      <c r="L74" s="24">
        <v>115690673</v>
      </c>
    </row>
    <row r="75" spans="1:12" ht="13.5" hidden="1" x14ac:dyDescent="0.25">
      <c r="A75" s="50" t="s">
        <v>60</v>
      </c>
      <c r="B75" s="50" t="s">
        <v>19</v>
      </c>
      <c r="C75" s="24">
        <v>3659808</v>
      </c>
      <c r="D75" s="24">
        <v>10432775</v>
      </c>
      <c r="E75" s="24">
        <v>5864262</v>
      </c>
      <c r="F75" s="24">
        <v>4923766</v>
      </c>
      <c r="G75" s="24">
        <v>3451840</v>
      </c>
      <c r="H75" s="24">
        <v>3451840</v>
      </c>
      <c r="I75" s="24">
        <v>15739593</v>
      </c>
      <c r="J75" s="24">
        <v>6823126</v>
      </c>
      <c r="K75" s="24">
        <v>9510651</v>
      </c>
      <c r="L75" s="24">
        <v>12274427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839850887</v>
      </c>
      <c r="D5" s="20">
        <v>184636231</v>
      </c>
      <c r="E5" s="21">
        <v>185636077</v>
      </c>
      <c r="F5" s="22">
        <v>59796046</v>
      </c>
      <c r="G5" s="20">
        <v>108354044</v>
      </c>
      <c r="H5" s="23">
        <v>108354044</v>
      </c>
      <c r="I5" s="24">
        <v>242910989</v>
      </c>
      <c r="J5" s="22">
        <v>137503906</v>
      </c>
      <c r="K5" s="20">
        <v>200541931</v>
      </c>
      <c r="L5" s="23">
        <v>234325393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-816126263</v>
      </c>
      <c r="D6" s="20">
        <f t="shared" si="0"/>
        <v>-155604920</v>
      </c>
      <c r="E6" s="23">
        <f t="shared" si="0"/>
        <v>-165522954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-223914386</v>
      </c>
      <c r="J6" s="22">
        <f t="shared" ref="J6:L6" si="1">+J75-J5</f>
        <v>-229163</v>
      </c>
      <c r="K6" s="20">
        <f t="shared" si="1"/>
        <v>-239712</v>
      </c>
      <c r="L6" s="23">
        <f t="shared" si="1"/>
        <v>-273528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23724624</v>
      </c>
      <c r="D8" s="30">
        <f t="shared" si="2"/>
        <v>29031311</v>
      </c>
      <c r="E8" s="31">
        <f t="shared" si="2"/>
        <v>20113123</v>
      </c>
      <c r="F8" s="32">
        <f t="shared" si="2"/>
        <v>59796046</v>
      </c>
      <c r="G8" s="30">
        <f t="shared" si="2"/>
        <v>108354044</v>
      </c>
      <c r="H8" s="31">
        <f t="shared" si="2"/>
        <v>108354044</v>
      </c>
      <c r="I8" s="33">
        <f>SUM(I5:I7)</f>
        <v>18996603</v>
      </c>
      <c r="J8" s="32">
        <f t="shared" ref="J8:L8" si="3">SUM(J5:J7)</f>
        <v>137274743</v>
      </c>
      <c r="K8" s="30">
        <f t="shared" si="3"/>
        <v>200302219</v>
      </c>
      <c r="L8" s="31">
        <f t="shared" si="3"/>
        <v>234051865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6170687</v>
      </c>
      <c r="D11" s="20">
        <v>7523998</v>
      </c>
      <c r="E11" s="23">
        <v>5441878</v>
      </c>
      <c r="F11" s="26">
        <v>7523998</v>
      </c>
      <c r="G11" s="20">
        <v>5441878</v>
      </c>
      <c r="H11" s="23">
        <v>5441878</v>
      </c>
      <c r="I11" s="27">
        <v>14928675</v>
      </c>
      <c r="J11" s="26">
        <v>5441878</v>
      </c>
      <c r="K11" s="20">
        <v>5441878</v>
      </c>
      <c r="L11" s="23">
        <v>5441878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-3405250</v>
      </c>
      <c r="D13" s="20">
        <v>-3762028</v>
      </c>
      <c r="E13" s="23">
        <v>1831583</v>
      </c>
      <c r="F13" s="26">
        <v>-2601985</v>
      </c>
      <c r="G13" s="20">
        <v>1831592</v>
      </c>
      <c r="H13" s="23">
        <v>1831592</v>
      </c>
      <c r="I13" s="27">
        <v>10896993</v>
      </c>
      <c r="J13" s="26">
        <v>-6734981</v>
      </c>
      <c r="K13" s="20">
        <v>-15716957</v>
      </c>
      <c r="L13" s="23">
        <v>-24581861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12676670.729112774</v>
      </c>
      <c r="D14" s="20">
        <f t="shared" si="4"/>
        <v>74033499.435384959</v>
      </c>
      <c r="E14" s="23">
        <f t="shared" si="4"/>
        <v>106085805.30607948</v>
      </c>
      <c r="F14" s="26">
        <f t="shared" si="4"/>
        <v>-30416990.276002675</v>
      </c>
      <c r="G14" s="20">
        <f t="shared" si="4"/>
        <v>35750244.722696289</v>
      </c>
      <c r="H14" s="23">
        <f t="shared" si="4"/>
        <v>35750244.722696289</v>
      </c>
      <c r="I14" s="27">
        <f>-I32</f>
        <v>24925611.495878905</v>
      </c>
      <c r="J14" s="26">
        <f t="shared" ref="J14:L14" si="5">-J32</f>
        <v>127938498.70852721</v>
      </c>
      <c r="K14" s="20">
        <f t="shared" si="5"/>
        <v>250955478.1198031</v>
      </c>
      <c r="L14" s="23">
        <f t="shared" si="5"/>
        <v>328411793.27978599</v>
      </c>
    </row>
    <row r="15" spans="1:12" ht="13.5" x14ac:dyDescent="0.25">
      <c r="A15" s="18" t="s">
        <v>32</v>
      </c>
      <c r="B15" s="19" t="s">
        <v>19</v>
      </c>
      <c r="C15" s="35">
        <v>4727518</v>
      </c>
      <c r="D15" s="35">
        <v>4750504</v>
      </c>
      <c r="E15" s="36">
        <v>5157116</v>
      </c>
      <c r="F15" s="39">
        <v>7750505</v>
      </c>
      <c r="G15" s="35">
        <v>11357115</v>
      </c>
      <c r="H15" s="36">
        <v>11357115</v>
      </c>
      <c r="I15" s="38">
        <v>5045361</v>
      </c>
      <c r="J15" s="39">
        <v>5157115</v>
      </c>
      <c r="K15" s="35">
        <v>5157115</v>
      </c>
      <c r="L15" s="36">
        <v>5157115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20169625.729112774</v>
      </c>
      <c r="D18" s="30">
        <f t="shared" si="6"/>
        <v>82545973.435384959</v>
      </c>
      <c r="E18" s="31">
        <f t="shared" si="6"/>
        <v>118516382.30607948</v>
      </c>
      <c r="F18" s="32">
        <f t="shared" si="6"/>
        <v>-17744472.276002675</v>
      </c>
      <c r="G18" s="30">
        <f t="shared" si="6"/>
        <v>54380829.722696289</v>
      </c>
      <c r="H18" s="31">
        <f t="shared" si="6"/>
        <v>54380829.722696289</v>
      </c>
      <c r="I18" s="33">
        <f>SUM(I11:I17)</f>
        <v>55796640.495878905</v>
      </c>
      <c r="J18" s="32">
        <f t="shared" ref="J18:L18" si="7">SUM(J11:J17)</f>
        <v>131802510.70852721</v>
      </c>
      <c r="K18" s="30">
        <f t="shared" si="7"/>
        <v>245837514.1198031</v>
      </c>
      <c r="L18" s="31">
        <f t="shared" si="7"/>
        <v>314428925.27978599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3554998.2708872259</v>
      </c>
      <c r="D19" s="42">
        <f t="shared" si="8"/>
        <v>-53514662.435384959</v>
      </c>
      <c r="E19" s="43">
        <f t="shared" si="8"/>
        <v>-98403259.306079477</v>
      </c>
      <c r="F19" s="44">
        <f t="shared" si="8"/>
        <v>77540518.276002675</v>
      </c>
      <c r="G19" s="42">
        <f t="shared" si="8"/>
        <v>53973214.277303711</v>
      </c>
      <c r="H19" s="45">
        <f t="shared" si="8"/>
        <v>53973214.277303711</v>
      </c>
      <c r="I19" s="46">
        <f>+I8-I18</f>
        <v>-36800037.495878905</v>
      </c>
      <c r="J19" s="47">
        <f t="shared" ref="J19:L19" si="9">+J8-J18</f>
        <v>5472232.2914727926</v>
      </c>
      <c r="K19" s="42">
        <f t="shared" si="9"/>
        <v>-45535295.119803101</v>
      </c>
      <c r="L19" s="43">
        <f t="shared" si="9"/>
        <v>-80377060.279785991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3554998.2708872259</v>
      </c>
      <c r="D21" s="42">
        <f t="shared" ref="D21:L21" si="10">+D19-D20</f>
        <v>-53514662.435384959</v>
      </c>
      <c r="E21" s="43">
        <f t="shared" si="10"/>
        <v>-98403259.306079477</v>
      </c>
      <c r="F21" s="44">
        <f t="shared" si="10"/>
        <v>77540518.276002675</v>
      </c>
      <c r="G21" s="42">
        <f t="shared" si="10"/>
        <v>53973214.277303711</v>
      </c>
      <c r="H21" s="45">
        <f t="shared" si="10"/>
        <v>53973214.277303711</v>
      </c>
      <c r="I21" s="46">
        <f t="shared" si="10"/>
        <v>-36800037.495878905</v>
      </c>
      <c r="J21" s="47">
        <f t="shared" si="10"/>
        <v>5472232.2914727926</v>
      </c>
      <c r="K21" s="42">
        <f t="shared" si="10"/>
        <v>-45535295.119803101</v>
      </c>
      <c r="L21" s="43">
        <f t="shared" si="10"/>
        <v>-80377060.279785991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77303003.270887226</v>
      </c>
      <c r="D29" s="24">
        <f t="shared" ref="D29:L29" si="11">D35*D36</f>
        <v>65614839.564615048</v>
      </c>
      <c r="E29" s="24">
        <f t="shared" si="11"/>
        <v>57003917.693920515</v>
      </c>
      <c r="F29" s="24">
        <f t="shared" si="11"/>
        <v>153517713.27600268</v>
      </c>
      <c r="G29" s="24">
        <f t="shared" si="11"/>
        <v>108784710.27730371</v>
      </c>
      <c r="H29" s="24">
        <f t="shared" si="11"/>
        <v>108784710.27730371</v>
      </c>
      <c r="I29" s="24">
        <f t="shared" si="11"/>
        <v>179255058.50412109</v>
      </c>
      <c r="J29" s="24">
        <f t="shared" si="11"/>
        <v>196668363.29147279</v>
      </c>
      <c r="K29" s="24">
        <f t="shared" si="11"/>
        <v>245346675.8801969</v>
      </c>
      <c r="L29" s="24">
        <f t="shared" si="11"/>
        <v>284084020.72021401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89979674</v>
      </c>
      <c r="D31" s="24">
        <v>139648339</v>
      </c>
      <c r="E31" s="24">
        <v>163089723</v>
      </c>
      <c r="F31" s="24">
        <v>123100723</v>
      </c>
      <c r="G31" s="24">
        <v>144534955</v>
      </c>
      <c r="H31" s="24">
        <v>144534955</v>
      </c>
      <c r="I31" s="24">
        <v>204180670</v>
      </c>
      <c r="J31" s="24">
        <v>324606862</v>
      </c>
      <c r="K31" s="24">
        <v>496302154</v>
      </c>
      <c r="L31" s="24">
        <v>612495814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-12676670.729112774</v>
      </c>
      <c r="D32" s="54">
        <f t="shared" si="12"/>
        <v>-74033499.435384959</v>
      </c>
      <c r="E32" s="54">
        <f t="shared" si="12"/>
        <v>-106085805.30607948</v>
      </c>
      <c r="F32" s="54">
        <f t="shared" si="12"/>
        <v>30416990.276002675</v>
      </c>
      <c r="G32" s="54">
        <f t="shared" si="12"/>
        <v>-35750244.722696289</v>
      </c>
      <c r="H32" s="54">
        <f t="shared" si="12"/>
        <v>-35750244.722696289</v>
      </c>
      <c r="I32" s="54">
        <f>+I29-I31</f>
        <v>-24925611.495878905</v>
      </c>
      <c r="J32" s="54">
        <f t="shared" ref="J32:L32" si="13">+J29-J31</f>
        <v>-127938498.70852721</v>
      </c>
      <c r="K32" s="54">
        <f t="shared" si="13"/>
        <v>-250955478.1198031</v>
      </c>
      <c r="L32" s="54">
        <f t="shared" si="13"/>
        <v>-328411793.27978599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86039338</v>
      </c>
      <c r="D35" s="24">
        <v>70034601</v>
      </c>
      <c r="E35" s="24">
        <v>61842727</v>
      </c>
      <c r="F35" s="24">
        <v>165843799</v>
      </c>
      <c r="G35" s="24">
        <v>126345562</v>
      </c>
      <c r="H35" s="24">
        <v>126345562</v>
      </c>
      <c r="I35" s="24">
        <v>200978201</v>
      </c>
      <c r="J35" s="24">
        <v>203072732</v>
      </c>
      <c r="K35" s="24">
        <v>261205674</v>
      </c>
      <c r="L35" s="24">
        <v>278798168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0.8984611582075076</v>
      </c>
      <c r="D36" s="56">
        <f t="shared" si="14"/>
        <v>0.93689174533335384</v>
      </c>
      <c r="E36" s="56">
        <f t="shared" si="14"/>
        <v>0.92175621061989255</v>
      </c>
      <c r="F36" s="56">
        <f t="shared" si="14"/>
        <v>0.92567653540065542</v>
      </c>
      <c r="G36" s="56">
        <f t="shared" si="14"/>
        <v>0.86100935050891392</v>
      </c>
      <c r="H36" s="56">
        <f t="shared" si="14"/>
        <v>0.86100935050891392</v>
      </c>
      <c r="I36" s="56">
        <f>IF(ISERROR(I74/I73),0,(I74/I73))</f>
        <v>0.89191294186239178</v>
      </c>
      <c r="J36" s="56">
        <f t="shared" ref="J36:L36" si="15">IF(ISERROR(J74/J73),0,(J74/J73))</f>
        <v>0.9684626850416963</v>
      </c>
      <c r="K36" s="56">
        <f t="shared" si="15"/>
        <v>0.93928539959739499</v>
      </c>
      <c r="L36" s="56">
        <f t="shared" si="15"/>
        <v>1.0189594241530813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407039634</v>
      </c>
      <c r="D73" s="24">
        <v>434967789</v>
      </c>
      <c r="E73" s="24">
        <v>439974358</v>
      </c>
      <c r="F73" s="24">
        <v>528280190</v>
      </c>
      <c r="G73" s="24">
        <v>570280190</v>
      </c>
      <c r="H73" s="24">
        <v>570280190</v>
      </c>
      <c r="I73" s="24">
        <v>530518815</v>
      </c>
      <c r="J73" s="24">
        <v>525045649</v>
      </c>
      <c r="K73" s="24">
        <v>525372444</v>
      </c>
      <c r="L73" s="24">
        <v>563318322</v>
      </c>
    </row>
    <row r="74" spans="1:12" ht="13.5" hidden="1" x14ac:dyDescent="0.25">
      <c r="A74" s="50" t="s">
        <v>59</v>
      </c>
      <c r="B74" s="50" t="s">
        <v>19</v>
      </c>
      <c r="C74" s="24">
        <v>365709301</v>
      </c>
      <c r="D74" s="24">
        <v>407517731</v>
      </c>
      <c r="E74" s="24">
        <v>405549097</v>
      </c>
      <c r="F74" s="24">
        <v>489016576</v>
      </c>
      <c r="G74" s="24">
        <v>491016576</v>
      </c>
      <c r="H74" s="24">
        <v>491016576</v>
      </c>
      <c r="I74" s="24">
        <v>473176597</v>
      </c>
      <c r="J74" s="24">
        <v>508487119</v>
      </c>
      <c r="K74" s="24">
        <v>493474666</v>
      </c>
      <c r="L74" s="24">
        <v>573998513</v>
      </c>
    </row>
    <row r="75" spans="1:12" ht="13.5" hidden="1" x14ac:dyDescent="0.25">
      <c r="A75" s="50" t="s">
        <v>60</v>
      </c>
      <c r="B75" s="50" t="s">
        <v>19</v>
      </c>
      <c r="C75" s="24">
        <v>23724624</v>
      </c>
      <c r="D75" s="24">
        <v>29031311</v>
      </c>
      <c r="E75" s="24">
        <v>20113123</v>
      </c>
      <c r="F75" s="24">
        <v>59796046</v>
      </c>
      <c r="G75" s="24">
        <v>108354044</v>
      </c>
      <c r="H75" s="24">
        <v>108354044</v>
      </c>
      <c r="I75" s="24">
        <v>18996603</v>
      </c>
      <c r="J75" s="24">
        <v>137274743</v>
      </c>
      <c r="K75" s="24">
        <v>200302219</v>
      </c>
      <c r="L75" s="24">
        <v>234051865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1180</v>
      </c>
      <c r="D5" s="20">
        <v>15837898</v>
      </c>
      <c r="E5" s="21">
        <v>15618097</v>
      </c>
      <c r="F5" s="22">
        <v>51027907</v>
      </c>
      <c r="G5" s="20">
        <v>4187917</v>
      </c>
      <c r="H5" s="23">
        <v>4187917</v>
      </c>
      <c r="I5" s="24">
        <v>47839312</v>
      </c>
      <c r="J5" s="22">
        <v>49986176</v>
      </c>
      <c r="K5" s="20">
        <v>46524562</v>
      </c>
      <c r="L5" s="23">
        <v>67173993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14058833</v>
      </c>
      <c r="D6" s="20">
        <f t="shared" si="0"/>
        <v>-28637243</v>
      </c>
      <c r="E6" s="23">
        <f t="shared" si="0"/>
        <v>-15761670</v>
      </c>
      <c r="F6" s="22">
        <f t="shared" si="0"/>
        <v>-4990000</v>
      </c>
      <c r="G6" s="20">
        <f t="shared" si="0"/>
        <v>-133377</v>
      </c>
      <c r="H6" s="23">
        <f t="shared" si="0"/>
        <v>-133377</v>
      </c>
      <c r="I6" s="25">
        <f>+I75-I5</f>
        <v>-23543556</v>
      </c>
      <c r="J6" s="22">
        <f t="shared" ref="J6:L6" si="1">+J75-J5</f>
        <v>158393</v>
      </c>
      <c r="K6" s="20">
        <f t="shared" si="1"/>
        <v>165682</v>
      </c>
      <c r="L6" s="23">
        <f t="shared" si="1"/>
        <v>173142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14060013</v>
      </c>
      <c r="D8" s="30">
        <f t="shared" si="2"/>
        <v>-12799345</v>
      </c>
      <c r="E8" s="31">
        <f t="shared" si="2"/>
        <v>-143573</v>
      </c>
      <c r="F8" s="32">
        <f t="shared" si="2"/>
        <v>46037907</v>
      </c>
      <c r="G8" s="30">
        <f t="shared" si="2"/>
        <v>4054540</v>
      </c>
      <c r="H8" s="31">
        <f t="shared" si="2"/>
        <v>4054540</v>
      </c>
      <c r="I8" s="33">
        <f>SUM(I5:I7)</f>
        <v>24295756</v>
      </c>
      <c r="J8" s="32">
        <f t="shared" ref="J8:L8" si="3">SUM(J5:J7)</f>
        <v>50144569</v>
      </c>
      <c r="K8" s="30">
        <f t="shared" si="3"/>
        <v>46690244</v>
      </c>
      <c r="L8" s="31">
        <f t="shared" si="3"/>
        <v>67347135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-78</v>
      </c>
      <c r="D11" s="20">
        <v>0</v>
      </c>
      <c r="E11" s="23">
        <v>-1662079</v>
      </c>
      <c r="F11" s="26">
        <v>74818367</v>
      </c>
      <c r="G11" s="20">
        <v>0</v>
      </c>
      <c r="H11" s="23">
        <v>0</v>
      </c>
      <c r="I11" s="27">
        <v>25987466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-5287835</v>
      </c>
      <c r="D13" s="20">
        <v>-9661392</v>
      </c>
      <c r="E13" s="23">
        <v>-11049297</v>
      </c>
      <c r="F13" s="26">
        <v>-6535122</v>
      </c>
      <c r="G13" s="20">
        <v>-35323662</v>
      </c>
      <c r="H13" s="23">
        <v>-35323662</v>
      </c>
      <c r="I13" s="27">
        <v>7641429</v>
      </c>
      <c r="J13" s="26">
        <v>-31082397</v>
      </c>
      <c r="K13" s="20">
        <v>-21289422</v>
      </c>
      <c r="L13" s="23">
        <v>-22492591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66681057</v>
      </c>
      <c r="D14" s="20">
        <f t="shared" si="4"/>
        <v>71465874</v>
      </c>
      <c r="E14" s="23">
        <f t="shared" si="4"/>
        <v>98370391</v>
      </c>
      <c r="F14" s="26">
        <f t="shared" si="4"/>
        <v>-8266515.0410247631</v>
      </c>
      <c r="G14" s="20">
        <f t="shared" si="4"/>
        <v>72172038.504182905</v>
      </c>
      <c r="H14" s="23">
        <f t="shared" si="4"/>
        <v>72172038.504182905</v>
      </c>
      <c r="I14" s="27">
        <f>-I32</f>
        <v>-31237869</v>
      </c>
      <c r="J14" s="26">
        <f t="shared" ref="J14:L14" si="5">-J32</f>
        <v>31000344.580667876</v>
      </c>
      <c r="K14" s="20">
        <f t="shared" si="5"/>
        <v>34038119.579632327</v>
      </c>
      <c r="L14" s="23">
        <f t="shared" si="5"/>
        <v>27337354.028541051</v>
      </c>
    </row>
    <row r="15" spans="1:12" ht="13.5" x14ac:dyDescent="0.25">
      <c r="A15" s="18" t="s">
        <v>32</v>
      </c>
      <c r="B15" s="19" t="s">
        <v>19</v>
      </c>
      <c r="C15" s="35">
        <v>25921514</v>
      </c>
      <c r="D15" s="35">
        <v>17642077</v>
      </c>
      <c r="E15" s="36">
        <v>15766071</v>
      </c>
      <c r="F15" s="39">
        <v>0</v>
      </c>
      <c r="G15" s="35">
        <v>372000</v>
      </c>
      <c r="H15" s="36">
        <v>372000</v>
      </c>
      <c r="I15" s="38">
        <v>0</v>
      </c>
      <c r="J15" s="39">
        <v>372000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87314658</v>
      </c>
      <c r="D18" s="30">
        <f t="shared" si="6"/>
        <v>79446559</v>
      </c>
      <c r="E18" s="31">
        <f t="shared" si="6"/>
        <v>101425086</v>
      </c>
      <c r="F18" s="32">
        <f t="shared" si="6"/>
        <v>60016729.958975241</v>
      </c>
      <c r="G18" s="30">
        <f t="shared" si="6"/>
        <v>37220376.504182905</v>
      </c>
      <c r="H18" s="31">
        <f t="shared" si="6"/>
        <v>37220376.504182905</v>
      </c>
      <c r="I18" s="33">
        <f>SUM(I11:I17)</f>
        <v>2391026</v>
      </c>
      <c r="J18" s="32">
        <f t="shared" ref="J18:L18" si="7">SUM(J11:J17)</f>
        <v>289947.58066787571</v>
      </c>
      <c r="K18" s="30">
        <f t="shared" si="7"/>
        <v>12748697.579632327</v>
      </c>
      <c r="L18" s="31">
        <f t="shared" si="7"/>
        <v>4844763.0285410509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-73254645</v>
      </c>
      <c r="D19" s="42">
        <f t="shared" si="8"/>
        <v>-92245904</v>
      </c>
      <c r="E19" s="43">
        <f t="shared" si="8"/>
        <v>-101568659</v>
      </c>
      <c r="F19" s="44">
        <f t="shared" si="8"/>
        <v>-13978822.958975241</v>
      </c>
      <c r="G19" s="42">
        <f t="shared" si="8"/>
        <v>-33165836.504182905</v>
      </c>
      <c r="H19" s="45">
        <f t="shared" si="8"/>
        <v>-33165836.504182905</v>
      </c>
      <c r="I19" s="46">
        <f>+I8-I18</f>
        <v>21904730</v>
      </c>
      <c r="J19" s="47">
        <f t="shared" ref="J19:L19" si="9">+J8-J18</f>
        <v>49854621.419332124</v>
      </c>
      <c r="K19" s="42">
        <f t="shared" si="9"/>
        <v>33941546.420367673</v>
      </c>
      <c r="L19" s="43">
        <f t="shared" si="9"/>
        <v>62502371.971458949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-73254645</v>
      </c>
      <c r="D21" s="42">
        <f t="shared" ref="D21:L21" si="10">+D19-D20</f>
        <v>-92245904</v>
      </c>
      <c r="E21" s="43">
        <f t="shared" si="10"/>
        <v>-101568659</v>
      </c>
      <c r="F21" s="44">
        <f t="shared" si="10"/>
        <v>-13978822.958975241</v>
      </c>
      <c r="G21" s="42">
        <f t="shared" si="10"/>
        <v>-33165836.504182905</v>
      </c>
      <c r="H21" s="45">
        <f t="shared" si="10"/>
        <v>-33165836.504182905</v>
      </c>
      <c r="I21" s="46">
        <f t="shared" si="10"/>
        <v>21904730</v>
      </c>
      <c r="J21" s="47">
        <f t="shared" si="10"/>
        <v>49854621.419332124</v>
      </c>
      <c r="K21" s="42">
        <f t="shared" si="10"/>
        <v>33941546.420367673</v>
      </c>
      <c r="L21" s="43">
        <f t="shared" si="10"/>
        <v>62502371.971458949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23101483.041024763</v>
      </c>
      <c r="G29" s="24">
        <f t="shared" si="11"/>
        <v>36295766.495817095</v>
      </c>
      <c r="H29" s="24">
        <f t="shared" si="11"/>
        <v>36295766.495817095</v>
      </c>
      <c r="I29" s="24">
        <f t="shared" si="11"/>
        <v>0</v>
      </c>
      <c r="J29" s="24">
        <f t="shared" si="11"/>
        <v>35928643.419332124</v>
      </c>
      <c r="K29" s="24">
        <f t="shared" si="11"/>
        <v>4421286.4203676758</v>
      </c>
      <c r="L29" s="24">
        <f t="shared" si="11"/>
        <v>4624668.9714589491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66681057</v>
      </c>
      <c r="D31" s="24">
        <v>71465874</v>
      </c>
      <c r="E31" s="24">
        <v>98370391</v>
      </c>
      <c r="F31" s="24">
        <v>14834968</v>
      </c>
      <c r="G31" s="24">
        <v>108467805</v>
      </c>
      <c r="H31" s="24">
        <v>108467805</v>
      </c>
      <c r="I31" s="24">
        <v>-31237869</v>
      </c>
      <c r="J31" s="24">
        <v>66928988</v>
      </c>
      <c r="K31" s="24">
        <v>38459406</v>
      </c>
      <c r="L31" s="24">
        <v>31962023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-66681057</v>
      </c>
      <c r="D32" s="54">
        <f t="shared" si="12"/>
        <v>-71465874</v>
      </c>
      <c r="E32" s="54">
        <f t="shared" si="12"/>
        <v>-98370391</v>
      </c>
      <c r="F32" s="54">
        <f t="shared" si="12"/>
        <v>8266515.0410247631</v>
      </c>
      <c r="G32" s="54">
        <f t="shared" si="12"/>
        <v>-72172038.504182905</v>
      </c>
      <c r="H32" s="54">
        <f t="shared" si="12"/>
        <v>-72172038.504182905</v>
      </c>
      <c r="I32" s="54">
        <f>+I29-I31</f>
        <v>31237869</v>
      </c>
      <c r="J32" s="54">
        <f t="shared" ref="J32:L32" si="13">+J29-J31</f>
        <v>-31000344.580667876</v>
      </c>
      <c r="K32" s="54">
        <f t="shared" si="13"/>
        <v>-34038119.579632327</v>
      </c>
      <c r="L32" s="54">
        <f t="shared" si="13"/>
        <v>-27337354.028541051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56725034</v>
      </c>
      <c r="D35" s="24">
        <v>51680356</v>
      </c>
      <c r="E35" s="24">
        <v>43777863</v>
      </c>
      <c r="F35" s="24">
        <v>14656338</v>
      </c>
      <c r="G35" s="24">
        <v>41809556</v>
      </c>
      <c r="H35" s="24">
        <v>41809556</v>
      </c>
      <c r="I35" s="24">
        <v>8943900</v>
      </c>
      <c r="J35" s="24">
        <v>34779831</v>
      </c>
      <c r="K35" s="24">
        <v>5073876</v>
      </c>
      <c r="L35" s="24">
        <v>5307352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1.5762111272969253</v>
      </c>
      <c r="G36" s="56">
        <f t="shared" si="14"/>
        <v>0.86812130929630293</v>
      </c>
      <c r="H36" s="56">
        <f t="shared" si="14"/>
        <v>0.86812130929630293</v>
      </c>
      <c r="I36" s="56">
        <f>IF(ISERROR(I74/I73),0,(I74/I73))</f>
        <v>0</v>
      </c>
      <c r="J36" s="56">
        <f t="shared" ref="J36:L36" si="15">IF(ISERROR(J74/J73),0,(J74/J73))</f>
        <v>1.03303099486976</v>
      </c>
      <c r="K36" s="56">
        <f t="shared" si="15"/>
        <v>0.87138243432982521</v>
      </c>
      <c r="L36" s="56">
        <f t="shared" si="15"/>
        <v>0.8713703126265131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28819687</v>
      </c>
      <c r="D73" s="24">
        <v>31091546</v>
      </c>
      <c r="E73" s="24">
        <v>35603421</v>
      </c>
      <c r="F73" s="24">
        <v>35110306</v>
      </c>
      <c r="G73" s="24">
        <v>36799554</v>
      </c>
      <c r="H73" s="24">
        <v>36799554</v>
      </c>
      <c r="I73" s="24">
        <v>35814581</v>
      </c>
      <c r="J73" s="24">
        <v>37117562</v>
      </c>
      <c r="K73" s="24">
        <v>38824969</v>
      </c>
      <c r="L73" s="24">
        <v>40608456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55341255</v>
      </c>
      <c r="G74" s="24">
        <v>31946477</v>
      </c>
      <c r="H74" s="24">
        <v>31946477</v>
      </c>
      <c r="I74" s="24">
        <v>0</v>
      </c>
      <c r="J74" s="24">
        <v>38343592</v>
      </c>
      <c r="K74" s="24">
        <v>33831396</v>
      </c>
      <c r="L74" s="24">
        <v>35385003</v>
      </c>
    </row>
    <row r="75" spans="1:12" ht="13.5" hidden="1" x14ac:dyDescent="0.25">
      <c r="A75" s="50" t="s">
        <v>60</v>
      </c>
      <c r="B75" s="50" t="s">
        <v>19</v>
      </c>
      <c r="C75" s="24">
        <v>14060013</v>
      </c>
      <c r="D75" s="24">
        <v>-12799345</v>
      </c>
      <c r="E75" s="24">
        <v>-143573</v>
      </c>
      <c r="F75" s="24">
        <v>46037907</v>
      </c>
      <c r="G75" s="24">
        <v>4054540</v>
      </c>
      <c r="H75" s="24">
        <v>4054540</v>
      </c>
      <c r="I75" s="24">
        <v>24295756</v>
      </c>
      <c r="J75" s="24">
        <v>50144569</v>
      </c>
      <c r="K75" s="24">
        <v>46690244</v>
      </c>
      <c r="L75" s="24">
        <v>67347135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191671594</v>
      </c>
      <c r="D5" s="20">
        <v>487387125</v>
      </c>
      <c r="E5" s="21">
        <v>953410159</v>
      </c>
      <c r="F5" s="22">
        <v>8834432</v>
      </c>
      <c r="G5" s="20">
        <v>1532078</v>
      </c>
      <c r="H5" s="23">
        <v>1532078</v>
      </c>
      <c r="I5" s="24">
        <v>310737135</v>
      </c>
      <c r="J5" s="22">
        <v>6936643</v>
      </c>
      <c r="K5" s="20">
        <v>17070628</v>
      </c>
      <c r="L5" s="23">
        <v>18855843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-181202983</v>
      </c>
      <c r="D6" s="20">
        <f t="shared" si="0"/>
        <v>-426979689</v>
      </c>
      <c r="E6" s="23">
        <f t="shared" si="0"/>
        <v>-890442477</v>
      </c>
      <c r="F6" s="22">
        <f t="shared" si="0"/>
        <v>-1815700</v>
      </c>
      <c r="G6" s="20">
        <f t="shared" si="0"/>
        <v>0</v>
      </c>
      <c r="H6" s="23">
        <f t="shared" si="0"/>
        <v>0</v>
      </c>
      <c r="I6" s="25">
        <f>+I75-I5</f>
        <v>-341146558</v>
      </c>
      <c r="J6" s="22">
        <f t="shared" ref="J6:L6" si="1">+J75-J5</f>
        <v>2551997</v>
      </c>
      <c r="K6" s="20">
        <f t="shared" si="1"/>
        <v>2196604</v>
      </c>
      <c r="L6" s="23">
        <f t="shared" si="1"/>
        <v>2297646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10468611</v>
      </c>
      <c r="D8" s="30">
        <f t="shared" si="2"/>
        <v>60407436</v>
      </c>
      <c r="E8" s="31">
        <f t="shared" si="2"/>
        <v>62967682</v>
      </c>
      <c r="F8" s="32">
        <f t="shared" si="2"/>
        <v>7018732</v>
      </c>
      <c r="G8" s="30">
        <f t="shared" si="2"/>
        <v>1532078</v>
      </c>
      <c r="H8" s="31">
        <f t="shared" si="2"/>
        <v>1532078</v>
      </c>
      <c r="I8" s="33">
        <f>SUM(I5:I7)</f>
        <v>-30409423</v>
      </c>
      <c r="J8" s="32">
        <f t="shared" ref="J8:L8" si="3">SUM(J5:J7)</f>
        <v>9488640</v>
      </c>
      <c r="K8" s="30">
        <f t="shared" si="3"/>
        <v>19267232</v>
      </c>
      <c r="L8" s="31">
        <f t="shared" si="3"/>
        <v>21153489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-9</v>
      </c>
      <c r="D11" s="20">
        <v>8</v>
      </c>
      <c r="E11" s="23">
        <v>8</v>
      </c>
      <c r="F11" s="26">
        <v>0</v>
      </c>
      <c r="G11" s="20">
        <v>0</v>
      </c>
      <c r="H11" s="23">
        <v>0</v>
      </c>
      <c r="I11" s="27">
        <v>1381</v>
      </c>
      <c r="J11" s="26">
        <v>-45652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-9588736</v>
      </c>
      <c r="D13" s="20">
        <v>-8994414</v>
      </c>
      <c r="E13" s="23">
        <v>-9509529</v>
      </c>
      <c r="F13" s="26">
        <v>-42169912</v>
      </c>
      <c r="G13" s="20">
        <v>-6886838</v>
      </c>
      <c r="H13" s="23">
        <v>-6886838</v>
      </c>
      <c r="I13" s="27">
        <v>-24861818</v>
      </c>
      <c r="J13" s="26">
        <v>-36930980</v>
      </c>
      <c r="K13" s="20">
        <v>-37985618</v>
      </c>
      <c r="L13" s="23">
        <v>-40452331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134737082</v>
      </c>
      <c r="D14" s="20">
        <f t="shared" si="4"/>
        <v>183143159.06358272</v>
      </c>
      <c r="E14" s="23">
        <f t="shared" si="4"/>
        <v>207094691.15944237</v>
      </c>
      <c r="F14" s="26">
        <f t="shared" si="4"/>
        <v>41530924.487548992</v>
      </c>
      <c r="G14" s="20">
        <f t="shared" si="4"/>
        <v>89312845.449531168</v>
      </c>
      <c r="H14" s="23">
        <f t="shared" si="4"/>
        <v>89312845.449531168</v>
      </c>
      <c r="I14" s="27">
        <f>-I32</f>
        <v>116586649.2676609</v>
      </c>
      <c r="J14" s="26">
        <f t="shared" ref="J14:L14" si="5">-J32</f>
        <v>77165659.045561016</v>
      </c>
      <c r="K14" s="20">
        <f t="shared" si="5"/>
        <v>-9486382.9696546495</v>
      </c>
      <c r="L14" s="23">
        <f t="shared" si="5"/>
        <v>-3267546.7517451346</v>
      </c>
    </row>
    <row r="15" spans="1:12" ht="13.5" x14ac:dyDescent="0.25">
      <c r="A15" s="18" t="s">
        <v>32</v>
      </c>
      <c r="B15" s="19" t="s">
        <v>19</v>
      </c>
      <c r="C15" s="35">
        <v>1837053</v>
      </c>
      <c r="D15" s="35">
        <v>1008379</v>
      </c>
      <c r="E15" s="36">
        <v>1008379</v>
      </c>
      <c r="F15" s="39">
        <v>17934418</v>
      </c>
      <c r="G15" s="35">
        <v>16012859</v>
      </c>
      <c r="H15" s="36">
        <v>16012859</v>
      </c>
      <c r="I15" s="38">
        <v>1846490</v>
      </c>
      <c r="J15" s="39">
        <v>16012859</v>
      </c>
      <c r="K15" s="35">
        <v>16749451</v>
      </c>
      <c r="L15" s="36">
        <v>17519925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126985390</v>
      </c>
      <c r="D18" s="30">
        <f t="shared" si="6"/>
        <v>175157132.06358272</v>
      </c>
      <c r="E18" s="31">
        <f t="shared" si="6"/>
        <v>198593549.15944237</v>
      </c>
      <c r="F18" s="32">
        <f t="shared" si="6"/>
        <v>17295430.487548992</v>
      </c>
      <c r="G18" s="30">
        <f t="shared" si="6"/>
        <v>98438866.449531168</v>
      </c>
      <c r="H18" s="31">
        <f t="shared" si="6"/>
        <v>98438866.449531168</v>
      </c>
      <c r="I18" s="33">
        <f>SUM(I11:I17)</f>
        <v>93572702.267660901</v>
      </c>
      <c r="J18" s="32">
        <f t="shared" ref="J18:L18" si="7">SUM(J11:J17)</f>
        <v>56201886.045561016</v>
      </c>
      <c r="K18" s="30">
        <f t="shared" si="7"/>
        <v>-30722549.969654649</v>
      </c>
      <c r="L18" s="31">
        <f t="shared" si="7"/>
        <v>-26199952.751745135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-116516779</v>
      </c>
      <c r="D19" s="42">
        <f t="shared" si="8"/>
        <v>-114749696.06358272</v>
      </c>
      <c r="E19" s="43">
        <f t="shared" si="8"/>
        <v>-135625867.15944237</v>
      </c>
      <c r="F19" s="44">
        <f t="shared" si="8"/>
        <v>-10276698.487548992</v>
      </c>
      <c r="G19" s="42">
        <f t="shared" si="8"/>
        <v>-96906788.449531168</v>
      </c>
      <c r="H19" s="45">
        <f t="shared" si="8"/>
        <v>-96906788.449531168</v>
      </c>
      <c r="I19" s="46">
        <f>+I8-I18</f>
        <v>-123982125.2676609</v>
      </c>
      <c r="J19" s="47">
        <f t="shared" ref="J19:L19" si="9">+J8-J18</f>
        <v>-46713246.045561016</v>
      </c>
      <c r="K19" s="42">
        <f t="shared" si="9"/>
        <v>49989781.969654649</v>
      </c>
      <c r="L19" s="43">
        <f t="shared" si="9"/>
        <v>47353441.751745135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-116516779</v>
      </c>
      <c r="D21" s="42">
        <f t="shared" ref="D21:L21" si="10">+D19-D20</f>
        <v>-114749696.06358272</v>
      </c>
      <c r="E21" s="43">
        <f t="shared" si="10"/>
        <v>-135625867.15944237</v>
      </c>
      <c r="F21" s="44">
        <f t="shared" si="10"/>
        <v>-10276698.487548992</v>
      </c>
      <c r="G21" s="42">
        <f t="shared" si="10"/>
        <v>-96906788.449531168</v>
      </c>
      <c r="H21" s="45">
        <f t="shared" si="10"/>
        <v>-96906788.449531168</v>
      </c>
      <c r="I21" s="46">
        <f t="shared" si="10"/>
        <v>-123982125.2676609</v>
      </c>
      <c r="J21" s="47">
        <f t="shared" si="10"/>
        <v>-46713246.045561016</v>
      </c>
      <c r="K21" s="42">
        <f t="shared" si="10"/>
        <v>49989781.969654649</v>
      </c>
      <c r="L21" s="43">
        <f t="shared" si="10"/>
        <v>47353441.751745135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1466266.9364172933</v>
      </c>
      <c r="E29" s="24">
        <f t="shared" si="11"/>
        <v>2688721.8405576334</v>
      </c>
      <c r="F29" s="24">
        <f t="shared" si="11"/>
        <v>117424649.51245101</v>
      </c>
      <c r="G29" s="24">
        <f t="shared" si="11"/>
        <v>161908137.55046883</v>
      </c>
      <c r="H29" s="24">
        <f t="shared" si="11"/>
        <v>161908137.55046883</v>
      </c>
      <c r="I29" s="24">
        <f t="shared" si="11"/>
        <v>67587752.732339099</v>
      </c>
      <c r="J29" s="24">
        <f t="shared" si="11"/>
        <v>172329507.95443898</v>
      </c>
      <c r="K29" s="24">
        <f t="shared" si="11"/>
        <v>175595705.96965465</v>
      </c>
      <c r="L29" s="24">
        <f t="shared" si="11"/>
        <v>184850628.75174513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134737082</v>
      </c>
      <c r="D31" s="24">
        <v>184609426</v>
      </c>
      <c r="E31" s="24">
        <v>209783413</v>
      </c>
      <c r="F31" s="24">
        <v>158955574</v>
      </c>
      <c r="G31" s="24">
        <v>251220983</v>
      </c>
      <c r="H31" s="24">
        <v>251220983</v>
      </c>
      <c r="I31" s="24">
        <v>184174402</v>
      </c>
      <c r="J31" s="24">
        <v>249495167</v>
      </c>
      <c r="K31" s="24">
        <v>166109323</v>
      </c>
      <c r="L31" s="24">
        <v>181583082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-134737082</v>
      </c>
      <c r="D32" s="54">
        <f t="shared" si="12"/>
        <v>-183143159.06358272</v>
      </c>
      <c r="E32" s="54">
        <f t="shared" si="12"/>
        <v>-207094691.15944237</v>
      </c>
      <c r="F32" s="54">
        <f t="shared" si="12"/>
        <v>-41530924.487548992</v>
      </c>
      <c r="G32" s="54">
        <f t="shared" si="12"/>
        <v>-89312845.449531168</v>
      </c>
      <c r="H32" s="54">
        <f t="shared" si="12"/>
        <v>-89312845.449531168</v>
      </c>
      <c r="I32" s="54">
        <f>+I29-I31</f>
        <v>-116586649.2676609</v>
      </c>
      <c r="J32" s="54">
        <f t="shared" ref="J32:L32" si="13">+J29-J31</f>
        <v>-77165659.045561016</v>
      </c>
      <c r="K32" s="54">
        <f t="shared" si="13"/>
        <v>9486382.9696546495</v>
      </c>
      <c r="L32" s="54">
        <f t="shared" si="13"/>
        <v>3267546.7517451346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58749135</v>
      </c>
      <c r="D35" s="24">
        <v>73475602</v>
      </c>
      <c r="E35" s="24">
        <v>68777799</v>
      </c>
      <c r="F35" s="24">
        <v>121147125</v>
      </c>
      <c r="G35" s="24">
        <v>167207196</v>
      </c>
      <c r="H35" s="24">
        <v>167207196</v>
      </c>
      <c r="I35" s="24">
        <v>103389416</v>
      </c>
      <c r="J35" s="24">
        <v>174525971</v>
      </c>
      <c r="K35" s="24">
        <v>167596124</v>
      </c>
      <c r="L35" s="24">
        <v>176551000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1.9955834270228821E-2</v>
      </c>
      <c r="E36" s="56">
        <f t="shared" si="14"/>
        <v>3.9092874149078735E-2</v>
      </c>
      <c r="F36" s="56">
        <f t="shared" si="14"/>
        <v>0.96927310088828778</v>
      </c>
      <c r="G36" s="56">
        <f t="shared" si="14"/>
        <v>0.96830843063996375</v>
      </c>
      <c r="H36" s="56">
        <f t="shared" si="14"/>
        <v>0.96830843063996375</v>
      </c>
      <c r="I36" s="56">
        <f>IF(ISERROR(I74/I73),0,(I74/I73))</f>
        <v>0.65372022927703832</v>
      </c>
      <c r="J36" s="56">
        <f t="shared" ref="J36:L36" si="15">IF(ISERROR(J74/J73),0,(J74/J73))</f>
        <v>0.98741469230639023</v>
      </c>
      <c r="K36" s="56">
        <f t="shared" si="15"/>
        <v>1.0477313065405656</v>
      </c>
      <c r="L36" s="56">
        <f t="shared" si="15"/>
        <v>1.0470098087903503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177835231</v>
      </c>
      <c r="D73" s="24">
        <v>176590312</v>
      </c>
      <c r="E73" s="24">
        <v>190691556</v>
      </c>
      <c r="F73" s="24">
        <v>239675145</v>
      </c>
      <c r="G73" s="24">
        <v>244874115</v>
      </c>
      <c r="H73" s="24">
        <v>244874115</v>
      </c>
      <c r="I73" s="24">
        <v>198891962</v>
      </c>
      <c r="J73" s="24">
        <v>268094518</v>
      </c>
      <c r="K73" s="24">
        <v>262543138</v>
      </c>
      <c r="L73" s="24">
        <v>274286523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3524007</v>
      </c>
      <c r="E74" s="24">
        <v>7454681</v>
      </c>
      <c r="F74" s="24">
        <v>232310671</v>
      </c>
      <c r="G74" s="24">
        <v>237113670</v>
      </c>
      <c r="H74" s="24">
        <v>237113670</v>
      </c>
      <c r="I74" s="24">
        <v>130019699</v>
      </c>
      <c r="J74" s="24">
        <v>264720466</v>
      </c>
      <c r="K74" s="24">
        <v>275074665</v>
      </c>
      <c r="L74" s="24">
        <v>287180680</v>
      </c>
    </row>
    <row r="75" spans="1:12" ht="13.5" hidden="1" x14ac:dyDescent="0.25">
      <c r="A75" s="50" t="s">
        <v>60</v>
      </c>
      <c r="B75" s="50" t="s">
        <v>19</v>
      </c>
      <c r="C75" s="24">
        <v>10468611</v>
      </c>
      <c r="D75" s="24">
        <v>60407436</v>
      </c>
      <c r="E75" s="24">
        <v>62967682</v>
      </c>
      <c r="F75" s="24">
        <v>7018732</v>
      </c>
      <c r="G75" s="24">
        <v>1532078</v>
      </c>
      <c r="H75" s="24">
        <v>1532078</v>
      </c>
      <c r="I75" s="24">
        <v>-30409423</v>
      </c>
      <c r="J75" s="24">
        <v>9488640</v>
      </c>
      <c r="K75" s="24">
        <v>19267232</v>
      </c>
      <c r="L75" s="24">
        <v>21153489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396219971</v>
      </c>
      <c r="D5" s="20">
        <v>-30583329</v>
      </c>
      <c r="E5" s="21">
        <v>1345984043</v>
      </c>
      <c r="F5" s="22">
        <v>466281746</v>
      </c>
      <c r="G5" s="20">
        <v>345323067</v>
      </c>
      <c r="H5" s="23">
        <v>345323067</v>
      </c>
      <c r="I5" s="24">
        <v>1782736271</v>
      </c>
      <c r="J5" s="22">
        <v>417032244</v>
      </c>
      <c r="K5" s="20">
        <v>659636443</v>
      </c>
      <c r="L5" s="23">
        <v>952703623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-376161724</v>
      </c>
      <c r="D6" s="20">
        <f t="shared" si="0"/>
        <v>51051521</v>
      </c>
      <c r="E6" s="23">
        <f t="shared" si="0"/>
        <v>-1318557435</v>
      </c>
      <c r="F6" s="22">
        <f t="shared" si="0"/>
        <v>-120994042</v>
      </c>
      <c r="G6" s="20">
        <f t="shared" si="0"/>
        <v>-253224685</v>
      </c>
      <c r="H6" s="23">
        <f t="shared" si="0"/>
        <v>-253224685</v>
      </c>
      <c r="I6" s="25">
        <f>+I75-I5</f>
        <v>-1725665384</v>
      </c>
      <c r="J6" s="22">
        <f t="shared" ref="J6:L6" si="1">+J75-J5</f>
        <v>-3297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20058247</v>
      </c>
      <c r="D8" s="30">
        <f t="shared" si="2"/>
        <v>20468192</v>
      </c>
      <c r="E8" s="31">
        <f t="shared" si="2"/>
        <v>27426608</v>
      </c>
      <c r="F8" s="32">
        <f t="shared" si="2"/>
        <v>345287704</v>
      </c>
      <c r="G8" s="30">
        <f t="shared" si="2"/>
        <v>92098382</v>
      </c>
      <c r="H8" s="31">
        <f t="shared" si="2"/>
        <v>92098382</v>
      </c>
      <c r="I8" s="33">
        <f>SUM(I5:I7)</f>
        <v>57070887</v>
      </c>
      <c r="J8" s="32">
        <f t="shared" ref="J8:L8" si="3">SUM(J5:J7)</f>
        <v>417028947</v>
      </c>
      <c r="K8" s="30">
        <f t="shared" si="3"/>
        <v>659636443</v>
      </c>
      <c r="L8" s="31">
        <f t="shared" si="3"/>
        <v>952703623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2290444</v>
      </c>
      <c r="D11" s="20">
        <v>2410794</v>
      </c>
      <c r="E11" s="23">
        <v>1559960</v>
      </c>
      <c r="F11" s="26">
        <v>0</v>
      </c>
      <c r="G11" s="20">
        <v>0</v>
      </c>
      <c r="H11" s="23">
        <v>0</v>
      </c>
      <c r="I11" s="27">
        <v>109243451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107124342</v>
      </c>
      <c r="D13" s="20">
        <v>-45551087</v>
      </c>
      <c r="E13" s="23">
        <v>-39909894</v>
      </c>
      <c r="F13" s="26">
        <v>-42576935</v>
      </c>
      <c r="G13" s="20">
        <v>-74659182</v>
      </c>
      <c r="H13" s="23">
        <v>-74659182</v>
      </c>
      <c r="I13" s="27">
        <v>-1284764</v>
      </c>
      <c r="J13" s="26">
        <v>-70501955</v>
      </c>
      <c r="K13" s="20">
        <v>-66044350</v>
      </c>
      <c r="L13" s="23">
        <v>-61381689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-528637437.70855081</v>
      </c>
      <c r="D14" s="20">
        <f t="shared" si="4"/>
        <v>-443161657.64396989</v>
      </c>
      <c r="E14" s="23">
        <f t="shared" si="4"/>
        <v>-423818108.65089786</v>
      </c>
      <c r="F14" s="26">
        <f t="shared" si="4"/>
        <v>157909759.85349357</v>
      </c>
      <c r="G14" s="20">
        <f t="shared" si="4"/>
        <v>314487312.79406166</v>
      </c>
      <c r="H14" s="23">
        <f t="shared" si="4"/>
        <v>314487312.79406166</v>
      </c>
      <c r="I14" s="27">
        <f>-I32</f>
        <v>-1704023403.0373485</v>
      </c>
      <c r="J14" s="26">
        <f t="shared" ref="J14:L14" si="5">-J32</f>
        <v>271803392.20531189</v>
      </c>
      <c r="K14" s="20">
        <f t="shared" si="5"/>
        <v>209282309.04951501</v>
      </c>
      <c r="L14" s="23">
        <f t="shared" si="5"/>
        <v>83338326.937183201</v>
      </c>
    </row>
    <row r="15" spans="1:12" ht="13.5" x14ac:dyDescent="0.25">
      <c r="A15" s="18" t="s">
        <v>32</v>
      </c>
      <c r="B15" s="19" t="s">
        <v>19</v>
      </c>
      <c r="C15" s="35">
        <v>2773833</v>
      </c>
      <c r="D15" s="35">
        <v>2378000</v>
      </c>
      <c r="E15" s="36">
        <v>2154000</v>
      </c>
      <c r="F15" s="39">
        <v>2378000</v>
      </c>
      <c r="G15" s="35">
        <v>2154000</v>
      </c>
      <c r="H15" s="36">
        <v>2154000</v>
      </c>
      <c r="I15" s="38">
        <v>2154000</v>
      </c>
      <c r="J15" s="39">
        <v>2154000</v>
      </c>
      <c r="K15" s="35">
        <v>2154000</v>
      </c>
      <c r="L15" s="36">
        <v>2154000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-416448818.70855081</v>
      </c>
      <c r="D18" s="30">
        <f t="shared" si="6"/>
        <v>-483923950.64396989</v>
      </c>
      <c r="E18" s="31">
        <f t="shared" si="6"/>
        <v>-460014042.65089786</v>
      </c>
      <c r="F18" s="32">
        <f t="shared" si="6"/>
        <v>117710824.85349357</v>
      </c>
      <c r="G18" s="30">
        <f t="shared" si="6"/>
        <v>241982130.79406166</v>
      </c>
      <c r="H18" s="31">
        <f t="shared" si="6"/>
        <v>241982130.79406166</v>
      </c>
      <c r="I18" s="33">
        <f>SUM(I11:I17)</f>
        <v>-1593910716.0373485</v>
      </c>
      <c r="J18" s="32">
        <f t="shared" ref="J18:L18" si="7">SUM(J11:J17)</f>
        <v>203455437.20531189</v>
      </c>
      <c r="K18" s="30">
        <f t="shared" si="7"/>
        <v>145391959.04951501</v>
      </c>
      <c r="L18" s="31">
        <f t="shared" si="7"/>
        <v>24110637.937183201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436507065.70855081</v>
      </c>
      <c r="D19" s="42">
        <f t="shared" si="8"/>
        <v>504392142.64396989</v>
      </c>
      <c r="E19" s="43">
        <f t="shared" si="8"/>
        <v>487440650.65089786</v>
      </c>
      <c r="F19" s="44">
        <f t="shared" si="8"/>
        <v>227576879.14650643</v>
      </c>
      <c r="G19" s="42">
        <f t="shared" si="8"/>
        <v>-149883748.79406166</v>
      </c>
      <c r="H19" s="45">
        <f t="shared" si="8"/>
        <v>-149883748.79406166</v>
      </c>
      <c r="I19" s="46">
        <f>+I8-I18</f>
        <v>1650981603.0373485</v>
      </c>
      <c r="J19" s="47">
        <f t="shared" ref="J19:L19" si="9">+J8-J18</f>
        <v>213573509.79468811</v>
      </c>
      <c r="K19" s="42">
        <f t="shared" si="9"/>
        <v>514244483.95048499</v>
      </c>
      <c r="L19" s="43">
        <f t="shared" si="9"/>
        <v>928592985.06281686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436507065.70855081</v>
      </c>
      <c r="D21" s="42">
        <f t="shared" ref="D21:L21" si="10">+D19-D20</f>
        <v>504392142.64396989</v>
      </c>
      <c r="E21" s="43">
        <f t="shared" si="10"/>
        <v>487440650.65089786</v>
      </c>
      <c r="F21" s="44">
        <f t="shared" si="10"/>
        <v>227576879.14650643</v>
      </c>
      <c r="G21" s="42">
        <f t="shared" si="10"/>
        <v>-149883748.79406166</v>
      </c>
      <c r="H21" s="45">
        <f t="shared" si="10"/>
        <v>-149883748.79406166</v>
      </c>
      <c r="I21" s="46">
        <f t="shared" si="10"/>
        <v>1650981603.0373485</v>
      </c>
      <c r="J21" s="47">
        <f t="shared" si="10"/>
        <v>213573509.79468811</v>
      </c>
      <c r="K21" s="42">
        <f t="shared" si="10"/>
        <v>514244483.95048499</v>
      </c>
      <c r="L21" s="43">
        <f t="shared" si="10"/>
        <v>928592985.06281686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760676001.70855081</v>
      </c>
      <c r="D29" s="24">
        <f t="shared" ref="D29:L29" si="11">D35*D36</f>
        <v>784587110.64396989</v>
      </c>
      <c r="E29" s="24">
        <f t="shared" si="11"/>
        <v>911545418.65089786</v>
      </c>
      <c r="F29" s="24">
        <f t="shared" si="11"/>
        <v>180998455.14650643</v>
      </c>
      <c r="G29" s="24">
        <f t="shared" si="11"/>
        <v>179973405.20593837</v>
      </c>
      <c r="H29" s="24">
        <f t="shared" si="11"/>
        <v>179973405.20593837</v>
      </c>
      <c r="I29" s="24">
        <f t="shared" si="11"/>
        <v>2028649856.0373485</v>
      </c>
      <c r="J29" s="24">
        <f t="shared" si="11"/>
        <v>178602237.79468811</v>
      </c>
      <c r="K29" s="24">
        <f t="shared" si="11"/>
        <v>238123320.95048499</v>
      </c>
      <c r="L29" s="24">
        <f t="shared" si="11"/>
        <v>360067303.0628168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232038564</v>
      </c>
      <c r="D31" s="24">
        <v>341425453</v>
      </c>
      <c r="E31" s="24">
        <v>487727310</v>
      </c>
      <c r="F31" s="24">
        <v>338908215</v>
      </c>
      <c r="G31" s="24">
        <v>494460718</v>
      </c>
      <c r="H31" s="24">
        <v>494460718</v>
      </c>
      <c r="I31" s="24">
        <v>324626453</v>
      </c>
      <c r="J31" s="24">
        <v>450405630</v>
      </c>
      <c r="K31" s="24">
        <v>447405630</v>
      </c>
      <c r="L31" s="24">
        <v>443405630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528637437.70855081</v>
      </c>
      <c r="D32" s="54">
        <f t="shared" si="12"/>
        <v>443161657.64396989</v>
      </c>
      <c r="E32" s="54">
        <f t="shared" si="12"/>
        <v>423818108.65089786</v>
      </c>
      <c r="F32" s="54">
        <f t="shared" si="12"/>
        <v>-157909759.85349357</v>
      </c>
      <c r="G32" s="54">
        <f t="shared" si="12"/>
        <v>-314487312.79406166</v>
      </c>
      <c r="H32" s="54">
        <f t="shared" si="12"/>
        <v>-314487312.79406166</v>
      </c>
      <c r="I32" s="54">
        <f>+I29-I31</f>
        <v>1704023403.0373485</v>
      </c>
      <c r="J32" s="54">
        <f t="shared" ref="J32:L32" si="13">+J29-J31</f>
        <v>-271803392.20531189</v>
      </c>
      <c r="K32" s="54">
        <f t="shared" si="13"/>
        <v>-209282309.04951501</v>
      </c>
      <c r="L32" s="54">
        <f t="shared" si="13"/>
        <v>-83338326.937183201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42555768</v>
      </c>
      <c r="D35" s="24">
        <v>36867289</v>
      </c>
      <c r="E35" s="24">
        <v>36734810</v>
      </c>
      <c r="F35" s="24">
        <v>59575488</v>
      </c>
      <c r="G35" s="24">
        <v>53837887</v>
      </c>
      <c r="H35" s="24">
        <v>53837887</v>
      </c>
      <c r="I35" s="24">
        <v>74979860</v>
      </c>
      <c r="J35" s="24">
        <v>86838150</v>
      </c>
      <c r="K35" s="24">
        <v>121356423</v>
      </c>
      <c r="L35" s="24">
        <v>157462502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17.874803756533094</v>
      </c>
      <c r="D36" s="56">
        <f t="shared" si="14"/>
        <v>21.281388784620695</v>
      </c>
      <c r="E36" s="56">
        <f t="shared" si="14"/>
        <v>24.814213511677284</v>
      </c>
      <c r="F36" s="56">
        <f t="shared" si="14"/>
        <v>3.0381363413507656</v>
      </c>
      <c r="G36" s="56">
        <f t="shared" si="14"/>
        <v>3.3428764618109619</v>
      </c>
      <c r="H36" s="56">
        <f t="shared" si="14"/>
        <v>3.3428764618109619</v>
      </c>
      <c r="I36" s="56">
        <f>IF(ISERROR(I74/I73),0,(I74/I73))</f>
        <v>27.055930166278632</v>
      </c>
      <c r="J36" s="56">
        <f t="shared" ref="J36:L36" si="15">IF(ISERROR(J74/J73),0,(J74/J73))</f>
        <v>2.0567255036488929</v>
      </c>
      <c r="K36" s="56">
        <f t="shared" si="15"/>
        <v>1.962181440948412</v>
      </c>
      <c r="L36" s="56">
        <f t="shared" si="15"/>
        <v>2.2866860267647517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60979737</v>
      </c>
      <c r="D73" s="24">
        <v>52293033</v>
      </c>
      <c r="E73" s="24">
        <v>56986663</v>
      </c>
      <c r="F73" s="24">
        <v>70367500</v>
      </c>
      <c r="G73" s="24">
        <v>71268278</v>
      </c>
      <c r="H73" s="24">
        <v>71268278</v>
      </c>
      <c r="I73" s="24">
        <v>77010016</v>
      </c>
      <c r="J73" s="24">
        <v>88812962</v>
      </c>
      <c r="K73" s="24">
        <v>92898357</v>
      </c>
      <c r="L73" s="24">
        <v>97171684</v>
      </c>
    </row>
    <row r="74" spans="1:12" ht="13.5" hidden="1" x14ac:dyDescent="0.25">
      <c r="A74" s="50" t="s">
        <v>59</v>
      </c>
      <c r="B74" s="50" t="s">
        <v>19</v>
      </c>
      <c r="C74" s="24">
        <v>1090000832</v>
      </c>
      <c r="D74" s="24">
        <v>1112868366</v>
      </c>
      <c r="E74" s="24">
        <v>1414079223</v>
      </c>
      <c r="F74" s="24">
        <v>213786059</v>
      </c>
      <c r="G74" s="24">
        <v>238241049</v>
      </c>
      <c r="H74" s="24">
        <v>238241049</v>
      </c>
      <c r="I74" s="24">
        <v>2083577615</v>
      </c>
      <c r="J74" s="24">
        <v>182663884</v>
      </c>
      <c r="K74" s="24">
        <v>182283432</v>
      </c>
      <c r="L74" s="24">
        <v>222201132</v>
      </c>
    </row>
    <row r="75" spans="1:12" ht="13.5" hidden="1" x14ac:dyDescent="0.25">
      <c r="A75" s="50" t="s">
        <v>60</v>
      </c>
      <c r="B75" s="50" t="s">
        <v>19</v>
      </c>
      <c r="C75" s="24">
        <v>20058247</v>
      </c>
      <c r="D75" s="24">
        <v>20468192</v>
      </c>
      <c r="E75" s="24">
        <v>27426608</v>
      </c>
      <c r="F75" s="24">
        <v>345287704</v>
      </c>
      <c r="G75" s="24">
        <v>92098382</v>
      </c>
      <c r="H75" s="24">
        <v>92098382</v>
      </c>
      <c r="I75" s="24">
        <v>57070887</v>
      </c>
      <c r="J75" s="24">
        <v>417028947</v>
      </c>
      <c r="K75" s="24">
        <v>659636443</v>
      </c>
      <c r="L75" s="24">
        <v>952703623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396195674</v>
      </c>
      <c r="D5" s="20">
        <v>211838745</v>
      </c>
      <c r="E5" s="21">
        <v>150645743</v>
      </c>
      <c r="F5" s="22">
        <v>161837754</v>
      </c>
      <c r="G5" s="20">
        <v>144897811</v>
      </c>
      <c r="H5" s="23">
        <v>144897811</v>
      </c>
      <c r="I5" s="24">
        <v>214796585</v>
      </c>
      <c r="J5" s="22">
        <v>247519902</v>
      </c>
      <c r="K5" s="20">
        <v>260616054</v>
      </c>
      <c r="L5" s="23">
        <v>294571504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-312037977</v>
      </c>
      <c r="D6" s="20">
        <f t="shared" si="0"/>
        <v>-109396719</v>
      </c>
      <c r="E6" s="23">
        <f t="shared" si="0"/>
        <v>-42261756</v>
      </c>
      <c r="F6" s="22">
        <f t="shared" si="0"/>
        <v>-2876596</v>
      </c>
      <c r="G6" s="20">
        <f t="shared" si="0"/>
        <v>-20677000</v>
      </c>
      <c r="H6" s="23">
        <f t="shared" si="0"/>
        <v>-20677000</v>
      </c>
      <c r="I6" s="25">
        <f>+I75-I5</f>
        <v>-104997398</v>
      </c>
      <c r="J6" s="22">
        <f t="shared" ref="J6:L6" si="1">+J75-J5</f>
        <v>-179432</v>
      </c>
      <c r="K6" s="20">
        <f t="shared" si="1"/>
        <v>-187685</v>
      </c>
      <c r="L6" s="23">
        <f t="shared" si="1"/>
        <v>-187765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84157697</v>
      </c>
      <c r="D8" s="30">
        <f t="shared" si="2"/>
        <v>102442026</v>
      </c>
      <c r="E8" s="31">
        <f t="shared" si="2"/>
        <v>108383987</v>
      </c>
      <c r="F8" s="32">
        <f t="shared" si="2"/>
        <v>158961158</v>
      </c>
      <c r="G8" s="30">
        <f t="shared" si="2"/>
        <v>124220811</v>
      </c>
      <c r="H8" s="31">
        <f t="shared" si="2"/>
        <v>124220811</v>
      </c>
      <c r="I8" s="33">
        <f>SUM(I5:I7)</f>
        <v>109799187</v>
      </c>
      <c r="J8" s="32">
        <f t="shared" ref="J8:L8" si="3">SUM(J5:J7)</f>
        <v>247340470</v>
      </c>
      <c r="K8" s="30">
        <f t="shared" si="3"/>
        <v>260428369</v>
      </c>
      <c r="L8" s="31">
        <f t="shared" si="3"/>
        <v>294383739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27024925</v>
      </c>
      <c r="D11" s="20">
        <v>32880733</v>
      </c>
      <c r="E11" s="23">
        <v>55814234</v>
      </c>
      <c r="F11" s="26">
        <v>1986494</v>
      </c>
      <c r="G11" s="20">
        <v>1986070</v>
      </c>
      <c r="H11" s="23">
        <v>1986070</v>
      </c>
      <c r="I11" s="27">
        <v>-53535</v>
      </c>
      <c r="J11" s="26">
        <v>1986394</v>
      </c>
      <c r="K11" s="20">
        <v>1986394</v>
      </c>
      <c r="L11" s="23">
        <v>1986394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1153737</v>
      </c>
      <c r="D13" s="20">
        <v>2823660</v>
      </c>
      <c r="E13" s="23">
        <v>-1182279</v>
      </c>
      <c r="F13" s="26">
        <v>-29699677</v>
      </c>
      <c r="G13" s="20">
        <v>-33215141</v>
      </c>
      <c r="H13" s="23">
        <v>-33215141</v>
      </c>
      <c r="I13" s="27">
        <v>8148792</v>
      </c>
      <c r="J13" s="26">
        <v>-22068632</v>
      </c>
      <c r="K13" s="20">
        <v>-16197705</v>
      </c>
      <c r="L13" s="23">
        <v>-17101187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-129301882.62971625</v>
      </c>
      <c r="D14" s="20">
        <f t="shared" si="4"/>
        <v>-80668236.681620032</v>
      </c>
      <c r="E14" s="23">
        <f t="shared" si="4"/>
        <v>-272998974.39270705</v>
      </c>
      <c r="F14" s="26">
        <f t="shared" si="4"/>
        <v>20473380.372733027</v>
      </c>
      <c r="G14" s="20">
        <f t="shared" si="4"/>
        <v>-82867785.771125466</v>
      </c>
      <c r="H14" s="23">
        <f t="shared" si="4"/>
        <v>-82867785.771125466</v>
      </c>
      <c r="I14" s="27">
        <f>-I32</f>
        <v>-85183205.435559824</v>
      </c>
      <c r="J14" s="26">
        <f t="shared" ref="J14:L14" si="5">-J32</f>
        <v>-3593684.800060641</v>
      </c>
      <c r="K14" s="20">
        <f t="shared" si="5"/>
        <v>-6348476.2754390202</v>
      </c>
      <c r="L14" s="23">
        <f t="shared" si="5"/>
        <v>-13262692.473335955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412723</v>
      </c>
      <c r="F15" s="39">
        <v>2512102</v>
      </c>
      <c r="G15" s="35">
        <v>1963289</v>
      </c>
      <c r="H15" s="36">
        <v>1963289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-101123220.62971625</v>
      </c>
      <c r="D18" s="30">
        <f t="shared" si="6"/>
        <v>-44963843.681620032</v>
      </c>
      <c r="E18" s="31">
        <f t="shared" si="6"/>
        <v>-217954296.39270705</v>
      </c>
      <c r="F18" s="32">
        <f t="shared" si="6"/>
        <v>-4727700.6272669733</v>
      </c>
      <c r="G18" s="30">
        <f t="shared" si="6"/>
        <v>-112133567.77112547</v>
      </c>
      <c r="H18" s="31">
        <f t="shared" si="6"/>
        <v>-112133567.77112547</v>
      </c>
      <c r="I18" s="33">
        <f>SUM(I11:I17)</f>
        <v>-77087948.435559824</v>
      </c>
      <c r="J18" s="32">
        <f t="shared" ref="J18:L18" si="7">SUM(J11:J17)</f>
        <v>-23675922.800060641</v>
      </c>
      <c r="K18" s="30">
        <f t="shared" si="7"/>
        <v>-20559787.27543902</v>
      </c>
      <c r="L18" s="31">
        <f t="shared" si="7"/>
        <v>-28377485.473335955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185280917.62971625</v>
      </c>
      <c r="D19" s="42">
        <f t="shared" si="8"/>
        <v>147405869.68162003</v>
      </c>
      <c r="E19" s="43">
        <f t="shared" si="8"/>
        <v>326338283.39270705</v>
      </c>
      <c r="F19" s="44">
        <f t="shared" si="8"/>
        <v>163688858.62726697</v>
      </c>
      <c r="G19" s="42">
        <f t="shared" si="8"/>
        <v>236354378.77112547</v>
      </c>
      <c r="H19" s="45">
        <f t="shared" si="8"/>
        <v>236354378.77112547</v>
      </c>
      <c r="I19" s="46">
        <f>+I8-I18</f>
        <v>186887135.43555981</v>
      </c>
      <c r="J19" s="47">
        <f t="shared" ref="J19:L19" si="9">+J8-J18</f>
        <v>271016392.80006063</v>
      </c>
      <c r="K19" s="42">
        <f t="shared" si="9"/>
        <v>280988156.27543902</v>
      </c>
      <c r="L19" s="43">
        <f t="shared" si="9"/>
        <v>322761224.47333598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185280917.62971625</v>
      </c>
      <c r="D21" s="42">
        <f t="shared" ref="D21:L21" si="10">+D19-D20</f>
        <v>147405869.68162003</v>
      </c>
      <c r="E21" s="43">
        <f t="shared" si="10"/>
        <v>326338283.39270705</v>
      </c>
      <c r="F21" s="44">
        <f t="shared" si="10"/>
        <v>163688858.62726697</v>
      </c>
      <c r="G21" s="42">
        <f t="shared" si="10"/>
        <v>236354378.77112547</v>
      </c>
      <c r="H21" s="45">
        <f t="shared" si="10"/>
        <v>236354378.77112547</v>
      </c>
      <c r="I21" s="46">
        <f t="shared" si="10"/>
        <v>186887135.43555981</v>
      </c>
      <c r="J21" s="47">
        <f t="shared" si="10"/>
        <v>271016392.80006063</v>
      </c>
      <c r="K21" s="42">
        <f t="shared" si="10"/>
        <v>280988156.27543902</v>
      </c>
      <c r="L21" s="43">
        <f t="shared" si="10"/>
        <v>322761224.47333598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150212677.62971625</v>
      </c>
      <c r="D29" s="24">
        <f t="shared" ref="D29:L29" si="11">D35*D36</f>
        <v>100714104.68162003</v>
      </c>
      <c r="E29" s="24">
        <f t="shared" si="11"/>
        <v>300565026.39270705</v>
      </c>
      <c r="F29" s="24">
        <f t="shared" si="11"/>
        <v>15515890.627266973</v>
      </c>
      <c r="G29" s="24">
        <f t="shared" si="11"/>
        <v>66826643.771125466</v>
      </c>
      <c r="H29" s="24">
        <f t="shared" si="11"/>
        <v>66826643.771125466</v>
      </c>
      <c r="I29" s="24">
        <f t="shared" si="11"/>
        <v>72168843.435559824</v>
      </c>
      <c r="J29" s="24">
        <f t="shared" si="11"/>
        <v>18767290.800060641</v>
      </c>
      <c r="K29" s="24">
        <f t="shared" si="11"/>
        <v>22729725.27543902</v>
      </c>
      <c r="L29" s="24">
        <f t="shared" si="11"/>
        <v>31186378.473335955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20910795</v>
      </c>
      <c r="D31" s="24">
        <v>20045868</v>
      </c>
      <c r="E31" s="24">
        <v>27566052</v>
      </c>
      <c r="F31" s="24">
        <v>35989271</v>
      </c>
      <c r="G31" s="24">
        <v>-16041142</v>
      </c>
      <c r="H31" s="24">
        <v>-16041142</v>
      </c>
      <c r="I31" s="24">
        <v>-13014362</v>
      </c>
      <c r="J31" s="24">
        <v>15173606</v>
      </c>
      <c r="K31" s="24">
        <v>16381249</v>
      </c>
      <c r="L31" s="24">
        <v>17923686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129301882.62971625</v>
      </c>
      <c r="D32" s="54">
        <f t="shared" si="12"/>
        <v>80668236.681620032</v>
      </c>
      <c r="E32" s="54">
        <f t="shared" si="12"/>
        <v>272998974.39270705</v>
      </c>
      <c r="F32" s="54">
        <f t="shared" si="12"/>
        <v>-20473380.372733027</v>
      </c>
      <c r="G32" s="54">
        <f t="shared" si="12"/>
        <v>82867785.771125466</v>
      </c>
      <c r="H32" s="54">
        <f t="shared" si="12"/>
        <v>82867785.771125466</v>
      </c>
      <c r="I32" s="54">
        <f>+I29-I31</f>
        <v>85183205.435559824</v>
      </c>
      <c r="J32" s="54">
        <f t="shared" ref="J32:L32" si="13">+J29-J31</f>
        <v>3593684.800060641</v>
      </c>
      <c r="K32" s="54">
        <f t="shared" si="13"/>
        <v>6348476.2754390202</v>
      </c>
      <c r="L32" s="54">
        <f t="shared" si="13"/>
        <v>13262692.473335955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10980319</v>
      </c>
      <c r="D35" s="24">
        <v>9523952</v>
      </c>
      <c r="E35" s="24">
        <v>28485648</v>
      </c>
      <c r="F35" s="24">
        <v>18174416</v>
      </c>
      <c r="G35" s="24">
        <v>85740882</v>
      </c>
      <c r="H35" s="24">
        <v>85740882</v>
      </c>
      <c r="I35" s="24">
        <v>6412856</v>
      </c>
      <c r="J35" s="24">
        <v>27259450</v>
      </c>
      <c r="K35" s="24">
        <v>33421820</v>
      </c>
      <c r="L35" s="24">
        <v>45906153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13.680174285438905</v>
      </c>
      <c r="D36" s="56">
        <f t="shared" si="14"/>
        <v>10.574822792221132</v>
      </c>
      <c r="E36" s="56">
        <f t="shared" si="14"/>
        <v>10.551454767422074</v>
      </c>
      <c r="F36" s="56">
        <f t="shared" si="14"/>
        <v>0.85372155161777818</v>
      </c>
      <c r="G36" s="56">
        <f t="shared" si="14"/>
        <v>0.77940233657878011</v>
      </c>
      <c r="H36" s="56">
        <f t="shared" si="14"/>
        <v>0.77940233657878011</v>
      </c>
      <c r="I36" s="56">
        <f>IF(ISERROR(I74/I73),0,(I74/I73))</f>
        <v>11.253775764738803</v>
      </c>
      <c r="J36" s="56">
        <f t="shared" ref="J36:L36" si="15">IF(ISERROR(J74/J73),0,(J74/J73))</f>
        <v>0.68846916574107841</v>
      </c>
      <c r="K36" s="56">
        <f t="shared" si="15"/>
        <v>0.68008640090333261</v>
      </c>
      <c r="L36" s="56">
        <f t="shared" si="15"/>
        <v>0.67935072828550791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28355553</v>
      </c>
      <c r="D73" s="24">
        <v>30314132</v>
      </c>
      <c r="E73" s="24">
        <v>28302256</v>
      </c>
      <c r="F73" s="24">
        <v>30110895</v>
      </c>
      <c r="G73" s="24">
        <v>29118128</v>
      </c>
      <c r="H73" s="24">
        <v>29118128</v>
      </c>
      <c r="I73" s="24">
        <v>29746954</v>
      </c>
      <c r="J73" s="24">
        <v>35183933</v>
      </c>
      <c r="K73" s="24">
        <v>36802393</v>
      </c>
      <c r="L73" s="24">
        <v>38458475</v>
      </c>
    </row>
    <row r="74" spans="1:12" ht="13.5" hidden="1" x14ac:dyDescent="0.25">
      <c r="A74" s="50" t="s">
        <v>59</v>
      </c>
      <c r="B74" s="50" t="s">
        <v>19</v>
      </c>
      <c r="C74" s="24">
        <v>387908907</v>
      </c>
      <c r="D74" s="24">
        <v>320566574</v>
      </c>
      <c r="E74" s="24">
        <v>298629974</v>
      </c>
      <c r="F74" s="24">
        <v>25706320</v>
      </c>
      <c r="G74" s="24">
        <v>22694737</v>
      </c>
      <c r="H74" s="24">
        <v>22694737</v>
      </c>
      <c r="I74" s="24">
        <v>334765550</v>
      </c>
      <c r="J74" s="24">
        <v>24223053</v>
      </c>
      <c r="K74" s="24">
        <v>25028807</v>
      </c>
      <c r="L74" s="24">
        <v>26126793</v>
      </c>
    </row>
    <row r="75" spans="1:12" ht="13.5" hidden="1" x14ac:dyDescent="0.25">
      <c r="A75" s="50" t="s">
        <v>60</v>
      </c>
      <c r="B75" s="50" t="s">
        <v>19</v>
      </c>
      <c r="C75" s="24">
        <v>84157697</v>
      </c>
      <c r="D75" s="24">
        <v>102442026</v>
      </c>
      <c r="E75" s="24">
        <v>108383987</v>
      </c>
      <c r="F75" s="24">
        <v>158961158</v>
      </c>
      <c r="G75" s="24">
        <v>124220811</v>
      </c>
      <c r="H75" s="24">
        <v>124220811</v>
      </c>
      <c r="I75" s="24">
        <v>109799187</v>
      </c>
      <c r="J75" s="24">
        <v>247340470</v>
      </c>
      <c r="K75" s="24">
        <v>260428369</v>
      </c>
      <c r="L75" s="24">
        <v>294383739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-53197336</v>
      </c>
      <c r="D5" s="20">
        <v>-103149333</v>
      </c>
      <c r="E5" s="21">
        <v>-170652554</v>
      </c>
      <c r="F5" s="22">
        <v>99601552</v>
      </c>
      <c r="G5" s="20">
        <v>8693086</v>
      </c>
      <c r="H5" s="23">
        <v>8693086</v>
      </c>
      <c r="I5" s="24">
        <v>338280258</v>
      </c>
      <c r="J5" s="22">
        <v>51753227</v>
      </c>
      <c r="K5" s="20">
        <v>40675694</v>
      </c>
      <c r="L5" s="23">
        <v>11356688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119926027</v>
      </c>
      <c r="D6" s="20">
        <f t="shared" si="0"/>
        <v>145821683</v>
      </c>
      <c r="E6" s="23">
        <f t="shared" si="0"/>
        <v>178511432</v>
      </c>
      <c r="F6" s="22">
        <f t="shared" si="0"/>
        <v>4195675</v>
      </c>
      <c r="G6" s="20">
        <f t="shared" si="0"/>
        <v>0</v>
      </c>
      <c r="H6" s="23">
        <f t="shared" si="0"/>
        <v>0</v>
      </c>
      <c r="I6" s="25">
        <f>+I75-I5</f>
        <v>-278311559</v>
      </c>
      <c r="J6" s="22">
        <f t="shared" ref="J6:L6" si="1">+J75-J5</f>
        <v>0</v>
      </c>
      <c r="K6" s="20">
        <f t="shared" si="1"/>
        <v>3</v>
      </c>
      <c r="L6" s="23">
        <f t="shared" si="1"/>
        <v>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66728691</v>
      </c>
      <c r="D8" s="30">
        <f t="shared" si="2"/>
        <v>42672350</v>
      </c>
      <c r="E8" s="31">
        <f t="shared" si="2"/>
        <v>7858878</v>
      </c>
      <c r="F8" s="32">
        <f t="shared" si="2"/>
        <v>103797227</v>
      </c>
      <c r="G8" s="30">
        <f t="shared" si="2"/>
        <v>8693086</v>
      </c>
      <c r="H8" s="31">
        <f t="shared" si="2"/>
        <v>8693086</v>
      </c>
      <c r="I8" s="33">
        <f>SUM(I5:I7)</f>
        <v>59968699</v>
      </c>
      <c r="J8" s="32">
        <f t="shared" ref="J8:L8" si="3">SUM(J5:J7)</f>
        <v>51753227</v>
      </c>
      <c r="K8" s="30">
        <f t="shared" si="3"/>
        <v>40675697</v>
      </c>
      <c r="L8" s="31">
        <f t="shared" si="3"/>
        <v>11356689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1961419</v>
      </c>
      <c r="D11" s="20">
        <v>277923</v>
      </c>
      <c r="E11" s="23">
        <v>890580</v>
      </c>
      <c r="F11" s="26">
        <v>18096923</v>
      </c>
      <c r="G11" s="20">
        <v>814507</v>
      </c>
      <c r="H11" s="23">
        <v>814507</v>
      </c>
      <c r="I11" s="27">
        <v>33411589</v>
      </c>
      <c r="J11" s="26">
        <v>814507</v>
      </c>
      <c r="K11" s="20">
        <v>381904</v>
      </c>
      <c r="L11" s="23">
        <v>397944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-2991309</v>
      </c>
      <c r="D13" s="20">
        <v>-591830</v>
      </c>
      <c r="E13" s="23">
        <v>645444</v>
      </c>
      <c r="F13" s="26">
        <v>-17425271</v>
      </c>
      <c r="G13" s="20">
        <v>-29581944</v>
      </c>
      <c r="H13" s="23">
        <v>-29581944</v>
      </c>
      <c r="I13" s="27">
        <v>19438181</v>
      </c>
      <c r="J13" s="26">
        <v>-30566564</v>
      </c>
      <c r="K13" s="20">
        <v>-33064184</v>
      </c>
      <c r="L13" s="23">
        <v>-32092920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7334964.1287897555</v>
      </c>
      <c r="D14" s="20">
        <f t="shared" si="4"/>
        <v>-9534100.502129972</v>
      </c>
      <c r="E14" s="23">
        <f t="shared" si="4"/>
        <v>9028653.2281618379</v>
      </c>
      <c r="F14" s="26">
        <f t="shared" si="4"/>
        <v>-82752947.78300409</v>
      </c>
      <c r="G14" s="20">
        <f t="shared" si="4"/>
        <v>-212268962.43024492</v>
      </c>
      <c r="H14" s="23">
        <f t="shared" si="4"/>
        <v>-212268962.43024492</v>
      </c>
      <c r="I14" s="27">
        <f>-I32</f>
        <v>-40841319.810451016</v>
      </c>
      <c r="J14" s="26">
        <f t="shared" ref="J14:L14" si="5">-J32</f>
        <v>23390851.446310356</v>
      </c>
      <c r="K14" s="20">
        <f t="shared" si="5"/>
        <v>25764224.509904195</v>
      </c>
      <c r="L14" s="23">
        <f t="shared" si="5"/>
        <v>25367427.370243855</v>
      </c>
    </row>
    <row r="15" spans="1:12" ht="13.5" x14ac:dyDescent="0.25">
      <c r="A15" s="18" t="s">
        <v>32</v>
      </c>
      <c r="B15" s="19" t="s">
        <v>19</v>
      </c>
      <c r="C15" s="35">
        <v>107920160</v>
      </c>
      <c r="D15" s="35">
        <v>86065621</v>
      </c>
      <c r="E15" s="36">
        <v>101471072</v>
      </c>
      <c r="F15" s="39">
        <v>339278</v>
      </c>
      <c r="G15" s="35">
        <v>444444</v>
      </c>
      <c r="H15" s="36">
        <v>444444</v>
      </c>
      <c r="I15" s="38">
        <v>87105791</v>
      </c>
      <c r="J15" s="39">
        <v>444444</v>
      </c>
      <c r="K15" s="35">
        <v>352171</v>
      </c>
      <c r="L15" s="36">
        <v>366962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114225234.12878975</v>
      </c>
      <c r="D18" s="30">
        <f t="shared" si="6"/>
        <v>76217613.497870028</v>
      </c>
      <c r="E18" s="31">
        <f t="shared" si="6"/>
        <v>112035749.22816184</v>
      </c>
      <c r="F18" s="32">
        <f t="shared" si="6"/>
        <v>-81742017.78300409</v>
      </c>
      <c r="G18" s="30">
        <f t="shared" si="6"/>
        <v>-240591955.43024492</v>
      </c>
      <c r="H18" s="31">
        <f t="shared" si="6"/>
        <v>-240591955.43024492</v>
      </c>
      <c r="I18" s="33">
        <f>SUM(I11:I17)</f>
        <v>99114241.189548984</v>
      </c>
      <c r="J18" s="32">
        <f t="shared" ref="J18:L18" si="7">SUM(J11:J17)</f>
        <v>-5916761.5536896437</v>
      </c>
      <c r="K18" s="30">
        <f t="shared" si="7"/>
        <v>-6565884.4900958054</v>
      </c>
      <c r="L18" s="31">
        <f t="shared" si="7"/>
        <v>-5960586.6297561452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-47496543.128789753</v>
      </c>
      <c r="D19" s="42">
        <f t="shared" si="8"/>
        <v>-33545263.497870028</v>
      </c>
      <c r="E19" s="43">
        <f t="shared" si="8"/>
        <v>-104176871.22816184</v>
      </c>
      <c r="F19" s="44">
        <f t="shared" si="8"/>
        <v>185539244.78300411</v>
      </c>
      <c r="G19" s="42">
        <f t="shared" si="8"/>
        <v>249285041.43024492</v>
      </c>
      <c r="H19" s="45">
        <f t="shared" si="8"/>
        <v>249285041.43024492</v>
      </c>
      <c r="I19" s="46">
        <f>+I8-I18</f>
        <v>-39145542.189548984</v>
      </c>
      <c r="J19" s="47">
        <f t="shared" ref="J19:L19" si="9">+J8-J18</f>
        <v>57669988.553689644</v>
      </c>
      <c r="K19" s="42">
        <f t="shared" si="9"/>
        <v>47241581.490095809</v>
      </c>
      <c r="L19" s="43">
        <f t="shared" si="9"/>
        <v>17317275.629756145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-47496543.128789753</v>
      </c>
      <c r="D21" s="42">
        <f t="shared" ref="D21:L21" si="10">+D19-D20</f>
        <v>-33545263.497870028</v>
      </c>
      <c r="E21" s="43">
        <f t="shared" si="10"/>
        <v>-104176871.22816184</v>
      </c>
      <c r="F21" s="44">
        <f t="shared" si="10"/>
        <v>185539244.78300411</v>
      </c>
      <c r="G21" s="42">
        <f t="shared" si="10"/>
        <v>249285041.43024492</v>
      </c>
      <c r="H21" s="45">
        <f t="shared" si="10"/>
        <v>249285041.43024492</v>
      </c>
      <c r="I21" s="46">
        <f t="shared" si="10"/>
        <v>-39145542.189548984</v>
      </c>
      <c r="J21" s="47">
        <f t="shared" si="10"/>
        <v>57669988.553689644</v>
      </c>
      <c r="K21" s="42">
        <f t="shared" si="10"/>
        <v>47241581.490095809</v>
      </c>
      <c r="L21" s="43">
        <f t="shared" si="10"/>
        <v>17317275.629756145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6318048.8712102445</v>
      </c>
      <c r="D29" s="24">
        <f t="shared" ref="D29:L29" si="11">D35*D36</f>
        <v>31577115.502129972</v>
      </c>
      <c r="E29" s="24">
        <f t="shared" si="11"/>
        <v>27599240.771838162</v>
      </c>
      <c r="F29" s="24">
        <f t="shared" si="11"/>
        <v>134193741.78300409</v>
      </c>
      <c r="G29" s="24">
        <f t="shared" si="11"/>
        <v>269506132.43024492</v>
      </c>
      <c r="H29" s="24">
        <f t="shared" si="11"/>
        <v>269506132.43024492</v>
      </c>
      <c r="I29" s="24">
        <f t="shared" si="11"/>
        <v>129752007.81045102</v>
      </c>
      <c r="J29" s="24">
        <f t="shared" si="11"/>
        <v>29900879.553689644</v>
      </c>
      <c r="K29" s="24">
        <f t="shared" si="11"/>
        <v>27664589.490095805</v>
      </c>
      <c r="L29" s="24">
        <f t="shared" si="11"/>
        <v>30233178.629756145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13653013</v>
      </c>
      <c r="D31" s="24">
        <v>22043015</v>
      </c>
      <c r="E31" s="24">
        <v>36627894</v>
      </c>
      <c r="F31" s="24">
        <v>51440794</v>
      </c>
      <c r="G31" s="24">
        <v>57237170</v>
      </c>
      <c r="H31" s="24">
        <v>57237170</v>
      </c>
      <c r="I31" s="24">
        <v>88910688</v>
      </c>
      <c r="J31" s="24">
        <v>53291731</v>
      </c>
      <c r="K31" s="24">
        <v>53428814</v>
      </c>
      <c r="L31" s="24">
        <v>55600606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-7334964.1287897555</v>
      </c>
      <c r="D32" s="54">
        <f t="shared" si="12"/>
        <v>9534100.502129972</v>
      </c>
      <c r="E32" s="54">
        <f t="shared" si="12"/>
        <v>-9028653.2281618379</v>
      </c>
      <c r="F32" s="54">
        <f t="shared" si="12"/>
        <v>82752947.78300409</v>
      </c>
      <c r="G32" s="54">
        <f t="shared" si="12"/>
        <v>212268962.43024492</v>
      </c>
      <c r="H32" s="54">
        <f t="shared" si="12"/>
        <v>212268962.43024492</v>
      </c>
      <c r="I32" s="54">
        <f>+I29-I31</f>
        <v>40841319.810451016</v>
      </c>
      <c r="J32" s="54">
        <f t="shared" ref="J32:L32" si="13">+J29-J31</f>
        <v>-23390851.446310356</v>
      </c>
      <c r="K32" s="54">
        <f t="shared" si="13"/>
        <v>-25764224.509904195</v>
      </c>
      <c r="L32" s="54">
        <f t="shared" si="13"/>
        <v>-25367427.370243855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143555417</v>
      </c>
      <c r="D35" s="24">
        <v>116977240</v>
      </c>
      <c r="E35" s="24">
        <v>107111649</v>
      </c>
      <c r="F35" s="24">
        <v>120141352</v>
      </c>
      <c r="G35" s="24">
        <v>274631085</v>
      </c>
      <c r="H35" s="24">
        <v>274631085</v>
      </c>
      <c r="I35" s="24">
        <v>114604053</v>
      </c>
      <c r="J35" s="24">
        <v>31480179</v>
      </c>
      <c r="K35" s="24">
        <v>26068488</v>
      </c>
      <c r="L35" s="24">
        <v>28491713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4.4011218825760118E-2</v>
      </c>
      <c r="D36" s="56">
        <f t="shared" si="14"/>
        <v>0.26994238795623809</v>
      </c>
      <c r="E36" s="56">
        <f t="shared" si="14"/>
        <v>0.25766796636506045</v>
      </c>
      <c r="F36" s="56">
        <f t="shared" si="14"/>
        <v>1.1169654706649554</v>
      </c>
      <c r="G36" s="56">
        <f t="shared" si="14"/>
        <v>0.98133877463377794</v>
      </c>
      <c r="H36" s="56">
        <f t="shared" si="14"/>
        <v>0.98133877463377794</v>
      </c>
      <c r="I36" s="56">
        <f>IF(ISERROR(I74/I73),0,(I74/I73))</f>
        <v>1.1321764319316963</v>
      </c>
      <c r="J36" s="56">
        <f t="shared" ref="J36:L36" si="15">IF(ISERROR(J74/J73),0,(J74/J73))</f>
        <v>0.94983194198767562</v>
      </c>
      <c r="K36" s="56">
        <f t="shared" si="15"/>
        <v>1.0612272368883</v>
      </c>
      <c r="L36" s="56">
        <f t="shared" si="15"/>
        <v>1.0611218296968015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117597334</v>
      </c>
      <c r="D73" s="24">
        <v>37180941</v>
      </c>
      <c r="E73" s="24">
        <v>38952114</v>
      </c>
      <c r="F73" s="24">
        <v>46369471</v>
      </c>
      <c r="G73" s="24">
        <v>46217383</v>
      </c>
      <c r="H73" s="24">
        <v>46217383</v>
      </c>
      <c r="I73" s="24">
        <v>60318537</v>
      </c>
      <c r="J73" s="24">
        <v>59223002</v>
      </c>
      <c r="K73" s="24">
        <v>61393298</v>
      </c>
      <c r="L73" s="24">
        <v>63843933</v>
      </c>
    </row>
    <row r="74" spans="1:12" ht="13.5" hidden="1" x14ac:dyDescent="0.25">
      <c r="A74" s="50" t="s">
        <v>59</v>
      </c>
      <c r="B74" s="50" t="s">
        <v>19</v>
      </c>
      <c r="C74" s="24">
        <v>5175602</v>
      </c>
      <c r="D74" s="24">
        <v>10036712</v>
      </c>
      <c r="E74" s="24">
        <v>10036712</v>
      </c>
      <c r="F74" s="24">
        <v>51793098</v>
      </c>
      <c r="G74" s="24">
        <v>45354910</v>
      </c>
      <c r="H74" s="24">
        <v>45354910</v>
      </c>
      <c r="I74" s="24">
        <v>68291226</v>
      </c>
      <c r="J74" s="24">
        <v>56251899</v>
      </c>
      <c r="K74" s="24">
        <v>65152240</v>
      </c>
      <c r="L74" s="24">
        <v>67746191</v>
      </c>
    </row>
    <row r="75" spans="1:12" ht="13.5" hidden="1" x14ac:dyDescent="0.25">
      <c r="A75" s="50" t="s">
        <v>60</v>
      </c>
      <c r="B75" s="50" t="s">
        <v>19</v>
      </c>
      <c r="C75" s="24">
        <v>66728691</v>
      </c>
      <c r="D75" s="24">
        <v>42672350</v>
      </c>
      <c r="E75" s="24">
        <v>7858878</v>
      </c>
      <c r="F75" s="24">
        <v>103797227</v>
      </c>
      <c r="G75" s="24">
        <v>8693086</v>
      </c>
      <c r="H75" s="24">
        <v>8693086</v>
      </c>
      <c r="I75" s="24">
        <v>59968699</v>
      </c>
      <c r="J75" s="24">
        <v>51753227</v>
      </c>
      <c r="K75" s="24">
        <v>40675697</v>
      </c>
      <c r="L75" s="24">
        <v>11356689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16405725</v>
      </c>
      <c r="D5" s="20">
        <v>15011298</v>
      </c>
      <c r="E5" s="21">
        <v>7785174</v>
      </c>
      <c r="F5" s="22">
        <v>65698788</v>
      </c>
      <c r="G5" s="20">
        <v>67589724</v>
      </c>
      <c r="H5" s="23">
        <v>67589724</v>
      </c>
      <c r="I5" s="24">
        <v>-4877603</v>
      </c>
      <c r="J5" s="22">
        <v>39865830</v>
      </c>
      <c r="K5" s="20">
        <v>52062093</v>
      </c>
      <c r="L5" s="23">
        <v>54201235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28309375</v>
      </c>
      <c r="D6" s="20">
        <f t="shared" si="0"/>
        <v>-8357614</v>
      </c>
      <c r="E6" s="23">
        <f t="shared" si="0"/>
        <v>-7464083</v>
      </c>
      <c r="F6" s="22">
        <f t="shared" si="0"/>
        <v>-344999</v>
      </c>
      <c r="G6" s="20">
        <f t="shared" si="0"/>
        <v>-11504</v>
      </c>
      <c r="H6" s="23">
        <f t="shared" si="0"/>
        <v>-11504</v>
      </c>
      <c r="I6" s="25">
        <f>+I75-I5</f>
        <v>8467933</v>
      </c>
      <c r="J6" s="22">
        <f t="shared" ref="J6:L6" si="1">+J75-J5</f>
        <v>-115002</v>
      </c>
      <c r="K6" s="20">
        <f t="shared" si="1"/>
        <v>7084251</v>
      </c>
      <c r="L6" s="23">
        <f t="shared" si="1"/>
        <v>7381009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44715100</v>
      </c>
      <c r="D8" s="30">
        <f t="shared" si="2"/>
        <v>6653684</v>
      </c>
      <c r="E8" s="31">
        <f t="shared" si="2"/>
        <v>321091</v>
      </c>
      <c r="F8" s="32">
        <f t="shared" si="2"/>
        <v>65353789</v>
      </c>
      <c r="G8" s="30">
        <f t="shared" si="2"/>
        <v>67578220</v>
      </c>
      <c r="H8" s="31">
        <f t="shared" si="2"/>
        <v>67578220</v>
      </c>
      <c r="I8" s="33">
        <f>SUM(I5:I7)</f>
        <v>3590330</v>
      </c>
      <c r="J8" s="32">
        <f t="shared" ref="J8:L8" si="3">SUM(J5:J7)</f>
        <v>39750828</v>
      </c>
      <c r="K8" s="30">
        <f t="shared" si="3"/>
        <v>59146344</v>
      </c>
      <c r="L8" s="31">
        <f t="shared" si="3"/>
        <v>61582244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5239826</v>
      </c>
      <c r="D11" s="20">
        <v>5334974</v>
      </c>
      <c r="E11" s="23">
        <v>5957790</v>
      </c>
      <c r="F11" s="26">
        <v>-5344993</v>
      </c>
      <c r="G11" s="20">
        <v>7899900</v>
      </c>
      <c r="H11" s="23">
        <v>7899900</v>
      </c>
      <c r="I11" s="27">
        <v>14638731</v>
      </c>
      <c r="J11" s="26">
        <v>8314900</v>
      </c>
      <c r="K11" s="20">
        <v>8647496</v>
      </c>
      <c r="L11" s="23">
        <v>9036633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-1697803</v>
      </c>
      <c r="D13" s="20">
        <v>42164</v>
      </c>
      <c r="E13" s="23">
        <v>431696</v>
      </c>
      <c r="F13" s="26">
        <v>-18044826</v>
      </c>
      <c r="G13" s="20">
        <v>-16794169</v>
      </c>
      <c r="H13" s="23">
        <v>-16794169</v>
      </c>
      <c r="I13" s="27">
        <v>11191002</v>
      </c>
      <c r="J13" s="26">
        <v>-13591032</v>
      </c>
      <c r="K13" s="20">
        <v>-16453895</v>
      </c>
      <c r="L13" s="23">
        <v>-17444314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49374997.707883075</v>
      </c>
      <c r="D14" s="20">
        <f t="shared" si="4"/>
        <v>71163483.92813842</v>
      </c>
      <c r="E14" s="23">
        <f t="shared" si="4"/>
        <v>91720189.123757377</v>
      </c>
      <c r="F14" s="26">
        <f t="shared" si="4"/>
        <v>-15141087.612010896</v>
      </c>
      <c r="G14" s="20">
        <f t="shared" si="4"/>
        <v>30479289.778203525</v>
      </c>
      <c r="H14" s="23">
        <f t="shared" si="4"/>
        <v>30479289.778203525</v>
      </c>
      <c r="I14" s="27">
        <f>-I32</f>
        <v>-143375410.98444694</v>
      </c>
      <c r="J14" s="26">
        <f t="shared" ref="J14:L14" si="5">-J32</f>
        <v>27644119.381385043</v>
      </c>
      <c r="K14" s="20">
        <f t="shared" si="5"/>
        <v>35667713.406717233</v>
      </c>
      <c r="L14" s="23">
        <f t="shared" si="5"/>
        <v>37122446.302707799</v>
      </c>
    </row>
    <row r="15" spans="1:12" ht="13.5" x14ac:dyDescent="0.25">
      <c r="A15" s="18" t="s">
        <v>32</v>
      </c>
      <c r="B15" s="19" t="s">
        <v>19</v>
      </c>
      <c r="C15" s="35">
        <v>35617050</v>
      </c>
      <c r="D15" s="35">
        <v>38272306</v>
      </c>
      <c r="E15" s="36">
        <v>45968919</v>
      </c>
      <c r="F15" s="39">
        <v>-3752803</v>
      </c>
      <c r="G15" s="35">
        <v>5075074</v>
      </c>
      <c r="H15" s="36">
        <v>5075074</v>
      </c>
      <c r="I15" s="38">
        <v>0</v>
      </c>
      <c r="J15" s="39">
        <v>5075074</v>
      </c>
      <c r="K15" s="35">
        <v>5278077</v>
      </c>
      <c r="L15" s="36">
        <v>5515590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-17864535</v>
      </c>
      <c r="D17" s="20">
        <v>-18017030</v>
      </c>
      <c r="E17" s="23">
        <v>-18017030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70669535.707883075</v>
      </c>
      <c r="D18" s="30">
        <f t="shared" si="6"/>
        <v>96795897.92813842</v>
      </c>
      <c r="E18" s="31">
        <f t="shared" si="6"/>
        <v>126061564.12375736</v>
      </c>
      <c r="F18" s="32">
        <f t="shared" si="6"/>
        <v>-42283709.612010896</v>
      </c>
      <c r="G18" s="30">
        <f t="shared" si="6"/>
        <v>26660094.778203525</v>
      </c>
      <c r="H18" s="31">
        <f t="shared" si="6"/>
        <v>26660094.778203525</v>
      </c>
      <c r="I18" s="33">
        <f>SUM(I11:I17)</f>
        <v>-117545677.98444694</v>
      </c>
      <c r="J18" s="32">
        <f t="shared" ref="J18:L18" si="7">SUM(J11:J17)</f>
        <v>27443061.381385043</v>
      </c>
      <c r="K18" s="30">
        <f t="shared" si="7"/>
        <v>33139391.406717233</v>
      </c>
      <c r="L18" s="31">
        <f t="shared" si="7"/>
        <v>34230355.302707799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-25954435.707883075</v>
      </c>
      <c r="D19" s="42">
        <f t="shared" si="8"/>
        <v>-90142213.92813842</v>
      </c>
      <c r="E19" s="43">
        <f t="shared" si="8"/>
        <v>-125740473.12375736</v>
      </c>
      <c r="F19" s="44">
        <f t="shared" si="8"/>
        <v>107637498.6120109</v>
      </c>
      <c r="G19" s="42">
        <f t="shared" si="8"/>
        <v>40918125.221796475</v>
      </c>
      <c r="H19" s="45">
        <f t="shared" si="8"/>
        <v>40918125.221796475</v>
      </c>
      <c r="I19" s="46">
        <f>+I8-I18</f>
        <v>121136007.98444694</v>
      </c>
      <c r="J19" s="47">
        <f t="shared" ref="J19:L19" si="9">+J8-J18</f>
        <v>12307766.618614957</v>
      </c>
      <c r="K19" s="42">
        <f t="shared" si="9"/>
        <v>26006952.593282767</v>
      </c>
      <c r="L19" s="43">
        <f t="shared" si="9"/>
        <v>27351888.697292201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-25954435.707883075</v>
      </c>
      <c r="D21" s="42">
        <f t="shared" ref="D21:L21" si="10">+D19-D20</f>
        <v>-90142213.92813842</v>
      </c>
      <c r="E21" s="43">
        <f t="shared" si="10"/>
        <v>-125740473.12375736</v>
      </c>
      <c r="F21" s="44">
        <f t="shared" si="10"/>
        <v>107637498.6120109</v>
      </c>
      <c r="G21" s="42">
        <f t="shared" si="10"/>
        <v>40918125.221796475</v>
      </c>
      <c r="H21" s="45">
        <f t="shared" si="10"/>
        <v>40918125.221796475</v>
      </c>
      <c r="I21" s="46">
        <f t="shared" si="10"/>
        <v>121136007.98444694</v>
      </c>
      <c r="J21" s="47">
        <f t="shared" si="10"/>
        <v>12307766.618614957</v>
      </c>
      <c r="K21" s="42">
        <f t="shared" si="10"/>
        <v>26006952.593282767</v>
      </c>
      <c r="L21" s="43">
        <f t="shared" si="10"/>
        <v>27351888.697292201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70113.292116925601</v>
      </c>
      <c r="D29" s="24">
        <f t="shared" ref="D29:L29" si="11">D35*D36</f>
        <v>75137.071861579927</v>
      </c>
      <c r="E29" s="24">
        <f t="shared" si="11"/>
        <v>102025.87624261994</v>
      </c>
      <c r="F29" s="24">
        <f t="shared" si="11"/>
        <v>90414352.612010896</v>
      </c>
      <c r="G29" s="24">
        <f t="shared" si="11"/>
        <v>62220673.221796475</v>
      </c>
      <c r="H29" s="24">
        <f t="shared" si="11"/>
        <v>62220673.221796475</v>
      </c>
      <c r="I29" s="24">
        <f t="shared" si="11"/>
        <v>2471.9844469490231</v>
      </c>
      <c r="J29" s="24">
        <f t="shared" si="11"/>
        <v>65105843.618614957</v>
      </c>
      <c r="K29" s="24">
        <f t="shared" si="11"/>
        <v>60802746.593282767</v>
      </c>
      <c r="L29" s="24">
        <f t="shared" si="11"/>
        <v>63705723.697292201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49445111</v>
      </c>
      <c r="D31" s="24">
        <v>71238621</v>
      </c>
      <c r="E31" s="24">
        <v>91822215</v>
      </c>
      <c r="F31" s="24">
        <v>75273265</v>
      </c>
      <c r="G31" s="24">
        <v>92699963</v>
      </c>
      <c r="H31" s="24">
        <v>92699963</v>
      </c>
      <c r="I31" s="24">
        <v>-143372939</v>
      </c>
      <c r="J31" s="24">
        <v>92749963</v>
      </c>
      <c r="K31" s="24">
        <v>96470460</v>
      </c>
      <c r="L31" s="24">
        <v>100828170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-49374997.707883075</v>
      </c>
      <c r="D32" s="54">
        <f t="shared" si="12"/>
        <v>-71163483.92813842</v>
      </c>
      <c r="E32" s="54">
        <f t="shared" si="12"/>
        <v>-91720189.123757377</v>
      </c>
      <c r="F32" s="54">
        <f t="shared" si="12"/>
        <v>15141087.612010896</v>
      </c>
      <c r="G32" s="54">
        <f t="shared" si="12"/>
        <v>-30479289.778203525</v>
      </c>
      <c r="H32" s="54">
        <f t="shared" si="12"/>
        <v>-30479289.778203525</v>
      </c>
      <c r="I32" s="54">
        <f>+I29-I31</f>
        <v>143375410.98444694</v>
      </c>
      <c r="J32" s="54">
        <f t="shared" ref="J32:L32" si="13">+J29-J31</f>
        <v>-27644119.381385043</v>
      </c>
      <c r="K32" s="54">
        <f t="shared" si="13"/>
        <v>-35667713.406717233</v>
      </c>
      <c r="L32" s="54">
        <f t="shared" si="13"/>
        <v>-37122446.302707799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25888172</v>
      </c>
      <c r="D35" s="24">
        <v>25611638</v>
      </c>
      <c r="E35" s="24">
        <v>31898141</v>
      </c>
      <c r="F35" s="24">
        <v>81435769</v>
      </c>
      <c r="G35" s="24">
        <v>54817012</v>
      </c>
      <c r="H35" s="24">
        <v>54817012</v>
      </c>
      <c r="I35" s="24">
        <v>33863996</v>
      </c>
      <c r="J35" s="24">
        <v>53346003</v>
      </c>
      <c r="K35" s="24">
        <v>43112159</v>
      </c>
      <c r="L35" s="24">
        <v>45170513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2.7083137471786574E-3</v>
      </c>
      <c r="D36" s="56">
        <f t="shared" si="14"/>
        <v>2.9337081783515732E-3</v>
      </c>
      <c r="E36" s="56">
        <f t="shared" si="14"/>
        <v>3.1984897252357101E-3</v>
      </c>
      <c r="F36" s="56">
        <f t="shared" si="14"/>
        <v>1.110253562068173</v>
      </c>
      <c r="G36" s="56">
        <f t="shared" si="14"/>
        <v>1.1350613787886956</v>
      </c>
      <c r="H36" s="56">
        <f t="shared" si="14"/>
        <v>1.1350613787886956</v>
      </c>
      <c r="I36" s="56">
        <f>IF(ISERROR(I74/I73),0,(I74/I73))</f>
        <v>7.2997423190961365E-5</v>
      </c>
      <c r="J36" s="56">
        <f t="shared" ref="J36:L36" si="15">IF(ISERROR(J74/J73),0,(J74/J73))</f>
        <v>1.2204446435961651</v>
      </c>
      <c r="K36" s="56">
        <f t="shared" si="15"/>
        <v>1.4103387073072069</v>
      </c>
      <c r="L36" s="56">
        <f t="shared" si="15"/>
        <v>1.4103387246740413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-17861585</v>
      </c>
      <c r="D58" s="24">
        <v>-17861585</v>
      </c>
      <c r="E58" s="24">
        <v>-17861585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-2950</v>
      </c>
      <c r="D59" s="24">
        <v>-155445</v>
      </c>
      <c r="E59" s="24">
        <v>-155445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-17864535</v>
      </c>
      <c r="D67" s="54">
        <f t="shared" ref="D67:L67" si="18">SUM(D54:D66)</f>
        <v>-18017030</v>
      </c>
      <c r="E67" s="54">
        <f t="shared" si="18"/>
        <v>-18017030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70745127</v>
      </c>
      <c r="D73" s="24">
        <v>65309836</v>
      </c>
      <c r="E73" s="24">
        <v>59903272</v>
      </c>
      <c r="F73" s="24">
        <v>65610760</v>
      </c>
      <c r="G73" s="24">
        <v>68571653</v>
      </c>
      <c r="H73" s="24">
        <v>68571653</v>
      </c>
      <c r="I73" s="24">
        <v>70002471</v>
      </c>
      <c r="J73" s="24">
        <v>68664567</v>
      </c>
      <c r="K73" s="24">
        <v>72097795</v>
      </c>
      <c r="L73" s="24">
        <v>76423662</v>
      </c>
    </row>
    <row r="74" spans="1:12" ht="13.5" hidden="1" x14ac:dyDescent="0.25">
      <c r="A74" s="50" t="s">
        <v>59</v>
      </c>
      <c r="B74" s="50" t="s">
        <v>19</v>
      </c>
      <c r="C74" s="24">
        <v>191600</v>
      </c>
      <c r="D74" s="24">
        <v>191600</v>
      </c>
      <c r="E74" s="24">
        <v>191600</v>
      </c>
      <c r="F74" s="24">
        <v>72844580</v>
      </c>
      <c r="G74" s="24">
        <v>77833035</v>
      </c>
      <c r="H74" s="24">
        <v>77833035</v>
      </c>
      <c r="I74" s="24">
        <v>5110</v>
      </c>
      <c r="J74" s="24">
        <v>83801303</v>
      </c>
      <c r="K74" s="24">
        <v>101682311</v>
      </c>
      <c r="L74" s="24">
        <v>107783250</v>
      </c>
    </row>
    <row r="75" spans="1:12" ht="13.5" hidden="1" x14ac:dyDescent="0.25">
      <c r="A75" s="50" t="s">
        <v>60</v>
      </c>
      <c r="B75" s="50" t="s">
        <v>19</v>
      </c>
      <c r="C75" s="24">
        <v>44715100</v>
      </c>
      <c r="D75" s="24">
        <v>6653684</v>
      </c>
      <c r="E75" s="24">
        <v>321091</v>
      </c>
      <c r="F75" s="24">
        <v>65353789</v>
      </c>
      <c r="G75" s="24">
        <v>67578220</v>
      </c>
      <c r="H75" s="24">
        <v>67578220</v>
      </c>
      <c r="I75" s="24">
        <v>3590330</v>
      </c>
      <c r="J75" s="24">
        <v>39750828</v>
      </c>
      <c r="K75" s="24">
        <v>59146344</v>
      </c>
      <c r="L75" s="24">
        <v>61582244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36963780</v>
      </c>
      <c r="D5" s="20">
        <v>163475473</v>
      </c>
      <c r="E5" s="21">
        <v>85527678</v>
      </c>
      <c r="F5" s="22">
        <v>56696823</v>
      </c>
      <c r="G5" s="20">
        <v>65308957</v>
      </c>
      <c r="H5" s="23">
        <v>65308957</v>
      </c>
      <c r="I5" s="24">
        <v>117961732</v>
      </c>
      <c r="J5" s="22">
        <v>45289251</v>
      </c>
      <c r="K5" s="20">
        <v>72939357</v>
      </c>
      <c r="L5" s="23">
        <v>75816927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15083399</v>
      </c>
      <c r="D6" s="20">
        <f t="shared" si="0"/>
        <v>-97059115</v>
      </c>
      <c r="E6" s="23">
        <f t="shared" si="0"/>
        <v>-4620756</v>
      </c>
      <c r="F6" s="22">
        <f t="shared" si="0"/>
        <v>2</v>
      </c>
      <c r="G6" s="20">
        <f t="shared" si="0"/>
        <v>2</v>
      </c>
      <c r="H6" s="23">
        <f t="shared" si="0"/>
        <v>2</v>
      </c>
      <c r="I6" s="25">
        <f>+I75-I5</f>
        <v>-28987041</v>
      </c>
      <c r="J6" s="22">
        <f t="shared" ref="J6:L6" si="1">+J75-J5</f>
        <v>1</v>
      </c>
      <c r="K6" s="20">
        <f t="shared" si="1"/>
        <v>0</v>
      </c>
      <c r="L6" s="23">
        <f t="shared" si="1"/>
        <v>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52047179</v>
      </c>
      <c r="D8" s="30">
        <f t="shared" si="2"/>
        <v>66416358</v>
      </c>
      <c r="E8" s="31">
        <f t="shared" si="2"/>
        <v>80906922</v>
      </c>
      <c r="F8" s="32">
        <f t="shared" si="2"/>
        <v>56696825</v>
      </c>
      <c r="G8" s="30">
        <f t="shared" si="2"/>
        <v>65308959</v>
      </c>
      <c r="H8" s="31">
        <f t="shared" si="2"/>
        <v>65308959</v>
      </c>
      <c r="I8" s="33">
        <f>SUM(I5:I7)</f>
        <v>88974691</v>
      </c>
      <c r="J8" s="32">
        <f t="shared" ref="J8:L8" si="3">SUM(J5:J7)</f>
        <v>45289252</v>
      </c>
      <c r="K8" s="30">
        <f t="shared" si="3"/>
        <v>72939357</v>
      </c>
      <c r="L8" s="31">
        <f t="shared" si="3"/>
        <v>75816930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7196147</v>
      </c>
      <c r="D11" s="20">
        <v>1059315</v>
      </c>
      <c r="E11" s="23">
        <v>269081</v>
      </c>
      <c r="F11" s="26">
        <v>0</v>
      </c>
      <c r="G11" s="20">
        <v>0</v>
      </c>
      <c r="H11" s="23">
        <v>0</v>
      </c>
      <c r="I11" s="27">
        <v>3419202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-602663</v>
      </c>
      <c r="D13" s="20">
        <v>-1703568</v>
      </c>
      <c r="E13" s="23">
        <v>-1987828</v>
      </c>
      <c r="F13" s="26">
        <v>-24550927</v>
      </c>
      <c r="G13" s="20">
        <v>-25501048</v>
      </c>
      <c r="H13" s="23">
        <v>-25501048</v>
      </c>
      <c r="I13" s="27">
        <v>-2497343</v>
      </c>
      <c r="J13" s="26">
        <v>-25697839</v>
      </c>
      <c r="K13" s="20">
        <v>-26635745</v>
      </c>
      <c r="L13" s="23">
        <v>-27701173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26022441</v>
      </c>
      <c r="D14" s="20">
        <f t="shared" si="4"/>
        <v>-79445260.745265827</v>
      </c>
      <c r="E14" s="23">
        <f t="shared" si="4"/>
        <v>-48335588.364448711</v>
      </c>
      <c r="F14" s="26">
        <f t="shared" si="4"/>
        <v>17112028.505030587</v>
      </c>
      <c r="G14" s="20">
        <f t="shared" si="4"/>
        <v>18360758.514725596</v>
      </c>
      <c r="H14" s="23">
        <f t="shared" si="4"/>
        <v>18360758.514725596</v>
      </c>
      <c r="I14" s="27">
        <f>-I32</f>
        <v>-7216625.1935724244</v>
      </c>
      <c r="J14" s="26">
        <f t="shared" ref="J14:L14" si="5">-J32</f>
        <v>-8027829.6582860202</v>
      </c>
      <c r="K14" s="20">
        <f t="shared" si="5"/>
        <v>-15834175.582476139</v>
      </c>
      <c r="L14" s="23">
        <f t="shared" si="5"/>
        <v>-16507545.53292089</v>
      </c>
    </row>
    <row r="15" spans="1:12" ht="13.5" x14ac:dyDescent="0.25">
      <c r="A15" s="18" t="s">
        <v>32</v>
      </c>
      <c r="B15" s="19" t="s">
        <v>19</v>
      </c>
      <c r="C15" s="35">
        <v>4716476</v>
      </c>
      <c r="D15" s="35">
        <v>6148512</v>
      </c>
      <c r="E15" s="36">
        <v>6013982</v>
      </c>
      <c r="F15" s="39">
        <v>7806095</v>
      </c>
      <c r="G15" s="35">
        <v>7806095</v>
      </c>
      <c r="H15" s="36">
        <v>7806095</v>
      </c>
      <c r="I15" s="38">
        <v>6013982</v>
      </c>
      <c r="J15" s="39">
        <v>5700816</v>
      </c>
      <c r="K15" s="35">
        <v>5992798</v>
      </c>
      <c r="L15" s="36">
        <v>6232510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251584325</v>
      </c>
      <c r="D17" s="20">
        <v>233399440</v>
      </c>
      <c r="E17" s="23">
        <v>233399440</v>
      </c>
      <c r="F17" s="26">
        <v>0</v>
      </c>
      <c r="G17" s="20">
        <v>0</v>
      </c>
      <c r="H17" s="23">
        <v>0</v>
      </c>
      <c r="I17" s="27">
        <v>233375950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288916726</v>
      </c>
      <c r="D18" s="30">
        <f t="shared" si="6"/>
        <v>159458438.25473416</v>
      </c>
      <c r="E18" s="31">
        <f t="shared" si="6"/>
        <v>189359086.63555127</v>
      </c>
      <c r="F18" s="32">
        <f t="shared" si="6"/>
        <v>367196.50503058732</v>
      </c>
      <c r="G18" s="30">
        <f t="shared" si="6"/>
        <v>665805.51472559571</v>
      </c>
      <c r="H18" s="31">
        <f t="shared" si="6"/>
        <v>665805.51472559571</v>
      </c>
      <c r="I18" s="33">
        <f>SUM(I11:I17)</f>
        <v>233095165.80642757</v>
      </c>
      <c r="J18" s="32">
        <f t="shared" ref="J18:L18" si="7">SUM(J11:J17)</f>
        <v>-28024852.65828602</v>
      </c>
      <c r="K18" s="30">
        <f t="shared" si="7"/>
        <v>-36477122.582476139</v>
      </c>
      <c r="L18" s="31">
        <f t="shared" si="7"/>
        <v>-37976208.53292089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-236869547</v>
      </c>
      <c r="D19" s="42">
        <f t="shared" si="8"/>
        <v>-93042080.254734159</v>
      </c>
      <c r="E19" s="43">
        <f t="shared" si="8"/>
        <v>-108452164.63555127</v>
      </c>
      <c r="F19" s="44">
        <f t="shared" si="8"/>
        <v>56329628.494969413</v>
      </c>
      <c r="G19" s="42">
        <f t="shared" si="8"/>
        <v>64643153.485274404</v>
      </c>
      <c r="H19" s="45">
        <f t="shared" si="8"/>
        <v>64643153.485274404</v>
      </c>
      <c r="I19" s="46">
        <f>+I8-I18</f>
        <v>-144120474.80642757</v>
      </c>
      <c r="J19" s="47">
        <f t="shared" ref="J19:L19" si="9">+J8-J18</f>
        <v>73314104.65828602</v>
      </c>
      <c r="K19" s="42">
        <f t="shared" si="9"/>
        <v>109416479.58247614</v>
      </c>
      <c r="L19" s="43">
        <f t="shared" si="9"/>
        <v>113793138.5329209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-236869547</v>
      </c>
      <c r="D21" s="42">
        <f t="shared" ref="D21:L21" si="10">+D19-D20</f>
        <v>-93042080.254734159</v>
      </c>
      <c r="E21" s="43">
        <f t="shared" si="10"/>
        <v>-108452164.63555127</v>
      </c>
      <c r="F21" s="44">
        <f t="shared" si="10"/>
        <v>56329628.494969413</v>
      </c>
      <c r="G21" s="42">
        <f t="shared" si="10"/>
        <v>64643153.485274404</v>
      </c>
      <c r="H21" s="45">
        <f t="shared" si="10"/>
        <v>64643153.485274404</v>
      </c>
      <c r="I21" s="46">
        <f t="shared" si="10"/>
        <v>-144120474.80642757</v>
      </c>
      <c r="J21" s="47">
        <f t="shared" si="10"/>
        <v>73314104.65828602</v>
      </c>
      <c r="K21" s="42">
        <f t="shared" si="10"/>
        <v>109416479.58247614</v>
      </c>
      <c r="L21" s="43">
        <f t="shared" si="10"/>
        <v>113793138.5329209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105170086.74526583</v>
      </c>
      <c r="E29" s="24">
        <f t="shared" si="11"/>
        <v>68921058.364448711</v>
      </c>
      <c r="F29" s="24">
        <f t="shared" si="11"/>
        <v>8140762.4949694145</v>
      </c>
      <c r="G29" s="24">
        <f t="shared" si="11"/>
        <v>7065944.4852744061</v>
      </c>
      <c r="H29" s="24">
        <f t="shared" si="11"/>
        <v>7065944.4852744061</v>
      </c>
      <c r="I29" s="24">
        <f t="shared" si="11"/>
        <v>20566544.193572424</v>
      </c>
      <c r="J29" s="24">
        <f t="shared" si="11"/>
        <v>38869432.65828602</v>
      </c>
      <c r="K29" s="24">
        <f t="shared" si="11"/>
        <v>47673841.582476139</v>
      </c>
      <c r="L29" s="24">
        <f t="shared" si="11"/>
        <v>49580795.53292089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26022441</v>
      </c>
      <c r="D31" s="24">
        <v>25724826</v>
      </c>
      <c r="E31" s="24">
        <v>20585470</v>
      </c>
      <c r="F31" s="24">
        <v>25252791</v>
      </c>
      <c r="G31" s="24">
        <v>25426703</v>
      </c>
      <c r="H31" s="24">
        <v>25426703</v>
      </c>
      <c r="I31" s="24">
        <v>13349919</v>
      </c>
      <c r="J31" s="24">
        <v>30841603</v>
      </c>
      <c r="K31" s="24">
        <v>31839666</v>
      </c>
      <c r="L31" s="24">
        <v>33073250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-26022441</v>
      </c>
      <c r="D32" s="54">
        <f t="shared" si="12"/>
        <v>79445260.745265827</v>
      </c>
      <c r="E32" s="54">
        <f t="shared" si="12"/>
        <v>48335588.364448711</v>
      </c>
      <c r="F32" s="54">
        <f t="shared" si="12"/>
        <v>-17112028.505030587</v>
      </c>
      <c r="G32" s="54">
        <f t="shared" si="12"/>
        <v>-18360758.514725596</v>
      </c>
      <c r="H32" s="54">
        <f t="shared" si="12"/>
        <v>-18360758.514725596</v>
      </c>
      <c r="I32" s="54">
        <f>+I29-I31</f>
        <v>7216625.1935724244</v>
      </c>
      <c r="J32" s="54">
        <f t="shared" ref="J32:L32" si="13">+J29-J31</f>
        <v>8027829.6582860202</v>
      </c>
      <c r="K32" s="54">
        <f t="shared" si="13"/>
        <v>15834175.582476139</v>
      </c>
      <c r="L32" s="54">
        <f t="shared" si="13"/>
        <v>16507545.53292089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42557964</v>
      </c>
      <c r="D35" s="24">
        <v>35110505</v>
      </c>
      <c r="E35" s="24">
        <v>39767201</v>
      </c>
      <c r="F35" s="24">
        <v>10922696</v>
      </c>
      <c r="G35" s="24">
        <v>10433946</v>
      </c>
      <c r="H35" s="24">
        <v>10433946</v>
      </c>
      <c r="I35" s="24">
        <v>44833920</v>
      </c>
      <c r="J35" s="24">
        <v>66872813</v>
      </c>
      <c r="K35" s="24">
        <v>56057074</v>
      </c>
      <c r="L35" s="24">
        <v>58299355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2.9954022804646594</v>
      </c>
      <c r="E36" s="56">
        <f t="shared" si="14"/>
        <v>1.7331131342245765</v>
      </c>
      <c r="F36" s="56">
        <f t="shared" si="14"/>
        <v>0.74530706475483843</v>
      </c>
      <c r="G36" s="56">
        <f t="shared" si="14"/>
        <v>0.67720730826807096</v>
      </c>
      <c r="H36" s="56">
        <f t="shared" si="14"/>
        <v>0.67720730826807096</v>
      </c>
      <c r="I36" s="56">
        <f>IF(ISERROR(I74/I73),0,(I74/I73))</f>
        <v>0.4587273250604102</v>
      </c>
      <c r="J36" s="56">
        <f t="shared" ref="J36:L36" si="15">IF(ISERROR(J74/J73),0,(J74/J73))</f>
        <v>0.58124416955939961</v>
      </c>
      <c r="K36" s="56">
        <f t="shared" si="15"/>
        <v>0.85045183739836538</v>
      </c>
      <c r="L36" s="56">
        <f t="shared" si="15"/>
        <v>0.85045187091556829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251584325</v>
      </c>
      <c r="D62" s="24">
        <v>233399440</v>
      </c>
      <c r="E62" s="24">
        <v>233399440</v>
      </c>
      <c r="F62" s="24">
        <v>0</v>
      </c>
      <c r="G62" s="24">
        <v>0</v>
      </c>
      <c r="H62" s="24">
        <v>0</v>
      </c>
      <c r="I62" s="24">
        <v>233375950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251584325</v>
      </c>
      <c r="D67" s="54">
        <f t="shared" ref="D67:L67" si="18">SUM(D54:D66)</f>
        <v>233399440</v>
      </c>
      <c r="E67" s="54">
        <f t="shared" si="18"/>
        <v>233399440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233375950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34186314</v>
      </c>
      <c r="D73" s="24">
        <v>30258044</v>
      </c>
      <c r="E73" s="24">
        <v>30580808</v>
      </c>
      <c r="F73" s="24">
        <v>35230989</v>
      </c>
      <c r="G73" s="24">
        <v>36091889</v>
      </c>
      <c r="H73" s="24">
        <v>36091889</v>
      </c>
      <c r="I73" s="24">
        <v>34971758</v>
      </c>
      <c r="J73" s="24">
        <v>42505364</v>
      </c>
      <c r="K73" s="24">
        <v>45396198</v>
      </c>
      <c r="L73" s="24">
        <v>47212045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90635014</v>
      </c>
      <c r="E74" s="24">
        <v>53000000</v>
      </c>
      <c r="F74" s="24">
        <v>26257905</v>
      </c>
      <c r="G74" s="24">
        <v>24441691</v>
      </c>
      <c r="H74" s="24">
        <v>24441691</v>
      </c>
      <c r="I74" s="24">
        <v>16042501</v>
      </c>
      <c r="J74" s="24">
        <v>24705995</v>
      </c>
      <c r="K74" s="24">
        <v>38607280</v>
      </c>
      <c r="L74" s="24">
        <v>40151572</v>
      </c>
    </row>
    <row r="75" spans="1:12" ht="13.5" hidden="1" x14ac:dyDescent="0.25">
      <c r="A75" s="50" t="s">
        <v>60</v>
      </c>
      <c r="B75" s="50" t="s">
        <v>19</v>
      </c>
      <c r="C75" s="24">
        <v>52047179</v>
      </c>
      <c r="D75" s="24">
        <v>66416358</v>
      </c>
      <c r="E75" s="24">
        <v>80906922</v>
      </c>
      <c r="F75" s="24">
        <v>56696825</v>
      </c>
      <c r="G75" s="24">
        <v>65308959</v>
      </c>
      <c r="H75" s="24">
        <v>65308959</v>
      </c>
      <c r="I75" s="24">
        <v>88974691</v>
      </c>
      <c r="J75" s="24">
        <v>45289252</v>
      </c>
      <c r="K75" s="24">
        <v>72939357</v>
      </c>
      <c r="L75" s="24">
        <v>75816930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47785647</v>
      </c>
      <c r="E5" s="21">
        <v>207842636</v>
      </c>
      <c r="F5" s="22">
        <v>230020220</v>
      </c>
      <c r="G5" s="20">
        <v>238460303</v>
      </c>
      <c r="H5" s="23">
        <v>238460303</v>
      </c>
      <c r="I5" s="24">
        <v>340221654</v>
      </c>
      <c r="J5" s="22">
        <v>211209081</v>
      </c>
      <c r="K5" s="20">
        <v>361455217</v>
      </c>
      <c r="L5" s="23">
        <v>321401239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174703951</v>
      </c>
      <c r="D6" s="20">
        <f t="shared" si="0"/>
        <v>111326245</v>
      </c>
      <c r="E6" s="23">
        <f t="shared" si="0"/>
        <v>-67101277</v>
      </c>
      <c r="F6" s="22">
        <f t="shared" si="0"/>
        <v>14488370</v>
      </c>
      <c r="G6" s="20">
        <f t="shared" si="0"/>
        <v>-2</v>
      </c>
      <c r="H6" s="23">
        <f t="shared" si="0"/>
        <v>-2</v>
      </c>
      <c r="I6" s="25">
        <f>+I75-I5</f>
        <v>-231235504</v>
      </c>
      <c r="J6" s="22">
        <f t="shared" ref="J6:L6" si="1">+J75-J5</f>
        <v>0</v>
      </c>
      <c r="K6" s="20">
        <f t="shared" si="1"/>
        <v>-75123068</v>
      </c>
      <c r="L6" s="23">
        <f t="shared" si="1"/>
        <v>-129646124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174703951</v>
      </c>
      <c r="D8" s="30">
        <f t="shared" si="2"/>
        <v>159111892</v>
      </c>
      <c r="E8" s="31">
        <f t="shared" si="2"/>
        <v>140741359</v>
      </c>
      <c r="F8" s="32">
        <f t="shared" si="2"/>
        <v>244508590</v>
      </c>
      <c r="G8" s="30">
        <f t="shared" si="2"/>
        <v>238460301</v>
      </c>
      <c r="H8" s="31">
        <f t="shared" si="2"/>
        <v>238460301</v>
      </c>
      <c r="I8" s="33">
        <f>SUM(I5:I7)</f>
        <v>108986150</v>
      </c>
      <c r="J8" s="32">
        <f t="shared" ref="J8:L8" si="3">SUM(J5:J7)</f>
        <v>211209081</v>
      </c>
      <c r="K8" s="30">
        <f t="shared" si="3"/>
        <v>286332149</v>
      </c>
      <c r="L8" s="31">
        <f t="shared" si="3"/>
        <v>191755115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81384371</v>
      </c>
      <c r="D11" s="20">
        <v>31404229</v>
      </c>
      <c r="E11" s="23">
        <v>70169491</v>
      </c>
      <c r="F11" s="26">
        <v>31404000</v>
      </c>
      <c r="G11" s="20">
        <v>70169491</v>
      </c>
      <c r="H11" s="23">
        <v>70169491</v>
      </c>
      <c r="I11" s="27">
        <v>16897504</v>
      </c>
      <c r="J11" s="26">
        <v>11468582</v>
      </c>
      <c r="K11" s="20">
        <v>11468582</v>
      </c>
      <c r="L11" s="23">
        <v>11468582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-58238678</v>
      </c>
      <c r="D13" s="20">
        <v>-64328998</v>
      </c>
      <c r="E13" s="23">
        <v>-61186372</v>
      </c>
      <c r="F13" s="26">
        <v>-74244028</v>
      </c>
      <c r="G13" s="20">
        <v>-63487239</v>
      </c>
      <c r="H13" s="23">
        <v>-63487239</v>
      </c>
      <c r="I13" s="27">
        <v>-46541450</v>
      </c>
      <c r="J13" s="26">
        <v>-54521664</v>
      </c>
      <c r="K13" s="20">
        <v>-153666057</v>
      </c>
      <c r="L13" s="23">
        <v>-195097048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262480838</v>
      </c>
      <c r="D14" s="20">
        <f t="shared" si="4"/>
        <v>232514762</v>
      </c>
      <c r="E14" s="23">
        <f t="shared" si="4"/>
        <v>-454977501.10285199</v>
      </c>
      <c r="F14" s="26">
        <f t="shared" si="4"/>
        <v>-2660465.5120992064</v>
      </c>
      <c r="G14" s="20">
        <f t="shared" si="4"/>
        <v>-243323675.37367982</v>
      </c>
      <c r="H14" s="23">
        <f t="shared" si="4"/>
        <v>-243323675.37367982</v>
      </c>
      <c r="I14" s="27">
        <f>-I32</f>
        <v>-323118203.33802897</v>
      </c>
      <c r="J14" s="26">
        <f t="shared" ref="J14:L14" si="5">-J32</f>
        <v>229293849.15073204</v>
      </c>
      <c r="K14" s="20">
        <f t="shared" si="5"/>
        <v>344498317.35595143</v>
      </c>
      <c r="L14" s="23">
        <f t="shared" si="5"/>
        <v>357472481.39832479</v>
      </c>
    </row>
    <row r="15" spans="1:12" ht="13.5" x14ac:dyDescent="0.25">
      <c r="A15" s="18" t="s">
        <v>32</v>
      </c>
      <c r="B15" s="19" t="s">
        <v>19</v>
      </c>
      <c r="C15" s="35">
        <v>17634502</v>
      </c>
      <c r="D15" s="35">
        <v>20082640</v>
      </c>
      <c r="E15" s="36">
        <v>23557092</v>
      </c>
      <c r="F15" s="39">
        <v>911000</v>
      </c>
      <c r="G15" s="35">
        <v>1078000</v>
      </c>
      <c r="H15" s="36">
        <v>1078000</v>
      </c>
      <c r="I15" s="38">
        <v>21498657</v>
      </c>
      <c r="J15" s="39">
        <v>911000</v>
      </c>
      <c r="K15" s="35">
        <v>911000</v>
      </c>
      <c r="L15" s="36">
        <v>911000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303261033</v>
      </c>
      <c r="D18" s="30">
        <f t="shared" si="6"/>
        <v>219672633</v>
      </c>
      <c r="E18" s="31">
        <f t="shared" si="6"/>
        <v>-422437290.10285199</v>
      </c>
      <c r="F18" s="32">
        <f t="shared" si="6"/>
        <v>-44589493.512099206</v>
      </c>
      <c r="G18" s="30">
        <f t="shared" si="6"/>
        <v>-235563423.37367982</v>
      </c>
      <c r="H18" s="31">
        <f t="shared" si="6"/>
        <v>-235563423.37367982</v>
      </c>
      <c r="I18" s="33">
        <f>SUM(I11:I17)</f>
        <v>-331263492.33802897</v>
      </c>
      <c r="J18" s="32">
        <f t="shared" ref="J18:L18" si="7">SUM(J11:J17)</f>
        <v>187151767.15073204</v>
      </c>
      <c r="K18" s="30">
        <f t="shared" si="7"/>
        <v>203211842.35595143</v>
      </c>
      <c r="L18" s="31">
        <f t="shared" si="7"/>
        <v>174755015.39832479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-128557082</v>
      </c>
      <c r="D19" s="42">
        <f t="shared" si="8"/>
        <v>-60560741</v>
      </c>
      <c r="E19" s="43">
        <f t="shared" si="8"/>
        <v>563178649.10285199</v>
      </c>
      <c r="F19" s="44">
        <f t="shared" si="8"/>
        <v>289098083.51209921</v>
      </c>
      <c r="G19" s="42">
        <f t="shared" si="8"/>
        <v>474023724.37367982</v>
      </c>
      <c r="H19" s="45">
        <f t="shared" si="8"/>
        <v>474023724.37367982</v>
      </c>
      <c r="I19" s="46">
        <f>+I8-I18</f>
        <v>440249642.33802897</v>
      </c>
      <c r="J19" s="47">
        <f t="shared" ref="J19:L19" si="9">+J8-J18</f>
        <v>24057313.84926796</v>
      </c>
      <c r="K19" s="42">
        <f t="shared" si="9"/>
        <v>83120306.644048572</v>
      </c>
      <c r="L19" s="43">
        <f t="shared" si="9"/>
        <v>17000099.601675212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-128557082</v>
      </c>
      <c r="D21" s="42">
        <f t="shared" ref="D21:L21" si="10">+D19-D20</f>
        <v>-60560741</v>
      </c>
      <c r="E21" s="43">
        <f t="shared" si="10"/>
        <v>563178649.10285199</v>
      </c>
      <c r="F21" s="44">
        <f t="shared" si="10"/>
        <v>289098083.51209921</v>
      </c>
      <c r="G21" s="42">
        <f t="shared" si="10"/>
        <v>474023724.37367982</v>
      </c>
      <c r="H21" s="45">
        <f t="shared" si="10"/>
        <v>474023724.37367982</v>
      </c>
      <c r="I21" s="46">
        <f t="shared" si="10"/>
        <v>440249642.33802897</v>
      </c>
      <c r="J21" s="47">
        <f t="shared" si="10"/>
        <v>24057313.84926796</v>
      </c>
      <c r="K21" s="42">
        <f t="shared" si="10"/>
        <v>83120306.644048572</v>
      </c>
      <c r="L21" s="43">
        <f t="shared" si="10"/>
        <v>17000099.601675212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645271830.10285199</v>
      </c>
      <c r="F29" s="24">
        <f t="shared" si="11"/>
        <v>255695423.51209921</v>
      </c>
      <c r="G29" s="24">
        <f t="shared" si="11"/>
        <v>489696941.37367982</v>
      </c>
      <c r="H29" s="24">
        <f t="shared" si="11"/>
        <v>489696941.37367982</v>
      </c>
      <c r="I29" s="24">
        <f t="shared" si="11"/>
        <v>499807738.33802897</v>
      </c>
      <c r="J29" s="24">
        <f t="shared" si="11"/>
        <v>122274082.84926797</v>
      </c>
      <c r="K29" s="24">
        <f t="shared" si="11"/>
        <v>115874288.64404856</v>
      </c>
      <c r="L29" s="24">
        <f t="shared" si="11"/>
        <v>108475099.60167523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262480838</v>
      </c>
      <c r="D31" s="24">
        <v>232514762</v>
      </c>
      <c r="E31" s="24">
        <v>190294329</v>
      </c>
      <c r="F31" s="24">
        <v>253034958</v>
      </c>
      <c r="G31" s="24">
        <v>246373266</v>
      </c>
      <c r="H31" s="24">
        <v>246373266</v>
      </c>
      <c r="I31" s="24">
        <v>176689535</v>
      </c>
      <c r="J31" s="24">
        <v>351567932</v>
      </c>
      <c r="K31" s="24">
        <v>460372606</v>
      </c>
      <c r="L31" s="24">
        <v>465947581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-262480838</v>
      </c>
      <c r="D32" s="54">
        <f t="shared" si="12"/>
        <v>-232514762</v>
      </c>
      <c r="E32" s="54">
        <f t="shared" si="12"/>
        <v>454977501.10285199</v>
      </c>
      <c r="F32" s="54">
        <f t="shared" si="12"/>
        <v>2660465.5120992064</v>
      </c>
      <c r="G32" s="54">
        <f t="shared" si="12"/>
        <v>243323675.37367982</v>
      </c>
      <c r="H32" s="54">
        <f t="shared" si="12"/>
        <v>243323675.37367982</v>
      </c>
      <c r="I32" s="54">
        <f>+I29-I31</f>
        <v>323118203.33802897</v>
      </c>
      <c r="J32" s="54">
        <f t="shared" ref="J32:L32" si="13">+J29-J31</f>
        <v>-229293849.15073204</v>
      </c>
      <c r="K32" s="54">
        <f t="shared" si="13"/>
        <v>-344498317.35595143</v>
      </c>
      <c r="L32" s="54">
        <f t="shared" si="13"/>
        <v>-357472481.39832479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45739845</v>
      </c>
      <c r="D35" s="24">
        <v>140063015</v>
      </c>
      <c r="E35" s="24">
        <v>153073594</v>
      </c>
      <c r="F35" s="24">
        <v>105331371</v>
      </c>
      <c r="G35" s="24">
        <v>163734181</v>
      </c>
      <c r="H35" s="24">
        <v>163734181</v>
      </c>
      <c r="I35" s="24">
        <v>196334769</v>
      </c>
      <c r="J35" s="24">
        <v>266846058</v>
      </c>
      <c r="K35" s="24">
        <v>242248916</v>
      </c>
      <c r="L35" s="24">
        <v>222176130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4.2154352899223886</v>
      </c>
      <c r="F36" s="56">
        <f t="shared" si="14"/>
        <v>2.4275334222327669</v>
      </c>
      <c r="G36" s="56">
        <f t="shared" si="14"/>
        <v>2.9908045979335238</v>
      </c>
      <c r="H36" s="56">
        <f t="shared" si="14"/>
        <v>2.9908045979335238</v>
      </c>
      <c r="I36" s="56">
        <f>IF(ISERROR(I74/I73),0,(I74/I73))</f>
        <v>2.5456914273703042</v>
      </c>
      <c r="J36" s="56">
        <f t="shared" ref="J36:L36" si="15">IF(ISERROR(J74/J73),0,(J74/J73))</f>
        <v>0.4582195583689978</v>
      </c>
      <c r="K36" s="56">
        <f t="shared" si="15"/>
        <v>0.4783273773000023</v>
      </c>
      <c r="L36" s="56">
        <f t="shared" si="15"/>
        <v>0.48823921634459666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45640378</v>
      </c>
      <c r="D73" s="24">
        <v>37001907</v>
      </c>
      <c r="E73" s="24">
        <v>21379877</v>
      </c>
      <c r="F73" s="24">
        <v>41938775</v>
      </c>
      <c r="G73" s="24">
        <v>49464395</v>
      </c>
      <c r="H73" s="24">
        <v>49464395</v>
      </c>
      <c r="I73" s="24">
        <v>46280443</v>
      </c>
      <c r="J73" s="24">
        <v>59347781</v>
      </c>
      <c r="K73" s="24">
        <v>59475266</v>
      </c>
      <c r="L73" s="24">
        <v>62208057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90125488</v>
      </c>
      <c r="F74" s="24">
        <v>101807778</v>
      </c>
      <c r="G74" s="24">
        <v>147938340</v>
      </c>
      <c r="H74" s="24">
        <v>147938340</v>
      </c>
      <c r="I74" s="24">
        <v>117815727</v>
      </c>
      <c r="J74" s="24">
        <v>27194314</v>
      </c>
      <c r="K74" s="24">
        <v>28448648</v>
      </c>
      <c r="L74" s="24">
        <v>30372413</v>
      </c>
    </row>
    <row r="75" spans="1:12" ht="13.5" hidden="1" x14ac:dyDescent="0.25">
      <c r="A75" s="50" t="s">
        <v>60</v>
      </c>
      <c r="B75" s="50" t="s">
        <v>19</v>
      </c>
      <c r="C75" s="24">
        <v>174703951</v>
      </c>
      <c r="D75" s="24">
        <v>159111892</v>
      </c>
      <c r="E75" s="24">
        <v>140741359</v>
      </c>
      <c r="F75" s="24">
        <v>244508590</v>
      </c>
      <c r="G75" s="24">
        <v>238460301</v>
      </c>
      <c r="H75" s="24">
        <v>238460301</v>
      </c>
      <c r="I75" s="24">
        <v>108986150</v>
      </c>
      <c r="J75" s="24">
        <v>211209081</v>
      </c>
      <c r="K75" s="24">
        <v>286332149</v>
      </c>
      <c r="L75" s="24">
        <v>191755115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8148</v>
      </c>
      <c r="D5" s="20">
        <v>-1629615</v>
      </c>
      <c r="E5" s="21">
        <v>13328909</v>
      </c>
      <c r="F5" s="22">
        <v>23278193</v>
      </c>
      <c r="G5" s="20">
        <v>30338842</v>
      </c>
      <c r="H5" s="23">
        <v>30338842</v>
      </c>
      <c r="I5" s="24">
        <v>272582702</v>
      </c>
      <c r="J5" s="22">
        <v>26408705</v>
      </c>
      <c r="K5" s="20">
        <v>21211527</v>
      </c>
      <c r="L5" s="23">
        <v>28108851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35243146</v>
      </c>
      <c r="D6" s="20">
        <f t="shared" si="0"/>
        <v>23319421</v>
      </c>
      <c r="E6" s="23">
        <f t="shared" si="0"/>
        <v>19463106</v>
      </c>
      <c r="F6" s="22">
        <f t="shared" si="0"/>
        <v>2683543</v>
      </c>
      <c r="G6" s="20">
        <f t="shared" si="0"/>
        <v>0</v>
      </c>
      <c r="H6" s="23">
        <f t="shared" si="0"/>
        <v>0</v>
      </c>
      <c r="I6" s="25">
        <f>+I75-I5</f>
        <v>-290367550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35251294</v>
      </c>
      <c r="D8" s="30">
        <f t="shared" si="2"/>
        <v>21689806</v>
      </c>
      <c r="E8" s="31">
        <f t="shared" si="2"/>
        <v>32792015</v>
      </c>
      <c r="F8" s="32">
        <f t="shared" si="2"/>
        <v>25961736</v>
      </c>
      <c r="G8" s="30">
        <f t="shared" si="2"/>
        <v>30338842</v>
      </c>
      <c r="H8" s="31">
        <f t="shared" si="2"/>
        <v>30338842</v>
      </c>
      <c r="I8" s="33">
        <f>SUM(I5:I7)</f>
        <v>-17784848</v>
      </c>
      <c r="J8" s="32">
        <f t="shared" ref="J8:L8" si="3">SUM(J5:J7)</f>
        <v>26408705</v>
      </c>
      <c r="K8" s="30">
        <f t="shared" si="3"/>
        <v>21211527</v>
      </c>
      <c r="L8" s="31">
        <f t="shared" si="3"/>
        <v>28108851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4612624</v>
      </c>
      <c r="D11" s="20">
        <v>-4014137</v>
      </c>
      <c r="E11" s="23">
        <v>1631443</v>
      </c>
      <c r="F11" s="26">
        <v>1030296</v>
      </c>
      <c r="G11" s="20">
        <v>1904264</v>
      </c>
      <c r="H11" s="23">
        <v>1904264</v>
      </c>
      <c r="I11" s="27">
        <v>4576354</v>
      </c>
      <c r="J11" s="26">
        <v>1904264</v>
      </c>
      <c r="K11" s="20">
        <v>1030296</v>
      </c>
      <c r="L11" s="23">
        <v>1030295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-7976045</v>
      </c>
      <c r="D13" s="20">
        <v>-6067771</v>
      </c>
      <c r="E13" s="23">
        <v>-7701768</v>
      </c>
      <c r="F13" s="26">
        <v>-23944101</v>
      </c>
      <c r="G13" s="20">
        <v>-26450681</v>
      </c>
      <c r="H13" s="23">
        <v>-26450681</v>
      </c>
      <c r="I13" s="27">
        <v>-2909626</v>
      </c>
      <c r="J13" s="26">
        <v>-32542606</v>
      </c>
      <c r="K13" s="20">
        <v>-32505480</v>
      </c>
      <c r="L13" s="23">
        <v>-36213378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11780998</v>
      </c>
      <c r="D14" s="20">
        <f t="shared" si="4"/>
        <v>17944398</v>
      </c>
      <c r="E14" s="23">
        <f t="shared" si="4"/>
        <v>11009094.259780899</v>
      </c>
      <c r="F14" s="26">
        <f t="shared" si="4"/>
        <v>3423902.4452927113</v>
      </c>
      <c r="G14" s="20">
        <f t="shared" si="4"/>
        <v>3998730.9287354909</v>
      </c>
      <c r="H14" s="23">
        <f t="shared" si="4"/>
        <v>3998730.9287354909</v>
      </c>
      <c r="I14" s="27">
        <f>-I32</f>
        <v>-42588115.469011359</v>
      </c>
      <c r="J14" s="26">
        <f t="shared" ref="J14:L14" si="5">-J32</f>
        <v>4047442.7658775002</v>
      </c>
      <c r="K14" s="20">
        <f t="shared" si="5"/>
        <v>-20170830.325475052</v>
      </c>
      <c r="L14" s="23">
        <f t="shared" si="5"/>
        <v>-32796694.543320287</v>
      </c>
    </row>
    <row r="15" spans="1:12" ht="13.5" x14ac:dyDescent="0.25">
      <c r="A15" s="18" t="s">
        <v>32</v>
      </c>
      <c r="B15" s="19" t="s">
        <v>19</v>
      </c>
      <c r="C15" s="35">
        <v>4482897</v>
      </c>
      <c r="D15" s="35">
        <v>4942524</v>
      </c>
      <c r="E15" s="36">
        <v>4427915</v>
      </c>
      <c r="F15" s="39">
        <v>0</v>
      </c>
      <c r="G15" s="35">
        <v>291000</v>
      </c>
      <c r="H15" s="36">
        <v>291000</v>
      </c>
      <c r="I15" s="38">
        <v>0</v>
      </c>
      <c r="J15" s="39">
        <v>291000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12900474</v>
      </c>
      <c r="D18" s="30">
        <f t="shared" si="6"/>
        <v>12805014</v>
      </c>
      <c r="E18" s="31">
        <f t="shared" si="6"/>
        <v>9366684.2597808987</v>
      </c>
      <c r="F18" s="32">
        <f t="shared" si="6"/>
        <v>-19489902.554707289</v>
      </c>
      <c r="G18" s="30">
        <f t="shared" si="6"/>
        <v>-20256686.071264509</v>
      </c>
      <c r="H18" s="31">
        <f t="shared" si="6"/>
        <v>-20256686.071264509</v>
      </c>
      <c r="I18" s="33">
        <f>SUM(I11:I17)</f>
        <v>-40921387.469011359</v>
      </c>
      <c r="J18" s="32">
        <f t="shared" ref="J18:L18" si="7">SUM(J11:J17)</f>
        <v>-26299899.2341225</v>
      </c>
      <c r="K18" s="30">
        <f t="shared" si="7"/>
        <v>-51646014.325475052</v>
      </c>
      <c r="L18" s="31">
        <f t="shared" si="7"/>
        <v>-67979777.543320283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22350820</v>
      </c>
      <c r="D19" s="42">
        <f t="shared" si="8"/>
        <v>8884792</v>
      </c>
      <c r="E19" s="43">
        <f t="shared" si="8"/>
        <v>23425330.740219101</v>
      </c>
      <c r="F19" s="44">
        <f t="shared" si="8"/>
        <v>45451638.554707289</v>
      </c>
      <c r="G19" s="42">
        <f t="shared" si="8"/>
        <v>50595528.071264505</v>
      </c>
      <c r="H19" s="45">
        <f t="shared" si="8"/>
        <v>50595528.071264505</v>
      </c>
      <c r="I19" s="46">
        <f>+I8-I18</f>
        <v>23136539.469011359</v>
      </c>
      <c r="J19" s="47">
        <f t="shared" ref="J19:L19" si="9">+J8-J18</f>
        <v>52708604.2341225</v>
      </c>
      <c r="K19" s="42">
        <f t="shared" si="9"/>
        <v>72857541.325475052</v>
      </c>
      <c r="L19" s="43">
        <f t="shared" si="9"/>
        <v>96088628.543320283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22350820</v>
      </c>
      <c r="D21" s="42">
        <f t="shared" ref="D21:L21" si="10">+D19-D20</f>
        <v>8884792</v>
      </c>
      <c r="E21" s="43">
        <f t="shared" si="10"/>
        <v>23425330.740219101</v>
      </c>
      <c r="F21" s="44">
        <f t="shared" si="10"/>
        <v>45451638.554707289</v>
      </c>
      <c r="G21" s="42">
        <f t="shared" si="10"/>
        <v>50595528.071264505</v>
      </c>
      <c r="H21" s="45">
        <f t="shared" si="10"/>
        <v>50595528.071264505</v>
      </c>
      <c r="I21" s="46">
        <f t="shared" si="10"/>
        <v>23136539.469011359</v>
      </c>
      <c r="J21" s="47">
        <f t="shared" si="10"/>
        <v>52708604.2341225</v>
      </c>
      <c r="K21" s="42">
        <f t="shared" si="10"/>
        <v>72857541.325475052</v>
      </c>
      <c r="L21" s="43">
        <f t="shared" si="10"/>
        <v>96088628.543320283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4933709.7402191013</v>
      </c>
      <c r="F29" s="24">
        <f t="shared" si="11"/>
        <v>20280082.554707289</v>
      </c>
      <c r="G29" s="24">
        <f t="shared" si="11"/>
        <v>16888269.071264509</v>
      </c>
      <c r="H29" s="24">
        <f t="shared" si="11"/>
        <v>16888269.071264509</v>
      </c>
      <c r="I29" s="24">
        <f t="shared" si="11"/>
        <v>38365572.469011359</v>
      </c>
      <c r="J29" s="24">
        <f t="shared" si="11"/>
        <v>16127231.2341225</v>
      </c>
      <c r="K29" s="24">
        <f t="shared" si="11"/>
        <v>26502330.325475052</v>
      </c>
      <c r="L29" s="24">
        <f t="shared" si="11"/>
        <v>31193980.543320287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11780998</v>
      </c>
      <c r="D31" s="24">
        <v>17944398</v>
      </c>
      <c r="E31" s="24">
        <v>15942804</v>
      </c>
      <c r="F31" s="24">
        <v>23703985</v>
      </c>
      <c r="G31" s="24">
        <v>20887000</v>
      </c>
      <c r="H31" s="24">
        <v>20887000</v>
      </c>
      <c r="I31" s="24">
        <v>-4222543</v>
      </c>
      <c r="J31" s="24">
        <v>20174674</v>
      </c>
      <c r="K31" s="24">
        <v>6331500</v>
      </c>
      <c r="L31" s="24">
        <v>-1602714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-11780998</v>
      </c>
      <c r="D32" s="54">
        <f t="shared" si="12"/>
        <v>-17944398</v>
      </c>
      <c r="E32" s="54">
        <f t="shared" si="12"/>
        <v>-11009094.259780899</v>
      </c>
      <c r="F32" s="54">
        <f t="shared" si="12"/>
        <v>-3423902.4452927113</v>
      </c>
      <c r="G32" s="54">
        <f t="shared" si="12"/>
        <v>-3998730.9287354909</v>
      </c>
      <c r="H32" s="54">
        <f t="shared" si="12"/>
        <v>-3998730.9287354909</v>
      </c>
      <c r="I32" s="54">
        <f>+I29-I31</f>
        <v>42588115.469011359</v>
      </c>
      <c r="J32" s="54">
        <f t="shared" ref="J32:L32" si="13">+J29-J31</f>
        <v>-4047442.7658775002</v>
      </c>
      <c r="K32" s="54">
        <f t="shared" si="13"/>
        <v>20170830.325475052</v>
      </c>
      <c r="L32" s="54">
        <f t="shared" si="13"/>
        <v>32796694.543320287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11775739</v>
      </c>
      <c r="D35" s="24">
        <v>13335126</v>
      </c>
      <c r="E35" s="24">
        <v>9204797</v>
      </c>
      <c r="F35" s="24">
        <v>18637206</v>
      </c>
      <c r="G35" s="24">
        <v>15214626</v>
      </c>
      <c r="H35" s="24">
        <v>15214626</v>
      </c>
      <c r="I35" s="24">
        <v>21825427</v>
      </c>
      <c r="J35" s="24">
        <v>23529380</v>
      </c>
      <c r="K35" s="24">
        <v>38639242</v>
      </c>
      <c r="L35" s="24">
        <v>45445823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0.53599332393958299</v>
      </c>
      <c r="F36" s="56">
        <f t="shared" si="14"/>
        <v>1.088150367319398</v>
      </c>
      <c r="G36" s="56">
        <f t="shared" si="14"/>
        <v>1.1100022485774221</v>
      </c>
      <c r="H36" s="56">
        <f t="shared" si="14"/>
        <v>1.1100022485774221</v>
      </c>
      <c r="I36" s="56">
        <f>IF(ISERROR(I74/I73),0,(I74/I73))</f>
        <v>1.75783834465238</v>
      </c>
      <c r="J36" s="56">
        <f t="shared" ref="J36:L36" si="15">IF(ISERROR(J74/J73),0,(J74/J73))</f>
        <v>0.68540825275134742</v>
      </c>
      <c r="K36" s="56">
        <f t="shared" si="15"/>
        <v>0.6858915691326205</v>
      </c>
      <c r="L36" s="56">
        <f t="shared" si="15"/>
        <v>0.68639928785799054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24988238</v>
      </c>
      <c r="D73" s="24">
        <v>27479234</v>
      </c>
      <c r="E73" s="24">
        <v>30082412</v>
      </c>
      <c r="F73" s="24">
        <v>31964552</v>
      </c>
      <c r="G73" s="24">
        <v>31829013</v>
      </c>
      <c r="H73" s="24">
        <v>31829013</v>
      </c>
      <c r="I73" s="24">
        <v>41787235</v>
      </c>
      <c r="J73" s="24">
        <v>45432921</v>
      </c>
      <c r="K73" s="24">
        <v>48132936</v>
      </c>
      <c r="L73" s="24">
        <v>50989830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16123972</v>
      </c>
      <c r="F74" s="24">
        <v>34782239</v>
      </c>
      <c r="G74" s="24">
        <v>35330276</v>
      </c>
      <c r="H74" s="24">
        <v>35330276</v>
      </c>
      <c r="I74" s="24">
        <v>73455204</v>
      </c>
      <c r="J74" s="24">
        <v>31140099</v>
      </c>
      <c r="K74" s="24">
        <v>33013975</v>
      </c>
      <c r="L74" s="24">
        <v>34999383</v>
      </c>
    </row>
    <row r="75" spans="1:12" ht="13.5" hidden="1" x14ac:dyDescent="0.25">
      <c r="A75" s="50" t="s">
        <v>60</v>
      </c>
      <c r="B75" s="50" t="s">
        <v>19</v>
      </c>
      <c r="C75" s="24">
        <v>35251294</v>
      </c>
      <c r="D75" s="24">
        <v>21689806</v>
      </c>
      <c r="E75" s="24">
        <v>32792015</v>
      </c>
      <c r="F75" s="24">
        <v>25961736</v>
      </c>
      <c r="G75" s="24">
        <v>30338842</v>
      </c>
      <c r="H75" s="24">
        <v>30338842</v>
      </c>
      <c r="I75" s="24">
        <v>-17784848</v>
      </c>
      <c r="J75" s="24">
        <v>26408705</v>
      </c>
      <c r="K75" s="24">
        <v>21211527</v>
      </c>
      <c r="L75" s="24">
        <v>28108851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1282603194</v>
      </c>
      <c r="D5" s="20">
        <v>461312161</v>
      </c>
      <c r="E5" s="21">
        <v>482715030</v>
      </c>
      <c r="F5" s="22">
        <v>656943630</v>
      </c>
      <c r="G5" s="20">
        <v>310120933</v>
      </c>
      <c r="H5" s="23">
        <v>310120933</v>
      </c>
      <c r="I5" s="24">
        <v>728807971</v>
      </c>
      <c r="J5" s="22">
        <v>505825223</v>
      </c>
      <c r="K5" s="20">
        <v>801813906</v>
      </c>
      <c r="L5" s="23">
        <v>1203408634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-461912882</v>
      </c>
      <c r="D6" s="20">
        <f t="shared" si="0"/>
        <v>223451598</v>
      </c>
      <c r="E6" s="23">
        <f t="shared" si="0"/>
        <v>12393979</v>
      </c>
      <c r="F6" s="22">
        <f t="shared" si="0"/>
        <v>24030</v>
      </c>
      <c r="G6" s="20">
        <f t="shared" si="0"/>
        <v>27430</v>
      </c>
      <c r="H6" s="23">
        <f t="shared" si="0"/>
        <v>27430</v>
      </c>
      <c r="I6" s="25">
        <f>+I75-I5</f>
        <v>-456361949</v>
      </c>
      <c r="J6" s="22">
        <f t="shared" ref="J6:L6" si="1">+J75-J5</f>
        <v>27342</v>
      </c>
      <c r="K6" s="20">
        <f t="shared" si="1"/>
        <v>28737</v>
      </c>
      <c r="L6" s="23">
        <f t="shared" si="1"/>
        <v>30132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820690312</v>
      </c>
      <c r="D8" s="30">
        <f t="shared" si="2"/>
        <v>684763759</v>
      </c>
      <c r="E8" s="31">
        <f t="shared" si="2"/>
        <v>495109009</v>
      </c>
      <c r="F8" s="32">
        <f t="shared" si="2"/>
        <v>656967660</v>
      </c>
      <c r="G8" s="30">
        <f t="shared" si="2"/>
        <v>310148363</v>
      </c>
      <c r="H8" s="31">
        <f t="shared" si="2"/>
        <v>310148363</v>
      </c>
      <c r="I8" s="33">
        <f>SUM(I5:I7)</f>
        <v>272446022</v>
      </c>
      <c r="J8" s="32">
        <f t="shared" ref="J8:L8" si="3">SUM(J5:J7)</f>
        <v>505852565</v>
      </c>
      <c r="K8" s="30">
        <f t="shared" si="3"/>
        <v>801842643</v>
      </c>
      <c r="L8" s="31">
        <f t="shared" si="3"/>
        <v>1203438766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12438688</v>
      </c>
      <c r="D11" s="20">
        <v>11800093</v>
      </c>
      <c r="E11" s="23">
        <v>40334721</v>
      </c>
      <c r="F11" s="26">
        <v>11800091</v>
      </c>
      <c r="G11" s="20">
        <v>40334721</v>
      </c>
      <c r="H11" s="23">
        <v>40334721</v>
      </c>
      <c r="I11" s="27">
        <v>9199438</v>
      </c>
      <c r="J11" s="26">
        <v>40334721</v>
      </c>
      <c r="K11" s="20">
        <v>40334721</v>
      </c>
      <c r="L11" s="23">
        <v>40334721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52576353</v>
      </c>
      <c r="D13" s="20">
        <v>44639234</v>
      </c>
      <c r="E13" s="23">
        <v>36959233</v>
      </c>
      <c r="F13" s="26">
        <v>3529788</v>
      </c>
      <c r="G13" s="20">
        <v>19668560</v>
      </c>
      <c r="H13" s="23">
        <v>19668560</v>
      </c>
      <c r="I13" s="27">
        <v>45886261</v>
      </c>
      <c r="J13" s="26">
        <v>22098786</v>
      </c>
      <c r="K13" s="20">
        <v>70340821</v>
      </c>
      <c r="L13" s="23">
        <v>137140470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2415610.8826194406</v>
      </c>
      <c r="D14" s="20">
        <f t="shared" si="4"/>
        <v>-88205320.00554204</v>
      </c>
      <c r="E14" s="23">
        <f t="shared" si="4"/>
        <v>-462833319.41845822</v>
      </c>
      <c r="F14" s="26">
        <f t="shared" si="4"/>
        <v>-21798349.729389071</v>
      </c>
      <c r="G14" s="20">
        <f t="shared" si="4"/>
        <v>-411712770.04103279</v>
      </c>
      <c r="H14" s="23">
        <f t="shared" si="4"/>
        <v>-411712770.04103279</v>
      </c>
      <c r="I14" s="27">
        <f>-I32</f>
        <v>2276952.8302916288</v>
      </c>
      <c r="J14" s="26">
        <f t="shared" ref="J14:L14" si="5">-J32</f>
        <v>-344210014.71475291</v>
      </c>
      <c r="K14" s="20">
        <f t="shared" si="5"/>
        <v>-175739748.9507705</v>
      </c>
      <c r="L14" s="23">
        <f t="shared" si="5"/>
        <v>-4458723.0001670122</v>
      </c>
    </row>
    <row r="15" spans="1:12" ht="13.5" x14ac:dyDescent="0.25">
      <c r="A15" s="18" t="s">
        <v>32</v>
      </c>
      <c r="B15" s="19" t="s">
        <v>19</v>
      </c>
      <c r="C15" s="35">
        <v>23685565</v>
      </c>
      <c r="D15" s="35">
        <v>25205994</v>
      </c>
      <c r="E15" s="36">
        <v>47058880</v>
      </c>
      <c r="F15" s="39">
        <v>25205994</v>
      </c>
      <c r="G15" s="35">
        <v>37925881</v>
      </c>
      <c r="H15" s="36">
        <v>37925881</v>
      </c>
      <c r="I15" s="38">
        <v>42306433</v>
      </c>
      <c r="J15" s="39">
        <v>33851781</v>
      </c>
      <c r="K15" s="35">
        <v>29574281</v>
      </c>
      <c r="L15" s="36">
        <v>25082981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581636436</v>
      </c>
      <c r="D17" s="20">
        <v>312009697</v>
      </c>
      <c r="E17" s="23">
        <v>188545294</v>
      </c>
      <c r="F17" s="26">
        <v>190890773</v>
      </c>
      <c r="G17" s="20">
        <v>188545293</v>
      </c>
      <c r="H17" s="23">
        <v>188545293</v>
      </c>
      <c r="I17" s="27">
        <v>188545294</v>
      </c>
      <c r="J17" s="26">
        <v>60000000</v>
      </c>
      <c r="K17" s="20">
        <v>25000000</v>
      </c>
      <c r="L17" s="23">
        <v>13110111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672752652.88261938</v>
      </c>
      <c r="D18" s="30">
        <f t="shared" si="6"/>
        <v>305449697.99445796</v>
      </c>
      <c r="E18" s="31">
        <f t="shared" si="6"/>
        <v>-149935191.41845822</v>
      </c>
      <c r="F18" s="32">
        <f t="shared" si="6"/>
        <v>209628296.27061093</v>
      </c>
      <c r="G18" s="30">
        <f t="shared" si="6"/>
        <v>-125238315.04103279</v>
      </c>
      <c r="H18" s="31">
        <f t="shared" si="6"/>
        <v>-125238315.04103279</v>
      </c>
      <c r="I18" s="33">
        <f>SUM(I11:I17)</f>
        <v>288214378.83029163</v>
      </c>
      <c r="J18" s="32">
        <f t="shared" ref="J18:L18" si="7">SUM(J11:J17)</f>
        <v>-187924726.71475291</v>
      </c>
      <c r="K18" s="30">
        <f t="shared" si="7"/>
        <v>-10489925.950770497</v>
      </c>
      <c r="L18" s="31">
        <f t="shared" si="7"/>
        <v>211209559.99983299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147937659.11738062</v>
      </c>
      <c r="D19" s="42">
        <f t="shared" si="8"/>
        <v>379314061.00554204</v>
      </c>
      <c r="E19" s="43">
        <f t="shared" si="8"/>
        <v>645044200.41845822</v>
      </c>
      <c r="F19" s="44">
        <f t="shared" si="8"/>
        <v>447339363.72938907</v>
      </c>
      <c r="G19" s="42">
        <f t="shared" si="8"/>
        <v>435386678.04103279</v>
      </c>
      <c r="H19" s="45">
        <f t="shared" si="8"/>
        <v>435386678.04103279</v>
      </c>
      <c r="I19" s="46">
        <f>+I8-I18</f>
        <v>-15768356.830291629</v>
      </c>
      <c r="J19" s="47">
        <f t="shared" ref="J19:L19" si="9">+J8-J18</f>
        <v>693777291.71475291</v>
      </c>
      <c r="K19" s="42">
        <f t="shared" si="9"/>
        <v>812332568.9507705</v>
      </c>
      <c r="L19" s="43">
        <f t="shared" si="9"/>
        <v>992229206.00016701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147937659.11738062</v>
      </c>
      <c r="D21" s="42">
        <f t="shared" ref="D21:L21" si="10">+D19-D20</f>
        <v>379314061.00554204</v>
      </c>
      <c r="E21" s="43">
        <f t="shared" si="10"/>
        <v>645044200.41845822</v>
      </c>
      <c r="F21" s="44">
        <f t="shared" si="10"/>
        <v>447339363.72938907</v>
      </c>
      <c r="G21" s="42">
        <f t="shared" si="10"/>
        <v>435386678.04103279</v>
      </c>
      <c r="H21" s="45">
        <f t="shared" si="10"/>
        <v>435386678.04103279</v>
      </c>
      <c r="I21" s="46">
        <f t="shared" si="10"/>
        <v>-15768356.830291629</v>
      </c>
      <c r="J21" s="47">
        <f t="shared" si="10"/>
        <v>693777291.71475291</v>
      </c>
      <c r="K21" s="42">
        <f t="shared" si="10"/>
        <v>812332568.9507705</v>
      </c>
      <c r="L21" s="43">
        <f t="shared" si="10"/>
        <v>992229206.00016701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495775283.11738056</v>
      </c>
      <c r="D29" s="24">
        <f t="shared" ref="D29:L29" si="11">D35*D36</f>
        <v>769613009.00554204</v>
      </c>
      <c r="E29" s="24">
        <f t="shared" si="11"/>
        <v>1124538786.4184582</v>
      </c>
      <c r="F29" s="24">
        <f t="shared" si="11"/>
        <v>775164409.72938907</v>
      </c>
      <c r="G29" s="24">
        <f t="shared" si="11"/>
        <v>1131763040.0410328</v>
      </c>
      <c r="H29" s="24">
        <f t="shared" si="11"/>
        <v>1131763040.0410328</v>
      </c>
      <c r="I29" s="24">
        <f t="shared" si="11"/>
        <v>537628359.16970837</v>
      </c>
      <c r="J29" s="24">
        <f t="shared" si="11"/>
        <v>1092911384.7147529</v>
      </c>
      <c r="K29" s="24">
        <f t="shared" si="11"/>
        <v>954528818.9507705</v>
      </c>
      <c r="L29" s="24">
        <f t="shared" si="11"/>
        <v>814843793.00016701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498190894</v>
      </c>
      <c r="D31" s="24">
        <v>681407689</v>
      </c>
      <c r="E31" s="24">
        <v>661705467</v>
      </c>
      <c r="F31" s="24">
        <v>753366060</v>
      </c>
      <c r="G31" s="24">
        <v>720050270</v>
      </c>
      <c r="H31" s="24">
        <v>720050270</v>
      </c>
      <c r="I31" s="24">
        <v>539905312</v>
      </c>
      <c r="J31" s="24">
        <v>748701370</v>
      </c>
      <c r="K31" s="24">
        <v>778789070</v>
      </c>
      <c r="L31" s="24">
        <v>810385070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-2415610.8826194406</v>
      </c>
      <c r="D32" s="54">
        <f t="shared" si="12"/>
        <v>88205320.00554204</v>
      </c>
      <c r="E32" s="54">
        <f t="shared" si="12"/>
        <v>462833319.41845822</v>
      </c>
      <c r="F32" s="54">
        <f t="shared" si="12"/>
        <v>21798349.729389071</v>
      </c>
      <c r="G32" s="54">
        <f t="shared" si="12"/>
        <v>411712770.04103279</v>
      </c>
      <c r="H32" s="54">
        <f t="shared" si="12"/>
        <v>411712770.04103279</v>
      </c>
      <c r="I32" s="54">
        <f>+I29-I31</f>
        <v>-2276952.8302916288</v>
      </c>
      <c r="J32" s="54">
        <f t="shared" ref="J32:L32" si="13">+J29-J31</f>
        <v>344210014.71475291</v>
      </c>
      <c r="K32" s="54">
        <f t="shared" si="13"/>
        <v>175739748.9507705</v>
      </c>
      <c r="L32" s="54">
        <f t="shared" si="13"/>
        <v>4458723.0001670122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480942866</v>
      </c>
      <c r="D35" s="24">
        <v>862357021</v>
      </c>
      <c r="E35" s="24">
        <v>1069594134</v>
      </c>
      <c r="F35" s="24">
        <v>718151504</v>
      </c>
      <c r="G35" s="24">
        <v>1095057598</v>
      </c>
      <c r="H35" s="24">
        <v>1095057598</v>
      </c>
      <c r="I35" s="24">
        <v>489342434</v>
      </c>
      <c r="J35" s="24">
        <v>1052159939</v>
      </c>
      <c r="K35" s="24">
        <v>911717085</v>
      </c>
      <c r="L35" s="24">
        <v>780252511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1.0308402892857975</v>
      </c>
      <c r="D36" s="56">
        <f t="shared" si="14"/>
        <v>0.89245288234922604</v>
      </c>
      <c r="E36" s="56">
        <f t="shared" si="14"/>
        <v>1.0513696276670663</v>
      </c>
      <c r="F36" s="56">
        <f t="shared" si="14"/>
        <v>1.079388409565162</v>
      </c>
      <c r="G36" s="56">
        <f t="shared" si="14"/>
        <v>1.0335191884957204</v>
      </c>
      <c r="H36" s="56">
        <f t="shared" si="14"/>
        <v>1.0335191884957204</v>
      </c>
      <c r="I36" s="56">
        <f>IF(ISERROR(I74/I73),0,(I74/I73))</f>
        <v>1.0986751236245913</v>
      </c>
      <c r="J36" s="56">
        <f t="shared" ref="J36:L36" si="15">IF(ISERROR(J74/J73),0,(J74/J73))</f>
        <v>1.0387312272633038</v>
      </c>
      <c r="K36" s="56">
        <f t="shared" si="15"/>
        <v>1.0469572575255299</v>
      </c>
      <c r="L36" s="56">
        <f t="shared" si="15"/>
        <v>1.044333445278931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3265173</v>
      </c>
      <c r="D54" s="24">
        <v>3265173</v>
      </c>
      <c r="E54" s="24">
        <v>3545294</v>
      </c>
      <c r="F54" s="24">
        <v>3265173</v>
      </c>
      <c r="G54" s="24">
        <v>3545293</v>
      </c>
      <c r="H54" s="24">
        <v>3545293</v>
      </c>
      <c r="I54" s="24">
        <v>3545294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578371263</v>
      </c>
      <c r="D55" s="24">
        <v>303744524</v>
      </c>
      <c r="E55" s="24">
        <v>180000000</v>
      </c>
      <c r="F55" s="24">
        <v>182625600</v>
      </c>
      <c r="G55" s="24">
        <v>180000000</v>
      </c>
      <c r="H55" s="24">
        <v>180000000</v>
      </c>
      <c r="I55" s="24">
        <v>180000000</v>
      </c>
      <c r="J55" s="24">
        <v>55000000</v>
      </c>
      <c r="K55" s="24">
        <v>20000000</v>
      </c>
      <c r="L55" s="24">
        <v>8110111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5000000</v>
      </c>
      <c r="E56" s="24">
        <v>5000000</v>
      </c>
      <c r="F56" s="24">
        <v>5000000</v>
      </c>
      <c r="G56" s="24">
        <v>5000000</v>
      </c>
      <c r="H56" s="24">
        <v>5000000</v>
      </c>
      <c r="I56" s="24">
        <v>5000000</v>
      </c>
      <c r="J56" s="24">
        <v>5000000</v>
      </c>
      <c r="K56" s="24">
        <v>5000000</v>
      </c>
      <c r="L56" s="24">
        <v>5000000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581636436</v>
      </c>
      <c r="D67" s="54">
        <f t="shared" ref="D67:L67" si="18">SUM(D54:D66)</f>
        <v>312009697</v>
      </c>
      <c r="E67" s="54">
        <f t="shared" si="18"/>
        <v>188545294</v>
      </c>
      <c r="F67" s="54">
        <f t="shared" si="18"/>
        <v>190890773</v>
      </c>
      <c r="G67" s="54">
        <f t="shared" si="18"/>
        <v>188545293</v>
      </c>
      <c r="H67" s="54">
        <f t="shared" si="18"/>
        <v>188545293</v>
      </c>
      <c r="I67" s="54">
        <f t="shared" si="18"/>
        <v>188545294</v>
      </c>
      <c r="J67" s="54">
        <f t="shared" si="18"/>
        <v>60000000</v>
      </c>
      <c r="K67" s="54">
        <f t="shared" si="18"/>
        <v>25000000</v>
      </c>
      <c r="L67" s="54">
        <f t="shared" si="18"/>
        <v>13110111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2954080591</v>
      </c>
      <c r="D73" s="24">
        <v>3147322024</v>
      </c>
      <c r="E73" s="24">
        <v>3424284543</v>
      </c>
      <c r="F73" s="24">
        <v>3763670700</v>
      </c>
      <c r="G73" s="24">
        <v>3961245900</v>
      </c>
      <c r="H73" s="24">
        <v>3961245900</v>
      </c>
      <c r="I73" s="24">
        <v>3672333276</v>
      </c>
      <c r="J73" s="24">
        <v>4334870100</v>
      </c>
      <c r="K73" s="24">
        <v>4614997200</v>
      </c>
      <c r="L73" s="24">
        <v>4968484800</v>
      </c>
    </row>
    <row r="74" spans="1:12" ht="13.5" hidden="1" x14ac:dyDescent="0.25">
      <c r="A74" s="50" t="s">
        <v>59</v>
      </c>
      <c r="B74" s="50" t="s">
        <v>19</v>
      </c>
      <c r="C74" s="24">
        <v>3045185291</v>
      </c>
      <c r="D74" s="24">
        <v>2808836612</v>
      </c>
      <c r="E74" s="24">
        <v>3600188765</v>
      </c>
      <c r="F74" s="24">
        <v>4062462531</v>
      </c>
      <c r="G74" s="24">
        <v>4094023648</v>
      </c>
      <c r="H74" s="24">
        <v>4094023648</v>
      </c>
      <c r="I74" s="24">
        <v>4034701216</v>
      </c>
      <c r="J74" s="24">
        <v>4502764939</v>
      </c>
      <c r="K74" s="24">
        <v>4831704812</v>
      </c>
      <c r="L74" s="24">
        <v>5188754849</v>
      </c>
    </row>
    <row r="75" spans="1:12" ht="13.5" hidden="1" x14ac:dyDescent="0.25">
      <c r="A75" s="50" t="s">
        <v>60</v>
      </c>
      <c r="B75" s="50" t="s">
        <v>19</v>
      </c>
      <c r="C75" s="24">
        <v>820690312</v>
      </c>
      <c r="D75" s="24">
        <v>684763759</v>
      </c>
      <c r="E75" s="24">
        <v>495109009</v>
      </c>
      <c r="F75" s="24">
        <v>656967660</v>
      </c>
      <c r="G75" s="24">
        <v>310148363</v>
      </c>
      <c r="H75" s="24">
        <v>310148363</v>
      </c>
      <c r="I75" s="24">
        <v>272446022</v>
      </c>
      <c r="J75" s="24">
        <v>505852565</v>
      </c>
      <c r="K75" s="24">
        <v>801842643</v>
      </c>
      <c r="L75" s="24">
        <v>1203438766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-121100764</v>
      </c>
      <c r="D5" s="20">
        <v>203581064</v>
      </c>
      <c r="E5" s="21">
        <v>211762805</v>
      </c>
      <c r="F5" s="22">
        <v>64469415</v>
      </c>
      <c r="G5" s="20">
        <v>44379512</v>
      </c>
      <c r="H5" s="23">
        <v>44379512</v>
      </c>
      <c r="I5" s="24">
        <v>63174262</v>
      </c>
      <c r="J5" s="22">
        <v>53387494</v>
      </c>
      <c r="K5" s="20">
        <v>48710612</v>
      </c>
      <c r="L5" s="23">
        <v>31962876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267639892</v>
      </c>
      <c r="D6" s="20">
        <f t="shared" si="0"/>
        <v>-103994633</v>
      </c>
      <c r="E6" s="23">
        <f t="shared" si="0"/>
        <v>-138102195</v>
      </c>
      <c r="F6" s="22">
        <f t="shared" si="0"/>
        <v>377580</v>
      </c>
      <c r="G6" s="20">
        <f t="shared" si="0"/>
        <v>9765630</v>
      </c>
      <c r="H6" s="23">
        <f t="shared" si="0"/>
        <v>9765630</v>
      </c>
      <c r="I6" s="25">
        <f>+I75-I5</f>
        <v>6580043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1000</v>
      </c>
      <c r="D7" s="20">
        <v>1000</v>
      </c>
      <c r="E7" s="23">
        <v>1000</v>
      </c>
      <c r="F7" s="26">
        <v>1000</v>
      </c>
      <c r="G7" s="20">
        <v>1000</v>
      </c>
      <c r="H7" s="23">
        <v>1000</v>
      </c>
      <c r="I7" s="27">
        <v>1000</v>
      </c>
      <c r="J7" s="26">
        <v>1000</v>
      </c>
      <c r="K7" s="20">
        <v>1000</v>
      </c>
      <c r="L7" s="23">
        <v>1000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146540128</v>
      </c>
      <c r="D8" s="30">
        <f t="shared" si="2"/>
        <v>99587431</v>
      </c>
      <c r="E8" s="31">
        <f t="shared" si="2"/>
        <v>73661610</v>
      </c>
      <c r="F8" s="32">
        <f t="shared" si="2"/>
        <v>64847995</v>
      </c>
      <c r="G8" s="30">
        <f t="shared" si="2"/>
        <v>54146142</v>
      </c>
      <c r="H8" s="31">
        <f t="shared" si="2"/>
        <v>54146142</v>
      </c>
      <c r="I8" s="33">
        <f>SUM(I5:I7)</f>
        <v>69755305</v>
      </c>
      <c r="J8" s="32">
        <f t="shared" ref="J8:L8" si="3">SUM(J5:J7)</f>
        <v>53388494</v>
      </c>
      <c r="K8" s="30">
        <f t="shared" si="3"/>
        <v>48711612</v>
      </c>
      <c r="L8" s="31">
        <f t="shared" si="3"/>
        <v>31963876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-30399933</v>
      </c>
      <c r="D11" s="20">
        <v>-41584198</v>
      </c>
      <c r="E11" s="23">
        <v>1197907</v>
      </c>
      <c r="F11" s="26">
        <v>-41584196</v>
      </c>
      <c r="G11" s="20">
        <v>1197907</v>
      </c>
      <c r="H11" s="23">
        <v>1197907</v>
      </c>
      <c r="I11" s="27">
        <v>8445504</v>
      </c>
      <c r="J11" s="26">
        <v>1197907</v>
      </c>
      <c r="K11" s="20">
        <v>1197907</v>
      </c>
      <c r="L11" s="23">
        <v>1197907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-889971</v>
      </c>
      <c r="D13" s="20">
        <v>958886</v>
      </c>
      <c r="E13" s="23">
        <v>5867251</v>
      </c>
      <c r="F13" s="26">
        <v>88062</v>
      </c>
      <c r="G13" s="20">
        <v>5867253</v>
      </c>
      <c r="H13" s="23">
        <v>5867253</v>
      </c>
      <c r="I13" s="27">
        <v>4060992</v>
      </c>
      <c r="J13" s="26">
        <v>5867253</v>
      </c>
      <c r="K13" s="20">
        <v>5867253</v>
      </c>
      <c r="L13" s="23">
        <v>5867253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73431470.128944337</v>
      </c>
      <c r="D14" s="20">
        <f t="shared" si="4"/>
        <v>80413055.291736871</v>
      </c>
      <c r="E14" s="23">
        <f t="shared" si="4"/>
        <v>-158406317.93011832</v>
      </c>
      <c r="F14" s="26">
        <f t="shared" si="4"/>
        <v>30104681.700233065</v>
      </c>
      <c r="G14" s="20">
        <f t="shared" si="4"/>
        <v>-17689345.743780352</v>
      </c>
      <c r="H14" s="23">
        <f t="shared" si="4"/>
        <v>-17689345.743780352</v>
      </c>
      <c r="I14" s="27">
        <f>-I32</f>
        <v>-59930377.131438464</v>
      </c>
      <c r="J14" s="26">
        <f t="shared" ref="J14:L14" si="5">-J32</f>
        <v>-23669563.723690107</v>
      </c>
      <c r="K14" s="20">
        <f t="shared" si="5"/>
        <v>-30675973.326497614</v>
      </c>
      <c r="L14" s="23">
        <f t="shared" si="5"/>
        <v>-39066658.537739217</v>
      </c>
    </row>
    <row r="15" spans="1:12" ht="13.5" x14ac:dyDescent="0.25">
      <c r="A15" s="18" t="s">
        <v>32</v>
      </c>
      <c r="B15" s="19" t="s">
        <v>19</v>
      </c>
      <c r="C15" s="35">
        <v>14743849</v>
      </c>
      <c r="D15" s="35">
        <v>10039958</v>
      </c>
      <c r="E15" s="36">
        <v>5445114</v>
      </c>
      <c r="F15" s="39">
        <v>10039960</v>
      </c>
      <c r="G15" s="35">
        <v>3945112</v>
      </c>
      <c r="H15" s="36">
        <v>3945112</v>
      </c>
      <c r="I15" s="38">
        <v>-5887612</v>
      </c>
      <c r="J15" s="39">
        <v>2445112</v>
      </c>
      <c r="K15" s="35">
        <v>945112</v>
      </c>
      <c r="L15" s="36">
        <v>-554888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100773302</v>
      </c>
      <c r="D17" s="20">
        <v>99453730</v>
      </c>
      <c r="E17" s="23">
        <v>37558080</v>
      </c>
      <c r="F17" s="26">
        <v>8454875</v>
      </c>
      <c r="G17" s="20">
        <v>28658989</v>
      </c>
      <c r="H17" s="23">
        <v>28658989</v>
      </c>
      <c r="I17" s="27">
        <v>37558079</v>
      </c>
      <c r="J17" s="26">
        <v>17759899</v>
      </c>
      <c r="K17" s="20">
        <v>17759899</v>
      </c>
      <c r="L17" s="23">
        <v>17759899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157658717.12894434</v>
      </c>
      <c r="D18" s="30">
        <f t="shared" si="6"/>
        <v>149281431.29173687</v>
      </c>
      <c r="E18" s="31">
        <f t="shared" si="6"/>
        <v>-108337965.93011832</v>
      </c>
      <c r="F18" s="32">
        <f t="shared" si="6"/>
        <v>7103382.7002330646</v>
      </c>
      <c r="G18" s="30">
        <f t="shared" si="6"/>
        <v>21979915.256219648</v>
      </c>
      <c r="H18" s="31">
        <f t="shared" si="6"/>
        <v>21979915.256219648</v>
      </c>
      <c r="I18" s="33">
        <f>SUM(I11:I17)</f>
        <v>-15753414.131438464</v>
      </c>
      <c r="J18" s="32">
        <f t="shared" ref="J18:L18" si="7">SUM(J11:J17)</f>
        <v>3600607.2763098925</v>
      </c>
      <c r="K18" s="30">
        <f t="shared" si="7"/>
        <v>-4905802.3264976144</v>
      </c>
      <c r="L18" s="31">
        <f t="shared" si="7"/>
        <v>-14796487.537739217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-11118589.128944337</v>
      </c>
      <c r="D19" s="42">
        <f t="shared" si="8"/>
        <v>-49694000.291736871</v>
      </c>
      <c r="E19" s="43">
        <f t="shared" si="8"/>
        <v>181999575.93011832</v>
      </c>
      <c r="F19" s="44">
        <f t="shared" si="8"/>
        <v>57744612.299766935</v>
      </c>
      <c r="G19" s="42">
        <f t="shared" si="8"/>
        <v>32166226.743780352</v>
      </c>
      <c r="H19" s="45">
        <f t="shared" si="8"/>
        <v>32166226.743780352</v>
      </c>
      <c r="I19" s="46">
        <f>+I8-I18</f>
        <v>85508719.131438464</v>
      </c>
      <c r="J19" s="47">
        <f t="shared" ref="J19:L19" si="9">+J8-J18</f>
        <v>49787886.723690107</v>
      </c>
      <c r="K19" s="42">
        <f t="shared" si="9"/>
        <v>53617414.326497614</v>
      </c>
      <c r="L19" s="43">
        <f t="shared" si="9"/>
        <v>46760363.537739217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-11118589.128944337</v>
      </c>
      <c r="D21" s="42">
        <f t="shared" ref="D21:L21" si="10">+D19-D20</f>
        <v>-49694000.291736871</v>
      </c>
      <c r="E21" s="43">
        <f t="shared" si="10"/>
        <v>181999575.93011832</v>
      </c>
      <c r="F21" s="44">
        <f t="shared" si="10"/>
        <v>57744612.299766935</v>
      </c>
      <c r="G21" s="42">
        <f t="shared" si="10"/>
        <v>32166226.743780352</v>
      </c>
      <c r="H21" s="45">
        <f t="shared" si="10"/>
        <v>32166226.743780352</v>
      </c>
      <c r="I21" s="46">
        <f t="shared" si="10"/>
        <v>85508719.131438464</v>
      </c>
      <c r="J21" s="47">
        <f t="shared" si="10"/>
        <v>49787886.723690107</v>
      </c>
      <c r="K21" s="42">
        <f t="shared" si="10"/>
        <v>53617414.326497614</v>
      </c>
      <c r="L21" s="43">
        <f t="shared" si="10"/>
        <v>46760363.537739217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2616757.8710556566</v>
      </c>
      <c r="D29" s="24">
        <f t="shared" ref="D29:L29" si="11">D35*D36</f>
        <v>3688389.7082631271</v>
      </c>
      <c r="E29" s="24">
        <f t="shared" si="11"/>
        <v>205904812.93011832</v>
      </c>
      <c r="F29" s="24">
        <f t="shared" si="11"/>
        <v>13841661.299766937</v>
      </c>
      <c r="G29" s="24">
        <f t="shared" si="11"/>
        <v>65187837.743780352</v>
      </c>
      <c r="H29" s="24">
        <f t="shared" si="11"/>
        <v>65187837.743780352</v>
      </c>
      <c r="I29" s="24">
        <f t="shared" si="11"/>
        <v>88658781.131438464</v>
      </c>
      <c r="J29" s="24">
        <f t="shared" si="11"/>
        <v>71168055.723690107</v>
      </c>
      <c r="K29" s="24">
        <f t="shared" si="11"/>
        <v>78174465.326497614</v>
      </c>
      <c r="L29" s="24">
        <f t="shared" si="11"/>
        <v>86565150.537739217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76048228</v>
      </c>
      <c r="D31" s="24">
        <v>84101445</v>
      </c>
      <c r="E31" s="24">
        <v>47498495</v>
      </c>
      <c r="F31" s="24">
        <v>43946343</v>
      </c>
      <c r="G31" s="24">
        <v>47498492</v>
      </c>
      <c r="H31" s="24">
        <v>47498492</v>
      </c>
      <c r="I31" s="24">
        <v>28728404</v>
      </c>
      <c r="J31" s="24">
        <v>47498492</v>
      </c>
      <c r="K31" s="24">
        <v>47498492</v>
      </c>
      <c r="L31" s="24">
        <v>47498492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-73431470.128944337</v>
      </c>
      <c r="D32" s="54">
        <f t="shared" si="12"/>
        <v>-80413055.291736871</v>
      </c>
      <c r="E32" s="54">
        <f t="shared" si="12"/>
        <v>158406317.93011832</v>
      </c>
      <c r="F32" s="54">
        <f t="shared" si="12"/>
        <v>-30104681.700233065</v>
      </c>
      <c r="G32" s="54">
        <f t="shared" si="12"/>
        <v>17689345.743780352</v>
      </c>
      <c r="H32" s="54">
        <f t="shared" si="12"/>
        <v>17689345.743780352</v>
      </c>
      <c r="I32" s="54">
        <f>+I29-I31</f>
        <v>59930377.131438464</v>
      </c>
      <c r="J32" s="54">
        <f t="shared" ref="J32:L32" si="13">+J29-J31</f>
        <v>23669563.723690107</v>
      </c>
      <c r="K32" s="54">
        <f t="shared" si="13"/>
        <v>30675973.326497614</v>
      </c>
      <c r="L32" s="54">
        <f t="shared" si="13"/>
        <v>39066658.537739217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36350787</v>
      </c>
      <c r="D35" s="24">
        <v>47361316</v>
      </c>
      <c r="E35" s="24">
        <v>62281514</v>
      </c>
      <c r="F35" s="24">
        <v>14615427</v>
      </c>
      <c r="G35" s="24">
        <v>69181162</v>
      </c>
      <c r="H35" s="24">
        <v>69181162</v>
      </c>
      <c r="I35" s="24">
        <v>83437826</v>
      </c>
      <c r="J35" s="24">
        <v>76545682</v>
      </c>
      <c r="K35" s="24">
        <v>84536476</v>
      </c>
      <c r="L35" s="24">
        <v>93157091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7.1986278345380988E-2</v>
      </c>
      <c r="D36" s="56">
        <f t="shared" si="14"/>
        <v>7.7877686259037376E-2</v>
      </c>
      <c r="E36" s="56">
        <f t="shared" si="14"/>
        <v>3.3060341617597531</v>
      </c>
      <c r="F36" s="56">
        <f t="shared" si="14"/>
        <v>0.94705828983080254</v>
      </c>
      <c r="G36" s="56">
        <f t="shared" si="14"/>
        <v>0.94227728848758496</v>
      </c>
      <c r="H36" s="56">
        <f t="shared" si="14"/>
        <v>0.94227728848758496</v>
      </c>
      <c r="I36" s="56">
        <f>IF(ISERROR(I74/I73),0,(I74/I73))</f>
        <v>1.0625730005410072</v>
      </c>
      <c r="J36" s="56">
        <f t="shared" ref="J36:L36" si="15">IF(ISERROR(J74/J73),0,(J74/J73))</f>
        <v>0.92974618377154328</v>
      </c>
      <c r="K36" s="56">
        <f t="shared" si="15"/>
        <v>0.9247424191954442</v>
      </c>
      <c r="L36" s="56">
        <f t="shared" si="15"/>
        <v>0.92923844667647704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7025436</v>
      </c>
      <c r="D54" s="24">
        <v>5705864</v>
      </c>
      <c r="E54" s="24">
        <v>5935612</v>
      </c>
      <c r="F54" s="24">
        <v>7140091</v>
      </c>
      <c r="G54" s="24">
        <v>5935612</v>
      </c>
      <c r="H54" s="24">
        <v>5935612</v>
      </c>
      <c r="I54" s="24">
        <v>5935611</v>
      </c>
      <c r="J54" s="24">
        <v>5935612</v>
      </c>
      <c r="K54" s="24">
        <v>5935612</v>
      </c>
      <c r="L54" s="24">
        <v>5935612</v>
      </c>
    </row>
    <row r="55" spans="1:12" ht="13.5" x14ac:dyDescent="0.25">
      <c r="A55" s="50" t="s">
        <v>49</v>
      </c>
      <c r="B55" s="50" t="s">
        <v>19</v>
      </c>
      <c r="C55" s="24">
        <v>93747866</v>
      </c>
      <c r="D55" s="24">
        <v>93747866</v>
      </c>
      <c r="E55" s="24">
        <v>31622468</v>
      </c>
      <c r="F55" s="24">
        <v>1314784</v>
      </c>
      <c r="G55" s="24">
        <v>22723377</v>
      </c>
      <c r="H55" s="24">
        <v>22723377</v>
      </c>
      <c r="I55" s="24">
        <v>31622468</v>
      </c>
      <c r="J55" s="24">
        <v>11824287</v>
      </c>
      <c r="K55" s="24">
        <v>11824287</v>
      </c>
      <c r="L55" s="24">
        <v>11824287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100773302</v>
      </c>
      <c r="D67" s="54">
        <f t="shared" ref="D67:L67" si="18">SUM(D54:D66)</f>
        <v>99453730</v>
      </c>
      <c r="E67" s="54">
        <f t="shared" si="18"/>
        <v>37558080</v>
      </c>
      <c r="F67" s="54">
        <f t="shared" si="18"/>
        <v>8454875</v>
      </c>
      <c r="G67" s="54">
        <f t="shared" si="18"/>
        <v>28658989</v>
      </c>
      <c r="H67" s="54">
        <f t="shared" si="18"/>
        <v>28658989</v>
      </c>
      <c r="I67" s="54">
        <f t="shared" si="18"/>
        <v>37558079</v>
      </c>
      <c r="J67" s="54">
        <f t="shared" si="18"/>
        <v>17759899</v>
      </c>
      <c r="K67" s="54">
        <f t="shared" si="18"/>
        <v>17759899</v>
      </c>
      <c r="L67" s="54">
        <f t="shared" si="18"/>
        <v>17759899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164324789</v>
      </c>
      <c r="D73" s="24">
        <v>172795696</v>
      </c>
      <c r="E73" s="24">
        <v>173394639</v>
      </c>
      <c r="F73" s="24">
        <v>197070910</v>
      </c>
      <c r="G73" s="24">
        <v>196114020</v>
      </c>
      <c r="H73" s="24">
        <v>196114020</v>
      </c>
      <c r="I73" s="24">
        <v>191163823</v>
      </c>
      <c r="J73" s="24">
        <v>211685440</v>
      </c>
      <c r="K73" s="24">
        <v>231551610</v>
      </c>
      <c r="L73" s="24">
        <v>248946980</v>
      </c>
    </row>
    <row r="74" spans="1:12" ht="13.5" hidden="1" x14ac:dyDescent="0.25">
      <c r="A74" s="50" t="s">
        <v>59</v>
      </c>
      <c r="B74" s="50" t="s">
        <v>19</v>
      </c>
      <c r="C74" s="24">
        <v>11829130</v>
      </c>
      <c r="D74" s="24">
        <v>13456929</v>
      </c>
      <c r="E74" s="24">
        <v>573248600</v>
      </c>
      <c r="F74" s="24">
        <v>186637639</v>
      </c>
      <c r="G74" s="24">
        <v>184793787</v>
      </c>
      <c r="H74" s="24">
        <v>184793787</v>
      </c>
      <c r="I74" s="24">
        <v>203125517</v>
      </c>
      <c r="J74" s="24">
        <v>196813730</v>
      </c>
      <c r="K74" s="24">
        <v>214125596</v>
      </c>
      <c r="L74" s="24">
        <v>231331105</v>
      </c>
    </row>
    <row r="75" spans="1:12" ht="13.5" hidden="1" x14ac:dyDescent="0.25">
      <c r="A75" s="50" t="s">
        <v>60</v>
      </c>
      <c r="B75" s="50" t="s">
        <v>19</v>
      </c>
      <c r="C75" s="24">
        <v>146539128</v>
      </c>
      <c r="D75" s="24">
        <v>99586431</v>
      </c>
      <c r="E75" s="24">
        <v>73660610</v>
      </c>
      <c r="F75" s="24">
        <v>64846995</v>
      </c>
      <c r="G75" s="24">
        <v>54145142</v>
      </c>
      <c r="H75" s="24">
        <v>54145142</v>
      </c>
      <c r="I75" s="24">
        <v>69754305</v>
      </c>
      <c r="J75" s="24">
        <v>53387494</v>
      </c>
      <c r="K75" s="24">
        <v>48710612</v>
      </c>
      <c r="L75" s="24">
        <v>31962876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-1926276</v>
      </c>
      <c r="D5" s="20">
        <v>-1936760</v>
      </c>
      <c r="E5" s="21">
        <v>-1494779</v>
      </c>
      <c r="F5" s="22">
        <v>24834689</v>
      </c>
      <c r="G5" s="20">
        <v>16569080</v>
      </c>
      <c r="H5" s="23">
        <v>16569080</v>
      </c>
      <c r="I5" s="24">
        <v>232789</v>
      </c>
      <c r="J5" s="22">
        <v>22908574</v>
      </c>
      <c r="K5" s="20">
        <v>26965585</v>
      </c>
      <c r="L5" s="23">
        <v>14193650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4439192</v>
      </c>
      <c r="D6" s="20">
        <f t="shared" si="0"/>
        <v>3340068</v>
      </c>
      <c r="E6" s="23">
        <f t="shared" si="0"/>
        <v>2981305</v>
      </c>
      <c r="F6" s="22">
        <f t="shared" si="0"/>
        <v>277297</v>
      </c>
      <c r="G6" s="20">
        <f t="shared" si="0"/>
        <v>-36768</v>
      </c>
      <c r="H6" s="23">
        <f t="shared" si="0"/>
        <v>-36768</v>
      </c>
      <c r="I6" s="25">
        <f>+I75-I5</f>
        <v>-751605</v>
      </c>
      <c r="J6" s="22">
        <f t="shared" ref="J6:L6" si="1">+J75-J5</f>
        <v>-447167</v>
      </c>
      <c r="K6" s="20">
        <f t="shared" si="1"/>
        <v>-194247</v>
      </c>
      <c r="L6" s="23">
        <f t="shared" si="1"/>
        <v>-202792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2512916</v>
      </c>
      <c r="D8" s="30">
        <f t="shared" si="2"/>
        <v>1403308</v>
      </c>
      <c r="E8" s="31">
        <f t="shared" si="2"/>
        <v>1486526</v>
      </c>
      <c r="F8" s="32">
        <f t="shared" si="2"/>
        <v>25111986</v>
      </c>
      <c r="G8" s="30">
        <f t="shared" si="2"/>
        <v>16532312</v>
      </c>
      <c r="H8" s="31">
        <f t="shared" si="2"/>
        <v>16532312</v>
      </c>
      <c r="I8" s="33">
        <f>SUM(I5:I7)</f>
        <v>-518816</v>
      </c>
      <c r="J8" s="32">
        <f t="shared" ref="J8:L8" si="3">SUM(J5:J7)</f>
        <v>22461407</v>
      </c>
      <c r="K8" s="30">
        <f t="shared" si="3"/>
        <v>26771338</v>
      </c>
      <c r="L8" s="31">
        <f t="shared" si="3"/>
        <v>13990858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1830943</v>
      </c>
      <c r="D11" s="20">
        <v>100000</v>
      </c>
      <c r="E11" s="23">
        <v>100000</v>
      </c>
      <c r="F11" s="26">
        <v>100000</v>
      </c>
      <c r="G11" s="20">
        <v>100000</v>
      </c>
      <c r="H11" s="23">
        <v>100000</v>
      </c>
      <c r="I11" s="27">
        <v>-100000</v>
      </c>
      <c r="J11" s="26">
        <v>-100000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-4118959</v>
      </c>
      <c r="D13" s="20">
        <v>1278203</v>
      </c>
      <c r="E13" s="23">
        <v>547033</v>
      </c>
      <c r="F13" s="26">
        <v>-12241083</v>
      </c>
      <c r="G13" s="20">
        <v>-13515938</v>
      </c>
      <c r="H13" s="23">
        <v>-13515938</v>
      </c>
      <c r="I13" s="27">
        <v>1053267</v>
      </c>
      <c r="J13" s="26">
        <v>-34256072</v>
      </c>
      <c r="K13" s="20">
        <v>-12226315</v>
      </c>
      <c r="L13" s="23">
        <v>-11937950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26978410</v>
      </c>
      <c r="D14" s="20">
        <f t="shared" si="4"/>
        <v>44680917.843357332</v>
      </c>
      <c r="E14" s="23">
        <f t="shared" si="4"/>
        <v>58196194.439196117</v>
      </c>
      <c r="F14" s="26">
        <f t="shared" si="4"/>
        <v>4176110.0957073607</v>
      </c>
      <c r="G14" s="20">
        <f t="shared" si="4"/>
        <v>-5615578.2317674384</v>
      </c>
      <c r="H14" s="23">
        <f t="shared" si="4"/>
        <v>-5615578.2317674384</v>
      </c>
      <c r="I14" s="27">
        <f>-I32</f>
        <v>12244672.736991065</v>
      </c>
      <c r="J14" s="26">
        <f t="shared" ref="J14:L14" si="5">-J32</f>
        <v>-133635182.3772988</v>
      </c>
      <c r="K14" s="20">
        <f t="shared" si="5"/>
        <v>-34960214.507337183</v>
      </c>
      <c r="L14" s="23">
        <f t="shared" si="5"/>
        <v>-33234227.84841907</v>
      </c>
    </row>
    <row r="15" spans="1:12" ht="13.5" x14ac:dyDescent="0.25">
      <c r="A15" s="18" t="s">
        <v>32</v>
      </c>
      <c r="B15" s="19" t="s">
        <v>19</v>
      </c>
      <c r="C15" s="35">
        <v>4861075</v>
      </c>
      <c r="D15" s="35">
        <v>4573166</v>
      </c>
      <c r="E15" s="36">
        <v>5265059</v>
      </c>
      <c r="F15" s="39">
        <v>10514422</v>
      </c>
      <c r="G15" s="35">
        <v>5956840</v>
      </c>
      <c r="H15" s="36">
        <v>5956840</v>
      </c>
      <c r="I15" s="38">
        <v>0</v>
      </c>
      <c r="J15" s="39">
        <v>-5956840</v>
      </c>
      <c r="K15" s="35">
        <v>-6058632</v>
      </c>
      <c r="L15" s="36">
        <v>-5089600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29551469</v>
      </c>
      <c r="D18" s="30">
        <f t="shared" si="6"/>
        <v>50632286.843357332</v>
      </c>
      <c r="E18" s="31">
        <f t="shared" si="6"/>
        <v>64108286.439196117</v>
      </c>
      <c r="F18" s="32">
        <f t="shared" si="6"/>
        <v>2549449.0957073607</v>
      </c>
      <c r="G18" s="30">
        <f t="shared" si="6"/>
        <v>-13074676.231767438</v>
      </c>
      <c r="H18" s="31">
        <f t="shared" si="6"/>
        <v>-13074676.231767438</v>
      </c>
      <c r="I18" s="33">
        <f>SUM(I11:I17)</f>
        <v>13197939.736991065</v>
      </c>
      <c r="J18" s="32">
        <f t="shared" ref="J18:L18" si="7">SUM(J11:J17)</f>
        <v>-173948094.3772988</v>
      </c>
      <c r="K18" s="30">
        <f t="shared" si="7"/>
        <v>-53245161.507337183</v>
      </c>
      <c r="L18" s="31">
        <f t="shared" si="7"/>
        <v>-50261777.84841907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-27038553</v>
      </c>
      <c r="D19" s="42">
        <f t="shared" si="8"/>
        <v>-49228978.843357332</v>
      </c>
      <c r="E19" s="43">
        <f t="shared" si="8"/>
        <v>-62621760.439196117</v>
      </c>
      <c r="F19" s="44">
        <f t="shared" si="8"/>
        <v>22562536.904292639</v>
      </c>
      <c r="G19" s="42">
        <f t="shared" si="8"/>
        <v>29606988.231767438</v>
      </c>
      <c r="H19" s="45">
        <f t="shared" si="8"/>
        <v>29606988.231767438</v>
      </c>
      <c r="I19" s="46">
        <f>+I8-I18</f>
        <v>-13716755.736991065</v>
      </c>
      <c r="J19" s="47">
        <f t="shared" ref="J19:L19" si="9">+J8-J18</f>
        <v>196409501.3772988</v>
      </c>
      <c r="K19" s="42">
        <f t="shared" si="9"/>
        <v>80016499.507337183</v>
      </c>
      <c r="L19" s="43">
        <f t="shared" si="9"/>
        <v>64252635.84841907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-27038553</v>
      </c>
      <c r="D21" s="42">
        <f t="shared" ref="D21:L21" si="10">+D19-D20</f>
        <v>-49228978.843357332</v>
      </c>
      <c r="E21" s="43">
        <f t="shared" si="10"/>
        <v>-62621760.439196117</v>
      </c>
      <c r="F21" s="44">
        <f t="shared" si="10"/>
        <v>22562536.904292639</v>
      </c>
      <c r="G21" s="42">
        <f t="shared" si="10"/>
        <v>29606988.231767438</v>
      </c>
      <c r="H21" s="45">
        <f t="shared" si="10"/>
        <v>29606988.231767438</v>
      </c>
      <c r="I21" s="46">
        <f t="shared" si="10"/>
        <v>-13716755.736991065</v>
      </c>
      <c r="J21" s="47">
        <f t="shared" si="10"/>
        <v>196409501.3772988</v>
      </c>
      <c r="K21" s="42">
        <f t="shared" si="10"/>
        <v>80016499.507337183</v>
      </c>
      <c r="L21" s="43">
        <f t="shared" si="10"/>
        <v>64252635.84841907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32701.156642666749</v>
      </c>
      <c r="E29" s="24">
        <f t="shared" si="11"/>
        <v>21574.560803885102</v>
      </c>
      <c r="F29" s="24">
        <f t="shared" si="11"/>
        <v>33133510.904292639</v>
      </c>
      <c r="G29" s="24">
        <f t="shared" si="11"/>
        <v>63337159.231767438</v>
      </c>
      <c r="H29" s="24">
        <f t="shared" si="11"/>
        <v>63337159.231767438</v>
      </c>
      <c r="I29" s="24">
        <f t="shared" si="11"/>
        <v>-110989.73699106487</v>
      </c>
      <c r="J29" s="24">
        <f t="shared" si="11"/>
        <v>76555506.377298802</v>
      </c>
      <c r="K29" s="24">
        <f t="shared" si="11"/>
        <v>4503335.50733718</v>
      </c>
      <c r="L29" s="24">
        <f t="shared" si="11"/>
        <v>4666333.8484190721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26978410</v>
      </c>
      <c r="D31" s="24">
        <v>44713619</v>
      </c>
      <c r="E31" s="24">
        <v>58217769</v>
      </c>
      <c r="F31" s="24">
        <v>37309621</v>
      </c>
      <c r="G31" s="24">
        <v>57721581</v>
      </c>
      <c r="H31" s="24">
        <v>57721581</v>
      </c>
      <c r="I31" s="24">
        <v>12133683</v>
      </c>
      <c r="J31" s="24">
        <v>-57079676</v>
      </c>
      <c r="K31" s="24">
        <v>-30456879</v>
      </c>
      <c r="L31" s="24">
        <v>-28567894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-26978410</v>
      </c>
      <c r="D32" s="54">
        <f t="shared" si="12"/>
        <v>-44680917.843357332</v>
      </c>
      <c r="E32" s="54">
        <f t="shared" si="12"/>
        <v>-58196194.439196117</v>
      </c>
      <c r="F32" s="54">
        <f t="shared" si="12"/>
        <v>-4176110.0957073607</v>
      </c>
      <c r="G32" s="54">
        <f t="shared" si="12"/>
        <v>5615578.2317674384</v>
      </c>
      <c r="H32" s="54">
        <f t="shared" si="12"/>
        <v>5615578.2317674384</v>
      </c>
      <c r="I32" s="54">
        <f>+I29-I31</f>
        <v>-12244672.736991065</v>
      </c>
      <c r="J32" s="54">
        <f t="shared" ref="J32:L32" si="13">+J29-J31</f>
        <v>133635182.3772988</v>
      </c>
      <c r="K32" s="54">
        <f t="shared" si="13"/>
        <v>34960214.507337183</v>
      </c>
      <c r="L32" s="54">
        <f t="shared" si="13"/>
        <v>33234227.84841907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26959669</v>
      </c>
      <c r="D35" s="24">
        <v>24090194</v>
      </c>
      <c r="E35" s="24">
        <v>24527962</v>
      </c>
      <c r="F35" s="24">
        <v>34779372</v>
      </c>
      <c r="G35" s="24">
        <v>65222804</v>
      </c>
      <c r="H35" s="24">
        <v>65222804</v>
      </c>
      <c r="I35" s="24">
        <v>-263892</v>
      </c>
      <c r="J35" s="24">
        <v>77230678</v>
      </c>
      <c r="K35" s="24">
        <v>4480404</v>
      </c>
      <c r="L35" s="24">
        <v>4651470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1.3574467952672672E-3</v>
      </c>
      <c r="E36" s="56">
        <f t="shared" si="14"/>
        <v>8.7959043657541143E-4</v>
      </c>
      <c r="F36" s="56">
        <f t="shared" si="14"/>
        <v>0.95267708986501076</v>
      </c>
      <c r="G36" s="56">
        <f t="shared" si="14"/>
        <v>0.97108917966433084</v>
      </c>
      <c r="H36" s="56">
        <f t="shared" si="14"/>
        <v>0.97108917966433084</v>
      </c>
      <c r="I36" s="56">
        <f>IF(ISERROR(I74/I73),0,(I74/I73))</f>
        <v>0.42058772903712455</v>
      </c>
      <c r="J36" s="56">
        <f t="shared" ref="J36:L36" si="15">IF(ISERROR(J74/J73),0,(J74/J73))</f>
        <v>0.99125772762604525</v>
      </c>
      <c r="K36" s="56">
        <f t="shared" si="15"/>
        <v>1.0051181784805969</v>
      </c>
      <c r="L36" s="56">
        <f t="shared" si="15"/>
        <v>1.0031955163462458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49236106</v>
      </c>
      <c r="D73" s="24">
        <v>67797869</v>
      </c>
      <c r="E73" s="24">
        <v>56177282</v>
      </c>
      <c r="F73" s="24">
        <v>82273723</v>
      </c>
      <c r="G73" s="24">
        <v>83273424</v>
      </c>
      <c r="H73" s="24">
        <v>83273424</v>
      </c>
      <c r="I73" s="24">
        <v>65962778</v>
      </c>
      <c r="J73" s="24">
        <v>83260046</v>
      </c>
      <c r="K73" s="24">
        <v>86442472</v>
      </c>
      <c r="L73" s="24">
        <v>88954951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92032</v>
      </c>
      <c r="E74" s="24">
        <v>49413</v>
      </c>
      <c r="F74" s="24">
        <v>78380291</v>
      </c>
      <c r="G74" s="24">
        <v>80865921</v>
      </c>
      <c r="H74" s="24">
        <v>80865921</v>
      </c>
      <c r="I74" s="24">
        <v>27743135</v>
      </c>
      <c r="J74" s="24">
        <v>82532164</v>
      </c>
      <c r="K74" s="24">
        <v>86884900</v>
      </c>
      <c r="L74" s="24">
        <v>89239208</v>
      </c>
    </row>
    <row r="75" spans="1:12" ht="13.5" hidden="1" x14ac:dyDescent="0.25">
      <c r="A75" s="50" t="s">
        <v>60</v>
      </c>
      <c r="B75" s="50" t="s">
        <v>19</v>
      </c>
      <c r="C75" s="24">
        <v>2512916</v>
      </c>
      <c r="D75" s="24">
        <v>1403308</v>
      </c>
      <c r="E75" s="24">
        <v>1486526</v>
      </c>
      <c r="F75" s="24">
        <v>25111986</v>
      </c>
      <c r="G75" s="24">
        <v>16532312</v>
      </c>
      <c r="H75" s="24">
        <v>16532312</v>
      </c>
      <c r="I75" s="24">
        <v>-518816</v>
      </c>
      <c r="J75" s="24">
        <v>22461407</v>
      </c>
      <c r="K75" s="24">
        <v>26771338</v>
      </c>
      <c r="L75" s="24">
        <v>13990858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15130833</v>
      </c>
      <c r="D5" s="20">
        <v>520</v>
      </c>
      <c r="E5" s="21">
        <v>200065448</v>
      </c>
      <c r="F5" s="22">
        <v>1259380</v>
      </c>
      <c r="G5" s="20">
        <v>20364206</v>
      </c>
      <c r="H5" s="23">
        <v>20364206</v>
      </c>
      <c r="I5" s="24">
        <v>-9674216</v>
      </c>
      <c r="J5" s="22">
        <v>34676061</v>
      </c>
      <c r="K5" s="20">
        <v>61106311</v>
      </c>
      <c r="L5" s="23">
        <v>88070449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12326781</v>
      </c>
      <c r="D6" s="20">
        <f t="shared" si="0"/>
        <v>2557598</v>
      </c>
      <c r="E6" s="23">
        <f t="shared" si="0"/>
        <v>-199114588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14939911</v>
      </c>
      <c r="J6" s="22">
        <f t="shared" ref="J6:L6" si="1">+J75-J5</f>
        <v>0</v>
      </c>
      <c r="K6" s="20">
        <f t="shared" si="1"/>
        <v>-5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27457614</v>
      </c>
      <c r="D8" s="30">
        <f t="shared" si="2"/>
        <v>2558118</v>
      </c>
      <c r="E8" s="31">
        <f t="shared" si="2"/>
        <v>950860</v>
      </c>
      <c r="F8" s="32">
        <f t="shared" si="2"/>
        <v>1259380</v>
      </c>
      <c r="G8" s="30">
        <f t="shared" si="2"/>
        <v>20364206</v>
      </c>
      <c r="H8" s="31">
        <f t="shared" si="2"/>
        <v>20364206</v>
      </c>
      <c r="I8" s="33">
        <f>SUM(I5:I7)</f>
        <v>5265695</v>
      </c>
      <c r="J8" s="32">
        <f t="shared" ref="J8:L8" si="3">SUM(J5:J7)</f>
        <v>34676061</v>
      </c>
      <c r="K8" s="30">
        <f t="shared" si="3"/>
        <v>61106306</v>
      </c>
      <c r="L8" s="31">
        <f t="shared" si="3"/>
        <v>88070454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2523685</v>
      </c>
      <c r="D11" s="20">
        <v>1923685</v>
      </c>
      <c r="E11" s="23">
        <v>2136491</v>
      </c>
      <c r="F11" s="26">
        <v>0</v>
      </c>
      <c r="G11" s="20">
        <v>0</v>
      </c>
      <c r="H11" s="23">
        <v>0</v>
      </c>
      <c r="I11" s="27">
        <v>1057362</v>
      </c>
      <c r="J11" s="26">
        <v>1778515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-4953546</v>
      </c>
      <c r="D13" s="20">
        <v>-10415011</v>
      </c>
      <c r="E13" s="23">
        <v>-5305635</v>
      </c>
      <c r="F13" s="26">
        <v>-31342964</v>
      </c>
      <c r="G13" s="20">
        <v>-30028642</v>
      </c>
      <c r="H13" s="23">
        <v>-30028642</v>
      </c>
      <c r="I13" s="27">
        <v>-18306901</v>
      </c>
      <c r="J13" s="26">
        <v>-18592284</v>
      </c>
      <c r="K13" s="20">
        <v>-18579713</v>
      </c>
      <c r="L13" s="23">
        <v>-18707813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27812684</v>
      </c>
      <c r="D14" s="20">
        <f t="shared" si="4"/>
        <v>51347209</v>
      </c>
      <c r="E14" s="23">
        <f t="shared" si="4"/>
        <v>42692686.467008084</v>
      </c>
      <c r="F14" s="26">
        <f t="shared" si="4"/>
        <v>-21421494.89745298</v>
      </c>
      <c r="G14" s="20">
        <f t="shared" si="4"/>
        <v>-20960709.915974051</v>
      </c>
      <c r="H14" s="23">
        <f t="shared" si="4"/>
        <v>-20960709.915974051</v>
      </c>
      <c r="I14" s="27">
        <f>-I32</f>
        <v>16157586.329337448</v>
      </c>
      <c r="J14" s="26">
        <f t="shared" ref="J14:L14" si="5">-J32</f>
        <v>-13752897.753216024</v>
      </c>
      <c r="K14" s="20">
        <f t="shared" si="5"/>
        <v>-25016898.802349921</v>
      </c>
      <c r="L14" s="23">
        <f t="shared" si="5"/>
        <v>-22607340.496687632</v>
      </c>
    </row>
    <row r="15" spans="1:12" ht="13.5" x14ac:dyDescent="0.25">
      <c r="A15" s="18" t="s">
        <v>32</v>
      </c>
      <c r="B15" s="19" t="s">
        <v>19</v>
      </c>
      <c r="C15" s="35">
        <v>7614385</v>
      </c>
      <c r="D15" s="35">
        <v>1314984</v>
      </c>
      <c r="E15" s="36">
        <v>1481026</v>
      </c>
      <c r="F15" s="39">
        <v>1577351</v>
      </c>
      <c r="G15" s="35">
        <v>1577351</v>
      </c>
      <c r="H15" s="36">
        <v>1577351</v>
      </c>
      <c r="I15" s="38">
        <v>1481026</v>
      </c>
      <c r="J15" s="39">
        <v>275000</v>
      </c>
      <c r="K15" s="35">
        <v>287650</v>
      </c>
      <c r="L15" s="36">
        <v>300881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32997208</v>
      </c>
      <c r="D18" s="30">
        <f t="shared" si="6"/>
        <v>44170867</v>
      </c>
      <c r="E18" s="31">
        <f t="shared" si="6"/>
        <v>41004568.467008084</v>
      </c>
      <c r="F18" s="32">
        <f t="shared" si="6"/>
        <v>-51187107.89745298</v>
      </c>
      <c r="G18" s="30">
        <f t="shared" si="6"/>
        <v>-49412000.915974051</v>
      </c>
      <c r="H18" s="31">
        <f t="shared" si="6"/>
        <v>-49412000.915974051</v>
      </c>
      <c r="I18" s="33">
        <f>SUM(I11:I17)</f>
        <v>389073.32933744788</v>
      </c>
      <c r="J18" s="32">
        <f t="shared" ref="J18:L18" si="7">SUM(J11:J17)</f>
        <v>-30291666.753216024</v>
      </c>
      <c r="K18" s="30">
        <f t="shared" si="7"/>
        <v>-43308961.802349925</v>
      </c>
      <c r="L18" s="31">
        <f t="shared" si="7"/>
        <v>-41014272.496687636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-5539594</v>
      </c>
      <c r="D19" s="42">
        <f t="shared" si="8"/>
        <v>-41612749</v>
      </c>
      <c r="E19" s="43">
        <f t="shared" si="8"/>
        <v>-40053708.467008084</v>
      </c>
      <c r="F19" s="44">
        <f t="shared" si="8"/>
        <v>52446487.89745298</v>
      </c>
      <c r="G19" s="42">
        <f t="shared" si="8"/>
        <v>69776206.915974051</v>
      </c>
      <c r="H19" s="45">
        <f t="shared" si="8"/>
        <v>69776206.915974051</v>
      </c>
      <c r="I19" s="46">
        <f>+I8-I18</f>
        <v>4876621.6706625521</v>
      </c>
      <c r="J19" s="47">
        <f t="shared" ref="J19:L19" si="9">+J8-J18</f>
        <v>64967727.753216028</v>
      </c>
      <c r="K19" s="42">
        <f t="shared" si="9"/>
        <v>104415267.80234993</v>
      </c>
      <c r="L19" s="43">
        <f t="shared" si="9"/>
        <v>129084726.49668764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-5539594</v>
      </c>
      <c r="D21" s="42">
        <f t="shared" ref="D21:L21" si="10">+D19-D20</f>
        <v>-41612749</v>
      </c>
      <c r="E21" s="43">
        <f t="shared" si="10"/>
        <v>-40053708.467008084</v>
      </c>
      <c r="F21" s="44">
        <f t="shared" si="10"/>
        <v>52446487.89745298</v>
      </c>
      <c r="G21" s="42">
        <f t="shared" si="10"/>
        <v>69776206.915974051</v>
      </c>
      <c r="H21" s="45">
        <f t="shared" si="10"/>
        <v>69776206.915974051</v>
      </c>
      <c r="I21" s="46">
        <f t="shared" si="10"/>
        <v>4876621.6706625521</v>
      </c>
      <c r="J21" s="47">
        <f t="shared" si="10"/>
        <v>64967727.753216028</v>
      </c>
      <c r="K21" s="42">
        <f t="shared" si="10"/>
        <v>104415267.80234993</v>
      </c>
      <c r="L21" s="43">
        <f t="shared" si="10"/>
        <v>129084726.49668764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1988208.5329919127</v>
      </c>
      <c r="F29" s="24">
        <f t="shared" si="11"/>
        <v>44728425.89745298</v>
      </c>
      <c r="G29" s="24">
        <f t="shared" si="11"/>
        <v>44778885.915974051</v>
      </c>
      <c r="H29" s="24">
        <f t="shared" si="11"/>
        <v>44778885.915974051</v>
      </c>
      <c r="I29" s="24">
        <f t="shared" si="11"/>
        <v>15715241.670662552</v>
      </c>
      <c r="J29" s="24">
        <f t="shared" si="11"/>
        <v>27470891.753216024</v>
      </c>
      <c r="K29" s="24">
        <f t="shared" si="11"/>
        <v>32480701.802349921</v>
      </c>
      <c r="L29" s="24">
        <f t="shared" si="11"/>
        <v>32398975.496687632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27812684</v>
      </c>
      <c r="D31" s="24">
        <v>51347209</v>
      </c>
      <c r="E31" s="24">
        <v>44680895</v>
      </c>
      <c r="F31" s="24">
        <v>23306931</v>
      </c>
      <c r="G31" s="24">
        <v>23818176</v>
      </c>
      <c r="H31" s="24">
        <v>23818176</v>
      </c>
      <c r="I31" s="24">
        <v>31872828</v>
      </c>
      <c r="J31" s="24">
        <v>13717994</v>
      </c>
      <c r="K31" s="24">
        <v>7463803</v>
      </c>
      <c r="L31" s="24">
        <v>9791635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-27812684</v>
      </c>
      <c r="D32" s="54">
        <f t="shared" si="12"/>
        <v>-51347209</v>
      </c>
      <c r="E32" s="54">
        <f t="shared" si="12"/>
        <v>-42692686.467008084</v>
      </c>
      <c r="F32" s="54">
        <f t="shared" si="12"/>
        <v>21421494.89745298</v>
      </c>
      <c r="G32" s="54">
        <f t="shared" si="12"/>
        <v>20960709.915974051</v>
      </c>
      <c r="H32" s="54">
        <f t="shared" si="12"/>
        <v>20960709.915974051</v>
      </c>
      <c r="I32" s="54">
        <f>+I29-I31</f>
        <v>-16157586.329337448</v>
      </c>
      <c r="J32" s="54">
        <f t="shared" ref="J32:L32" si="13">+J29-J31</f>
        <v>13752897.753216024</v>
      </c>
      <c r="K32" s="54">
        <f t="shared" si="13"/>
        <v>25016898.802349921</v>
      </c>
      <c r="L32" s="54">
        <f t="shared" si="13"/>
        <v>22607340.496687632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32818728</v>
      </c>
      <c r="D35" s="24">
        <v>15641984</v>
      </c>
      <c r="E35" s="24">
        <v>15340843</v>
      </c>
      <c r="F35" s="24">
        <v>47241864</v>
      </c>
      <c r="G35" s="24">
        <v>47315890</v>
      </c>
      <c r="H35" s="24">
        <v>47315890</v>
      </c>
      <c r="I35" s="24">
        <v>17097966</v>
      </c>
      <c r="J35" s="24">
        <v>25567884</v>
      </c>
      <c r="K35" s="24">
        <v>28213169</v>
      </c>
      <c r="L35" s="24">
        <v>27310482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0.12960229975575088</v>
      </c>
      <c r="F36" s="56">
        <f t="shared" si="14"/>
        <v>0.94679638164685842</v>
      </c>
      <c r="G36" s="56">
        <f t="shared" si="14"/>
        <v>0.94638156264151541</v>
      </c>
      <c r="H36" s="56">
        <f t="shared" si="14"/>
        <v>0.94638156264151541</v>
      </c>
      <c r="I36" s="56">
        <f>IF(ISERROR(I74/I73),0,(I74/I73))</f>
        <v>0.91912930875301491</v>
      </c>
      <c r="J36" s="56">
        <f t="shared" ref="J36:L36" si="15">IF(ISERROR(J74/J73),0,(J74/J73))</f>
        <v>1.0744296146374892</v>
      </c>
      <c r="K36" s="56">
        <f t="shared" si="15"/>
        <v>1.1512603140168309</v>
      </c>
      <c r="L36" s="56">
        <f t="shared" si="15"/>
        <v>1.1863201644221304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64037864</v>
      </c>
      <c r="D73" s="24">
        <v>68450409</v>
      </c>
      <c r="E73" s="24">
        <v>72141922</v>
      </c>
      <c r="F73" s="24">
        <v>94570316</v>
      </c>
      <c r="G73" s="24">
        <v>95219280</v>
      </c>
      <c r="H73" s="24">
        <v>95219280</v>
      </c>
      <c r="I73" s="24">
        <v>87316417</v>
      </c>
      <c r="J73" s="24">
        <v>87567859</v>
      </c>
      <c r="K73" s="24">
        <v>91595982</v>
      </c>
      <c r="L73" s="24">
        <v>95798783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9349759</v>
      </c>
      <c r="F74" s="24">
        <v>89538833</v>
      </c>
      <c r="G74" s="24">
        <v>90113771</v>
      </c>
      <c r="H74" s="24">
        <v>90113771</v>
      </c>
      <c r="I74" s="24">
        <v>80255078</v>
      </c>
      <c r="J74" s="24">
        <v>94085501</v>
      </c>
      <c r="K74" s="24">
        <v>105450819</v>
      </c>
      <c r="L74" s="24">
        <v>113648028</v>
      </c>
    </row>
    <row r="75" spans="1:12" ht="13.5" hidden="1" x14ac:dyDescent="0.25">
      <c r="A75" s="50" t="s">
        <v>60</v>
      </c>
      <c r="B75" s="50" t="s">
        <v>19</v>
      </c>
      <c r="C75" s="24">
        <v>27457614</v>
      </c>
      <c r="D75" s="24">
        <v>2558118</v>
      </c>
      <c r="E75" s="24">
        <v>950860</v>
      </c>
      <c r="F75" s="24">
        <v>1259380</v>
      </c>
      <c r="G75" s="24">
        <v>20364206</v>
      </c>
      <c r="H75" s="24">
        <v>20364206</v>
      </c>
      <c r="I75" s="24">
        <v>5265695</v>
      </c>
      <c r="J75" s="24">
        <v>34676061</v>
      </c>
      <c r="K75" s="24">
        <v>61106306</v>
      </c>
      <c r="L75" s="24">
        <v>88070454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2439416564</v>
      </c>
      <c r="D5" s="20">
        <v>2748078563</v>
      </c>
      <c r="E5" s="21">
        <v>206475626</v>
      </c>
      <c r="F5" s="22">
        <v>446861460</v>
      </c>
      <c r="G5" s="20">
        <v>148681587</v>
      </c>
      <c r="H5" s="23">
        <v>148681587</v>
      </c>
      <c r="I5" s="24">
        <v>1497111205</v>
      </c>
      <c r="J5" s="22">
        <v>133499017</v>
      </c>
      <c r="K5" s="20">
        <v>135633986</v>
      </c>
      <c r="L5" s="23">
        <v>138073679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-2148433166</v>
      </c>
      <c r="D6" s="20">
        <f t="shared" si="0"/>
        <v>-2376096042</v>
      </c>
      <c r="E6" s="23">
        <f t="shared" si="0"/>
        <v>-72100439</v>
      </c>
      <c r="F6" s="22">
        <f t="shared" si="0"/>
        <v>17803</v>
      </c>
      <c r="G6" s="20">
        <f t="shared" si="0"/>
        <v>17803</v>
      </c>
      <c r="H6" s="23">
        <f t="shared" si="0"/>
        <v>17803</v>
      </c>
      <c r="I6" s="25">
        <f>+I75-I5</f>
        <v>-1360950418</v>
      </c>
      <c r="J6" s="22">
        <f t="shared" ref="J6:L6" si="1">+J75-J5</f>
        <v>132512</v>
      </c>
      <c r="K6" s="20">
        <f t="shared" si="1"/>
        <v>112512</v>
      </c>
      <c r="L6" s="23">
        <f t="shared" si="1"/>
        <v>112512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290983398</v>
      </c>
      <c r="D8" s="30">
        <f t="shared" si="2"/>
        <v>371982521</v>
      </c>
      <c r="E8" s="31">
        <f t="shared" si="2"/>
        <v>134375187</v>
      </c>
      <c r="F8" s="32">
        <f t="shared" si="2"/>
        <v>446879263</v>
      </c>
      <c r="G8" s="30">
        <f t="shared" si="2"/>
        <v>148699390</v>
      </c>
      <c r="H8" s="31">
        <f t="shared" si="2"/>
        <v>148699390</v>
      </c>
      <c r="I8" s="33">
        <f>SUM(I5:I7)</f>
        <v>136160787</v>
      </c>
      <c r="J8" s="32">
        <f t="shared" ref="J8:L8" si="3">SUM(J5:J7)</f>
        <v>133631529</v>
      </c>
      <c r="K8" s="30">
        <f t="shared" si="3"/>
        <v>135746498</v>
      </c>
      <c r="L8" s="31">
        <f t="shared" si="3"/>
        <v>138186191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1176024</v>
      </c>
      <c r="D11" s="20">
        <v>3592347</v>
      </c>
      <c r="E11" s="23">
        <v>4805144</v>
      </c>
      <c r="F11" s="26">
        <v>0</v>
      </c>
      <c r="G11" s="20">
        <v>0</v>
      </c>
      <c r="H11" s="23">
        <v>0</v>
      </c>
      <c r="I11" s="27">
        <v>2171892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-108514278</v>
      </c>
      <c r="D13" s="20">
        <v>-107013723</v>
      </c>
      <c r="E13" s="23">
        <v>-120009568</v>
      </c>
      <c r="F13" s="26">
        <v>-110344927</v>
      </c>
      <c r="G13" s="20">
        <v>-106620267</v>
      </c>
      <c r="H13" s="23">
        <v>-106620267</v>
      </c>
      <c r="I13" s="27">
        <v>-95462169</v>
      </c>
      <c r="J13" s="26">
        <v>-92860152</v>
      </c>
      <c r="K13" s="20">
        <v>-81714113</v>
      </c>
      <c r="L13" s="23">
        <v>-50143341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-1544563262.6497903</v>
      </c>
      <c r="D14" s="20">
        <f t="shared" si="4"/>
        <v>-1651155703.9483681</v>
      </c>
      <c r="E14" s="23">
        <f t="shared" si="4"/>
        <v>-535429185.06858289</v>
      </c>
      <c r="F14" s="26">
        <f t="shared" si="4"/>
        <v>175529549.23691699</v>
      </c>
      <c r="G14" s="20">
        <f t="shared" si="4"/>
        <v>37232919.205790579</v>
      </c>
      <c r="H14" s="23">
        <f t="shared" si="4"/>
        <v>37232919.205790579</v>
      </c>
      <c r="I14" s="27">
        <f>-I32</f>
        <v>-1231521513.6578915</v>
      </c>
      <c r="J14" s="26">
        <f t="shared" ref="J14:L14" si="5">-J32</f>
        <v>20692771.375054568</v>
      </c>
      <c r="K14" s="20">
        <f t="shared" si="5"/>
        <v>26801362.886874616</v>
      </c>
      <c r="L14" s="23">
        <f t="shared" si="5"/>
        <v>38812812.064956099</v>
      </c>
    </row>
    <row r="15" spans="1:12" ht="13.5" x14ac:dyDescent="0.25">
      <c r="A15" s="18" t="s">
        <v>32</v>
      </c>
      <c r="B15" s="19" t="s">
        <v>19</v>
      </c>
      <c r="C15" s="35">
        <v>24199254</v>
      </c>
      <c r="D15" s="35">
        <v>33853914</v>
      </c>
      <c r="E15" s="36">
        <v>33804632</v>
      </c>
      <c r="F15" s="39">
        <v>49403266</v>
      </c>
      <c r="G15" s="35">
        <v>6254594</v>
      </c>
      <c r="H15" s="36">
        <v>6254594</v>
      </c>
      <c r="I15" s="38">
        <v>4273700</v>
      </c>
      <c r="J15" s="39">
        <v>6560269</v>
      </c>
      <c r="K15" s="35">
        <v>7919104</v>
      </c>
      <c r="L15" s="36">
        <v>3616208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1000</v>
      </c>
      <c r="D17" s="20">
        <v>1000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-1627701262.6497903</v>
      </c>
      <c r="D18" s="30">
        <f t="shared" si="6"/>
        <v>-1720722165.9483681</v>
      </c>
      <c r="E18" s="31">
        <f t="shared" si="6"/>
        <v>-616828977.06858289</v>
      </c>
      <c r="F18" s="32">
        <f t="shared" si="6"/>
        <v>114587888.23691699</v>
      </c>
      <c r="G18" s="30">
        <f t="shared" si="6"/>
        <v>-63132753.794209421</v>
      </c>
      <c r="H18" s="31">
        <f t="shared" si="6"/>
        <v>-63132753.794209421</v>
      </c>
      <c r="I18" s="33">
        <f>SUM(I11:I17)</f>
        <v>-1320538090.6578915</v>
      </c>
      <c r="J18" s="32">
        <f t="shared" ref="J18:L18" si="7">SUM(J11:J17)</f>
        <v>-65607111.624945432</v>
      </c>
      <c r="K18" s="30">
        <f t="shared" si="7"/>
        <v>-46993646.113125384</v>
      </c>
      <c r="L18" s="31">
        <f t="shared" si="7"/>
        <v>-7714320.9350439012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1918684660.6497903</v>
      </c>
      <c r="D19" s="42">
        <f t="shared" si="8"/>
        <v>2092704686.9483681</v>
      </c>
      <c r="E19" s="43">
        <f t="shared" si="8"/>
        <v>751204164.06858289</v>
      </c>
      <c r="F19" s="44">
        <f t="shared" si="8"/>
        <v>332291374.76308298</v>
      </c>
      <c r="G19" s="42">
        <f t="shared" si="8"/>
        <v>211832143.79420942</v>
      </c>
      <c r="H19" s="45">
        <f t="shared" si="8"/>
        <v>211832143.79420942</v>
      </c>
      <c r="I19" s="46">
        <f>+I8-I18</f>
        <v>1456698877.6578915</v>
      </c>
      <c r="J19" s="47">
        <f t="shared" ref="J19:L19" si="9">+J8-J18</f>
        <v>199238640.62494543</v>
      </c>
      <c r="K19" s="42">
        <f t="shared" si="9"/>
        <v>182740144.11312538</v>
      </c>
      <c r="L19" s="43">
        <f t="shared" si="9"/>
        <v>145900511.9350439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1918684660.6497903</v>
      </c>
      <c r="D21" s="42">
        <f t="shared" ref="D21:L21" si="10">+D19-D20</f>
        <v>2092704686.9483681</v>
      </c>
      <c r="E21" s="43">
        <f t="shared" si="10"/>
        <v>751204164.06858289</v>
      </c>
      <c r="F21" s="44">
        <f t="shared" si="10"/>
        <v>332291374.76308298</v>
      </c>
      <c r="G21" s="42">
        <f t="shared" si="10"/>
        <v>211832143.79420942</v>
      </c>
      <c r="H21" s="45">
        <f t="shared" si="10"/>
        <v>211832143.79420942</v>
      </c>
      <c r="I21" s="46">
        <f t="shared" si="10"/>
        <v>1456698877.6578915</v>
      </c>
      <c r="J21" s="47">
        <f t="shared" si="10"/>
        <v>199238640.62494543</v>
      </c>
      <c r="K21" s="42">
        <f t="shared" si="10"/>
        <v>182740144.11312538</v>
      </c>
      <c r="L21" s="43">
        <f t="shared" si="10"/>
        <v>145900511.9350439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1787068971.6497903</v>
      </c>
      <c r="D29" s="24">
        <f t="shared" ref="D29:L29" si="11">D35*D36</f>
        <v>2009750825.9483681</v>
      </c>
      <c r="E29" s="24">
        <f t="shared" si="11"/>
        <v>696409968.06858289</v>
      </c>
      <c r="F29" s="24">
        <f t="shared" si="11"/>
        <v>146310074.76308301</v>
      </c>
      <c r="G29" s="24">
        <f t="shared" si="11"/>
        <v>181764108.79420942</v>
      </c>
      <c r="H29" s="24">
        <f t="shared" si="11"/>
        <v>181764108.79420942</v>
      </c>
      <c r="I29" s="24">
        <f t="shared" si="11"/>
        <v>1402780988.6578915</v>
      </c>
      <c r="J29" s="24">
        <f t="shared" si="11"/>
        <v>152258788.62494543</v>
      </c>
      <c r="K29" s="24">
        <f t="shared" si="11"/>
        <v>170422183.11312538</v>
      </c>
      <c r="L29" s="24">
        <f t="shared" si="11"/>
        <v>161026251.9350439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242505709</v>
      </c>
      <c r="D31" s="24">
        <v>358595122</v>
      </c>
      <c r="E31" s="24">
        <v>160980783</v>
      </c>
      <c r="F31" s="24">
        <v>321839624</v>
      </c>
      <c r="G31" s="24">
        <v>218997028</v>
      </c>
      <c r="H31" s="24">
        <v>218997028</v>
      </c>
      <c r="I31" s="24">
        <v>171259475</v>
      </c>
      <c r="J31" s="24">
        <v>172951560</v>
      </c>
      <c r="K31" s="24">
        <v>197223546</v>
      </c>
      <c r="L31" s="24">
        <v>199839064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1544563262.6497903</v>
      </c>
      <c r="D32" s="54">
        <f t="shared" si="12"/>
        <v>1651155703.9483681</v>
      </c>
      <c r="E32" s="54">
        <f t="shared" si="12"/>
        <v>535429185.06858289</v>
      </c>
      <c r="F32" s="54">
        <f t="shared" si="12"/>
        <v>-175529549.23691699</v>
      </c>
      <c r="G32" s="54">
        <f t="shared" si="12"/>
        <v>-37232919.205790579</v>
      </c>
      <c r="H32" s="54">
        <f t="shared" si="12"/>
        <v>-37232919.205790579</v>
      </c>
      <c r="I32" s="54">
        <f>+I29-I31</f>
        <v>1231521513.6578915</v>
      </c>
      <c r="J32" s="54">
        <f t="shared" ref="J32:L32" si="13">+J29-J31</f>
        <v>-20692771.375054568</v>
      </c>
      <c r="K32" s="54">
        <f t="shared" si="13"/>
        <v>-26801362.886874616</v>
      </c>
      <c r="L32" s="54">
        <f t="shared" si="13"/>
        <v>-38812812.064956099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55339788</v>
      </c>
      <c r="D35" s="24">
        <v>59957377</v>
      </c>
      <c r="E35" s="24">
        <v>82160999</v>
      </c>
      <c r="F35" s="24">
        <v>83068131</v>
      </c>
      <c r="G35" s="24">
        <v>98756825</v>
      </c>
      <c r="H35" s="24">
        <v>98756825</v>
      </c>
      <c r="I35" s="24">
        <v>76214830</v>
      </c>
      <c r="J35" s="24">
        <v>86895096</v>
      </c>
      <c r="K35" s="24">
        <v>99695088</v>
      </c>
      <c r="L35" s="24">
        <v>94272501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32.292660240219753</v>
      </c>
      <c r="D36" s="56">
        <f t="shared" si="14"/>
        <v>33.519658906165425</v>
      </c>
      <c r="E36" s="56">
        <f t="shared" si="14"/>
        <v>8.47616237076892</v>
      </c>
      <c r="F36" s="56">
        <f t="shared" si="14"/>
        <v>1.7613261909441902</v>
      </c>
      <c r="G36" s="56">
        <f t="shared" si="14"/>
        <v>1.8405219972818021</v>
      </c>
      <c r="H36" s="56">
        <f t="shared" si="14"/>
        <v>1.8405219972818021</v>
      </c>
      <c r="I36" s="56">
        <f>IF(ISERROR(I74/I73),0,(I74/I73))</f>
        <v>18.405617235620568</v>
      </c>
      <c r="J36" s="56">
        <f t="shared" ref="J36:L36" si="15">IF(ISERROR(J74/J73),0,(J74/J73))</f>
        <v>1.7522138260247211</v>
      </c>
      <c r="K36" s="56">
        <f t="shared" si="15"/>
        <v>1.7094341008367973</v>
      </c>
      <c r="L36" s="56">
        <f t="shared" si="15"/>
        <v>1.7080935609743069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101339461</v>
      </c>
      <c r="D73" s="24">
        <v>108811700</v>
      </c>
      <c r="E73" s="24">
        <v>114429710</v>
      </c>
      <c r="F73" s="24">
        <v>127630309</v>
      </c>
      <c r="G73" s="24">
        <v>141899896</v>
      </c>
      <c r="H73" s="24">
        <v>141899896</v>
      </c>
      <c r="I73" s="24">
        <v>123033899</v>
      </c>
      <c r="J73" s="24">
        <v>139829303</v>
      </c>
      <c r="K73" s="24">
        <v>148440633</v>
      </c>
      <c r="L73" s="24">
        <v>157187461</v>
      </c>
    </row>
    <row r="74" spans="1:12" ht="13.5" hidden="1" x14ac:dyDescent="0.25">
      <c r="A74" s="50" t="s">
        <v>59</v>
      </c>
      <c r="B74" s="50" t="s">
        <v>19</v>
      </c>
      <c r="C74" s="24">
        <v>3272520783</v>
      </c>
      <c r="D74" s="24">
        <v>3647331069</v>
      </c>
      <c r="E74" s="24">
        <v>969924802</v>
      </c>
      <c r="F74" s="24">
        <v>224798606</v>
      </c>
      <c r="G74" s="24">
        <v>261169880</v>
      </c>
      <c r="H74" s="24">
        <v>261169880</v>
      </c>
      <c r="I74" s="24">
        <v>2264514852</v>
      </c>
      <c r="J74" s="24">
        <v>245010838</v>
      </c>
      <c r="K74" s="24">
        <v>253749480</v>
      </c>
      <c r="L74" s="24">
        <v>268490890</v>
      </c>
    </row>
    <row r="75" spans="1:12" ht="13.5" hidden="1" x14ac:dyDescent="0.25">
      <c r="A75" s="50" t="s">
        <v>60</v>
      </c>
      <c r="B75" s="50" t="s">
        <v>19</v>
      </c>
      <c r="C75" s="24">
        <v>290983398</v>
      </c>
      <c r="D75" s="24">
        <v>371982521</v>
      </c>
      <c r="E75" s="24">
        <v>134375187</v>
      </c>
      <c r="F75" s="24">
        <v>446879263</v>
      </c>
      <c r="G75" s="24">
        <v>148699390</v>
      </c>
      <c r="H75" s="24">
        <v>148699390</v>
      </c>
      <c r="I75" s="24">
        <v>136160787</v>
      </c>
      <c r="J75" s="24">
        <v>133631529</v>
      </c>
      <c r="K75" s="24">
        <v>135746498</v>
      </c>
      <c r="L75" s="24">
        <v>138186191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814436006</v>
      </c>
      <c r="D5" s="20">
        <v>861272642</v>
      </c>
      <c r="E5" s="21">
        <v>1207233905</v>
      </c>
      <c r="F5" s="22">
        <v>116789202</v>
      </c>
      <c r="G5" s="20">
        <v>160681153</v>
      </c>
      <c r="H5" s="23">
        <v>160681153</v>
      </c>
      <c r="I5" s="24">
        <v>1377717012</v>
      </c>
      <c r="J5" s="22">
        <v>82724168</v>
      </c>
      <c r="K5" s="20">
        <v>118419324</v>
      </c>
      <c r="L5" s="23">
        <v>139361155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-632416457</v>
      </c>
      <c r="D6" s="20">
        <f t="shared" si="0"/>
        <v>-653105741</v>
      </c>
      <c r="E6" s="23">
        <f t="shared" si="0"/>
        <v>-952621148</v>
      </c>
      <c r="F6" s="22">
        <f t="shared" si="0"/>
        <v>0</v>
      </c>
      <c r="G6" s="20">
        <f t="shared" si="0"/>
        <v>-17268611</v>
      </c>
      <c r="H6" s="23">
        <f t="shared" si="0"/>
        <v>-17268611</v>
      </c>
      <c r="I6" s="25">
        <f>+I75-I5</f>
        <v>-916548149</v>
      </c>
      <c r="J6" s="22">
        <f t="shared" ref="J6:L6" si="1">+J75-J5</f>
        <v>-3770280</v>
      </c>
      <c r="K6" s="20">
        <f t="shared" si="1"/>
        <v>-2443711</v>
      </c>
      <c r="L6" s="23">
        <f t="shared" si="1"/>
        <v>-2556114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182019549</v>
      </c>
      <c r="D8" s="30">
        <f t="shared" si="2"/>
        <v>208166901</v>
      </c>
      <c r="E8" s="31">
        <f t="shared" si="2"/>
        <v>254612757</v>
      </c>
      <c r="F8" s="32">
        <f t="shared" si="2"/>
        <v>116789202</v>
      </c>
      <c r="G8" s="30">
        <f t="shared" si="2"/>
        <v>143412542</v>
      </c>
      <c r="H8" s="31">
        <f t="shared" si="2"/>
        <v>143412542</v>
      </c>
      <c r="I8" s="33">
        <f>SUM(I5:I7)</f>
        <v>461168863</v>
      </c>
      <c r="J8" s="32">
        <f t="shared" ref="J8:L8" si="3">SUM(J5:J7)</f>
        <v>78953888</v>
      </c>
      <c r="K8" s="30">
        <f t="shared" si="3"/>
        <v>115975613</v>
      </c>
      <c r="L8" s="31">
        <f t="shared" si="3"/>
        <v>136805041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30021446</v>
      </c>
      <c r="D11" s="20">
        <v>4433041</v>
      </c>
      <c r="E11" s="23">
        <v>21516877</v>
      </c>
      <c r="F11" s="26">
        <v>20275120</v>
      </c>
      <c r="G11" s="20">
        <v>25788956</v>
      </c>
      <c r="H11" s="23">
        <v>25788956</v>
      </c>
      <c r="I11" s="27">
        <v>39374964</v>
      </c>
      <c r="J11" s="26">
        <v>8283940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30079407</v>
      </c>
      <c r="D12" s="20">
        <v>8705121</v>
      </c>
      <c r="E12" s="23">
        <v>25788957</v>
      </c>
      <c r="F12" s="26">
        <v>20275120</v>
      </c>
      <c r="G12" s="20">
        <v>25788956</v>
      </c>
      <c r="H12" s="23">
        <v>25788956</v>
      </c>
      <c r="I12" s="27">
        <v>30455122</v>
      </c>
      <c r="J12" s="26">
        <v>8283940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-6592964</v>
      </c>
      <c r="D13" s="20">
        <v>-1788995</v>
      </c>
      <c r="E13" s="23">
        <v>-3542103</v>
      </c>
      <c r="F13" s="26">
        <v>-26815248</v>
      </c>
      <c r="G13" s="20">
        <v>-31903550</v>
      </c>
      <c r="H13" s="23">
        <v>-31903550</v>
      </c>
      <c r="I13" s="27">
        <v>-5769121</v>
      </c>
      <c r="J13" s="26">
        <v>-45071377</v>
      </c>
      <c r="K13" s="20">
        <v>-37473990</v>
      </c>
      <c r="L13" s="23">
        <v>-34771150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-63666282.305125386</v>
      </c>
      <c r="D14" s="20">
        <f t="shared" si="4"/>
        <v>29279451.392617326</v>
      </c>
      <c r="E14" s="23">
        <f t="shared" si="4"/>
        <v>16768816.311940476</v>
      </c>
      <c r="F14" s="26">
        <f t="shared" si="4"/>
        <v>10388143.385771841</v>
      </c>
      <c r="G14" s="20">
        <f t="shared" si="4"/>
        <v>-19648599.860343054</v>
      </c>
      <c r="H14" s="23">
        <f t="shared" si="4"/>
        <v>-19648599.860343054</v>
      </c>
      <c r="I14" s="27">
        <f>-I32</f>
        <v>-19522835.921969444</v>
      </c>
      <c r="J14" s="26">
        <f t="shared" ref="J14:L14" si="5">-J32</f>
        <v>-24556785.85614828</v>
      </c>
      <c r="K14" s="20">
        <f t="shared" si="5"/>
        <v>-24199216.516889945</v>
      </c>
      <c r="L14" s="23">
        <f t="shared" si="5"/>
        <v>-27110516.649106361</v>
      </c>
    </row>
    <row r="15" spans="1:12" ht="13.5" x14ac:dyDescent="0.25">
      <c r="A15" s="18" t="s">
        <v>32</v>
      </c>
      <c r="B15" s="19" t="s">
        <v>19</v>
      </c>
      <c r="C15" s="35">
        <v>2659945</v>
      </c>
      <c r="D15" s="35">
        <v>3576390</v>
      </c>
      <c r="E15" s="36">
        <v>3815476</v>
      </c>
      <c r="F15" s="39">
        <v>4871506</v>
      </c>
      <c r="G15" s="35">
        <v>3546893</v>
      </c>
      <c r="H15" s="36">
        <v>3546893</v>
      </c>
      <c r="I15" s="38">
        <v>5201090</v>
      </c>
      <c r="J15" s="39">
        <v>8676860</v>
      </c>
      <c r="K15" s="35">
        <v>6043805</v>
      </c>
      <c r="L15" s="36">
        <v>6289296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50941123</v>
      </c>
      <c r="D17" s="20">
        <v>50941123</v>
      </c>
      <c r="E17" s="23">
        <v>50941123</v>
      </c>
      <c r="F17" s="26">
        <v>2190730</v>
      </c>
      <c r="G17" s="20">
        <v>65079757</v>
      </c>
      <c r="H17" s="23">
        <v>65079757</v>
      </c>
      <c r="I17" s="27">
        <v>101882246</v>
      </c>
      <c r="J17" s="26">
        <v>2086090</v>
      </c>
      <c r="K17" s="20">
        <v>2248668</v>
      </c>
      <c r="L17" s="23">
        <v>2313130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43442674.694874614</v>
      </c>
      <c r="D18" s="30">
        <f t="shared" si="6"/>
        <v>95146131.39261733</v>
      </c>
      <c r="E18" s="31">
        <f t="shared" si="6"/>
        <v>115289146.31194048</v>
      </c>
      <c r="F18" s="32">
        <f t="shared" si="6"/>
        <v>31185371.385771841</v>
      </c>
      <c r="G18" s="30">
        <f t="shared" si="6"/>
        <v>68652412.139656946</v>
      </c>
      <c r="H18" s="31">
        <f t="shared" si="6"/>
        <v>68652412.139656946</v>
      </c>
      <c r="I18" s="33">
        <f>SUM(I11:I17)</f>
        <v>151621465.07803056</v>
      </c>
      <c r="J18" s="32">
        <f t="shared" ref="J18:L18" si="7">SUM(J11:J17)</f>
        <v>-42297332.85614828</v>
      </c>
      <c r="K18" s="30">
        <f t="shared" si="7"/>
        <v>-53380733.516889945</v>
      </c>
      <c r="L18" s="31">
        <f t="shared" si="7"/>
        <v>-53279240.649106361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138576874.30512539</v>
      </c>
      <c r="D19" s="42">
        <f t="shared" si="8"/>
        <v>113020769.60738267</v>
      </c>
      <c r="E19" s="43">
        <f t="shared" si="8"/>
        <v>139323610.68805951</v>
      </c>
      <c r="F19" s="44">
        <f t="shared" si="8"/>
        <v>85603830.614228159</v>
      </c>
      <c r="G19" s="42">
        <f t="shared" si="8"/>
        <v>74760129.860343054</v>
      </c>
      <c r="H19" s="45">
        <f t="shared" si="8"/>
        <v>74760129.860343054</v>
      </c>
      <c r="I19" s="46">
        <f>+I8-I18</f>
        <v>309547397.92196941</v>
      </c>
      <c r="J19" s="47">
        <f t="shared" ref="J19:L19" si="9">+J8-J18</f>
        <v>121251220.85614827</v>
      </c>
      <c r="K19" s="42">
        <f t="shared" si="9"/>
        <v>169356346.51688993</v>
      </c>
      <c r="L19" s="43">
        <f t="shared" si="9"/>
        <v>190084281.64910635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138576874.30512539</v>
      </c>
      <c r="D21" s="42">
        <f t="shared" ref="D21:L21" si="10">+D19-D20</f>
        <v>113020769.60738267</v>
      </c>
      <c r="E21" s="43">
        <f t="shared" si="10"/>
        <v>139323610.68805951</v>
      </c>
      <c r="F21" s="44">
        <f t="shared" si="10"/>
        <v>85603830.614228159</v>
      </c>
      <c r="G21" s="42">
        <f t="shared" si="10"/>
        <v>74760129.860343054</v>
      </c>
      <c r="H21" s="45">
        <f t="shared" si="10"/>
        <v>74760129.860343054</v>
      </c>
      <c r="I21" s="46">
        <f t="shared" si="10"/>
        <v>309547397.92196941</v>
      </c>
      <c r="J21" s="47">
        <f t="shared" si="10"/>
        <v>121251220.85614827</v>
      </c>
      <c r="K21" s="42">
        <f t="shared" si="10"/>
        <v>169356346.51688993</v>
      </c>
      <c r="L21" s="43">
        <f t="shared" si="10"/>
        <v>190084281.64910635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93756826.305125386</v>
      </c>
      <c r="D29" s="24">
        <f t="shared" ref="D29:L29" si="11">D35*D36</f>
        <v>3597597.6073826747</v>
      </c>
      <c r="E29" s="24">
        <f t="shared" si="11"/>
        <v>29244471.688059524</v>
      </c>
      <c r="F29" s="24">
        <f t="shared" si="11"/>
        <v>25499910.614228159</v>
      </c>
      <c r="G29" s="24">
        <f t="shared" si="11"/>
        <v>67693589.860343054</v>
      </c>
      <c r="H29" s="24">
        <f t="shared" si="11"/>
        <v>67693589.860343054</v>
      </c>
      <c r="I29" s="24">
        <f t="shared" si="11"/>
        <v>92523124.921969444</v>
      </c>
      <c r="J29" s="24">
        <f t="shared" si="11"/>
        <v>47776564.85614828</v>
      </c>
      <c r="K29" s="24">
        <f t="shared" si="11"/>
        <v>48938336.516889945</v>
      </c>
      <c r="L29" s="24">
        <f t="shared" si="11"/>
        <v>52229733.649106361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30090544</v>
      </c>
      <c r="D31" s="24">
        <v>32877049</v>
      </c>
      <c r="E31" s="24">
        <v>46013288</v>
      </c>
      <c r="F31" s="24">
        <v>35888054</v>
      </c>
      <c r="G31" s="24">
        <v>48044990</v>
      </c>
      <c r="H31" s="24">
        <v>48044990</v>
      </c>
      <c r="I31" s="24">
        <v>73000289</v>
      </c>
      <c r="J31" s="24">
        <v>23219779</v>
      </c>
      <c r="K31" s="24">
        <v>24739120</v>
      </c>
      <c r="L31" s="24">
        <v>25119217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63666282.305125386</v>
      </c>
      <c r="D32" s="54">
        <f t="shared" si="12"/>
        <v>-29279451.392617326</v>
      </c>
      <c r="E32" s="54">
        <f t="shared" si="12"/>
        <v>-16768816.311940476</v>
      </c>
      <c r="F32" s="54">
        <f t="shared" si="12"/>
        <v>-10388143.385771841</v>
      </c>
      <c r="G32" s="54">
        <f t="shared" si="12"/>
        <v>19648599.860343054</v>
      </c>
      <c r="H32" s="54">
        <f t="shared" si="12"/>
        <v>19648599.860343054</v>
      </c>
      <c r="I32" s="54">
        <f>+I29-I31</f>
        <v>19522835.921969444</v>
      </c>
      <c r="J32" s="54">
        <f t="shared" ref="J32:L32" si="13">+J29-J31</f>
        <v>24556785.85614828</v>
      </c>
      <c r="K32" s="54">
        <f t="shared" si="13"/>
        <v>24199216.516889945</v>
      </c>
      <c r="L32" s="54">
        <f t="shared" si="13"/>
        <v>27110516.649106361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27142924</v>
      </c>
      <c r="D35" s="24">
        <v>33823921</v>
      </c>
      <c r="E35" s="24">
        <v>51568995</v>
      </c>
      <c r="F35" s="24">
        <v>29700152</v>
      </c>
      <c r="G35" s="24">
        <v>84538157</v>
      </c>
      <c r="H35" s="24">
        <v>84538157</v>
      </c>
      <c r="I35" s="24">
        <v>92929653</v>
      </c>
      <c r="J35" s="24">
        <v>69211223</v>
      </c>
      <c r="K35" s="24">
        <v>70291582</v>
      </c>
      <c r="L35" s="24">
        <v>74582106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3.4541903556567961</v>
      </c>
      <c r="D36" s="56">
        <f t="shared" si="14"/>
        <v>0.1063625239481453</v>
      </c>
      <c r="E36" s="56">
        <f t="shared" si="14"/>
        <v>0.5670940782937407</v>
      </c>
      <c r="F36" s="56">
        <f t="shared" si="14"/>
        <v>0.8585784548923574</v>
      </c>
      <c r="G36" s="56">
        <f t="shared" si="14"/>
        <v>0.80074598574869638</v>
      </c>
      <c r="H36" s="56">
        <f t="shared" si="14"/>
        <v>0.80074598574869638</v>
      </c>
      <c r="I36" s="56">
        <f>IF(ISERROR(I74/I73),0,(I74/I73))</f>
        <v>0.99562542132778054</v>
      </c>
      <c r="J36" s="56">
        <f t="shared" ref="J36:L36" si="15">IF(ISERROR(J74/J73),0,(J74/J73))</f>
        <v>0.69030083251307783</v>
      </c>
      <c r="K36" s="56">
        <f t="shared" si="15"/>
        <v>0.69621902259775492</v>
      </c>
      <c r="L36" s="56">
        <f t="shared" si="15"/>
        <v>0.70029845562562099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50941129</v>
      </c>
      <c r="D54" s="24">
        <v>50941129</v>
      </c>
      <c r="E54" s="24">
        <v>50941129</v>
      </c>
      <c r="F54" s="24">
        <v>2190730</v>
      </c>
      <c r="G54" s="24">
        <v>1986085</v>
      </c>
      <c r="H54" s="24">
        <v>1986085</v>
      </c>
      <c r="I54" s="24">
        <v>101882258</v>
      </c>
      <c r="J54" s="24">
        <v>2086090</v>
      </c>
      <c r="K54" s="24">
        <v>2248668</v>
      </c>
      <c r="L54" s="24">
        <v>2313130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-6</v>
      </c>
      <c r="D59" s="24">
        <v>-6</v>
      </c>
      <c r="E59" s="24">
        <v>-6</v>
      </c>
      <c r="F59" s="24">
        <v>0</v>
      </c>
      <c r="G59" s="24">
        <v>63093672</v>
      </c>
      <c r="H59" s="24">
        <v>63093672</v>
      </c>
      <c r="I59" s="24">
        <v>-12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50941123</v>
      </c>
      <c r="D67" s="54">
        <f t="shared" ref="D67:L67" si="18">SUM(D54:D66)</f>
        <v>50941123</v>
      </c>
      <c r="E67" s="54">
        <f t="shared" si="18"/>
        <v>50941123</v>
      </c>
      <c r="F67" s="54">
        <f t="shared" si="18"/>
        <v>2190730</v>
      </c>
      <c r="G67" s="54">
        <f t="shared" si="18"/>
        <v>65079757</v>
      </c>
      <c r="H67" s="54">
        <f t="shared" si="18"/>
        <v>65079757</v>
      </c>
      <c r="I67" s="54">
        <f t="shared" si="18"/>
        <v>101882246</v>
      </c>
      <c r="J67" s="54">
        <f t="shared" si="18"/>
        <v>2086090</v>
      </c>
      <c r="K67" s="54">
        <f t="shared" si="18"/>
        <v>2248668</v>
      </c>
      <c r="L67" s="54">
        <f t="shared" si="18"/>
        <v>2313130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96918969</v>
      </c>
      <c r="D73" s="24">
        <v>160353754</v>
      </c>
      <c r="E73" s="24">
        <v>189766792</v>
      </c>
      <c r="F73" s="24">
        <v>125947238</v>
      </c>
      <c r="G73" s="24">
        <v>148938234</v>
      </c>
      <c r="H73" s="24">
        <v>148938234</v>
      </c>
      <c r="I73" s="24">
        <v>144600897</v>
      </c>
      <c r="J73" s="24">
        <v>161625449</v>
      </c>
      <c r="K73" s="24">
        <v>167364502</v>
      </c>
      <c r="L73" s="24">
        <v>181314391</v>
      </c>
    </row>
    <row r="74" spans="1:12" ht="13.5" hidden="1" x14ac:dyDescent="0.25">
      <c r="A74" s="50" t="s">
        <v>59</v>
      </c>
      <c r="B74" s="50" t="s">
        <v>19</v>
      </c>
      <c r="C74" s="24">
        <v>334776568</v>
      </c>
      <c r="D74" s="24">
        <v>17055630</v>
      </c>
      <c r="E74" s="24">
        <v>107615624</v>
      </c>
      <c r="F74" s="24">
        <v>108135585</v>
      </c>
      <c r="G74" s="24">
        <v>119261693</v>
      </c>
      <c r="H74" s="24">
        <v>119261693</v>
      </c>
      <c r="I74" s="24">
        <v>143968329</v>
      </c>
      <c r="J74" s="24">
        <v>111570182</v>
      </c>
      <c r="K74" s="24">
        <v>116522350</v>
      </c>
      <c r="L74" s="24">
        <v>126974188</v>
      </c>
    </row>
    <row r="75" spans="1:12" ht="13.5" hidden="1" x14ac:dyDescent="0.25">
      <c r="A75" s="50" t="s">
        <v>60</v>
      </c>
      <c r="B75" s="50" t="s">
        <v>19</v>
      </c>
      <c r="C75" s="24">
        <v>182019549</v>
      </c>
      <c r="D75" s="24">
        <v>208166901</v>
      </c>
      <c r="E75" s="24">
        <v>254612757</v>
      </c>
      <c r="F75" s="24">
        <v>116789202</v>
      </c>
      <c r="G75" s="24">
        <v>143412542</v>
      </c>
      <c r="H75" s="24">
        <v>143412542</v>
      </c>
      <c r="I75" s="24">
        <v>461168863</v>
      </c>
      <c r="J75" s="24">
        <v>78953888</v>
      </c>
      <c r="K75" s="24">
        <v>115975613</v>
      </c>
      <c r="L75" s="24">
        <v>136805041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1191747236</v>
      </c>
      <c r="D5" s="20">
        <v>1335126637</v>
      </c>
      <c r="E5" s="21">
        <v>2671940472</v>
      </c>
      <c r="F5" s="22">
        <v>1265299451</v>
      </c>
      <c r="G5" s="20">
        <v>1021703047</v>
      </c>
      <c r="H5" s="23">
        <v>1021703047</v>
      </c>
      <c r="I5" s="24">
        <v>4407416811</v>
      </c>
      <c r="J5" s="22">
        <v>1091006844</v>
      </c>
      <c r="K5" s="20">
        <v>1158935494</v>
      </c>
      <c r="L5" s="23">
        <v>1300472077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-217812943</v>
      </c>
      <c r="D6" s="20">
        <f t="shared" si="0"/>
        <v>-401336001</v>
      </c>
      <c r="E6" s="23">
        <f t="shared" si="0"/>
        <v>-803581687</v>
      </c>
      <c r="F6" s="22">
        <f t="shared" si="0"/>
        <v>-56999998</v>
      </c>
      <c r="G6" s="20">
        <f t="shared" si="0"/>
        <v>-11800932</v>
      </c>
      <c r="H6" s="23">
        <f t="shared" si="0"/>
        <v>-11800932</v>
      </c>
      <c r="I6" s="25">
        <f>+I75-I5</f>
        <v>-2970968537</v>
      </c>
      <c r="J6" s="22">
        <f t="shared" ref="J6:L6" si="1">+J75-J5</f>
        <v>-10000000</v>
      </c>
      <c r="K6" s="20">
        <f t="shared" si="1"/>
        <v>-10000000</v>
      </c>
      <c r="L6" s="23">
        <f t="shared" si="1"/>
        <v>-10000000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973934293</v>
      </c>
      <c r="D8" s="30">
        <f t="shared" si="2"/>
        <v>933790636</v>
      </c>
      <c r="E8" s="31">
        <f t="shared" si="2"/>
        <v>1868358785</v>
      </c>
      <c r="F8" s="32">
        <f t="shared" si="2"/>
        <v>1208299453</v>
      </c>
      <c r="G8" s="30">
        <f t="shared" si="2"/>
        <v>1009902115</v>
      </c>
      <c r="H8" s="31">
        <f t="shared" si="2"/>
        <v>1009902115</v>
      </c>
      <c r="I8" s="33">
        <f>SUM(I5:I7)</f>
        <v>1436448274</v>
      </c>
      <c r="J8" s="32">
        <f t="shared" ref="J8:L8" si="3">SUM(J5:J7)</f>
        <v>1081006844</v>
      </c>
      <c r="K8" s="30">
        <f t="shared" si="3"/>
        <v>1148935494</v>
      </c>
      <c r="L8" s="31">
        <f t="shared" si="3"/>
        <v>1290472077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37426042</v>
      </c>
      <c r="D11" s="20">
        <v>65497296</v>
      </c>
      <c r="E11" s="23">
        <v>1002581954</v>
      </c>
      <c r="F11" s="26">
        <v>121246807</v>
      </c>
      <c r="G11" s="20">
        <v>-187583353</v>
      </c>
      <c r="H11" s="23">
        <v>-187583353</v>
      </c>
      <c r="I11" s="27">
        <v>573708624</v>
      </c>
      <c r="J11" s="26">
        <v>49429873</v>
      </c>
      <c r="K11" s="20">
        <v>49429873</v>
      </c>
      <c r="L11" s="23">
        <v>49429873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-34674118</v>
      </c>
      <c r="D13" s="20">
        <v>-7579908</v>
      </c>
      <c r="E13" s="23">
        <v>-72639628</v>
      </c>
      <c r="F13" s="26">
        <v>13343054</v>
      </c>
      <c r="G13" s="20">
        <v>-16069190</v>
      </c>
      <c r="H13" s="23">
        <v>-16069190</v>
      </c>
      <c r="I13" s="27">
        <v>53959490</v>
      </c>
      <c r="J13" s="26">
        <v>56769415</v>
      </c>
      <c r="K13" s="20">
        <v>103206046</v>
      </c>
      <c r="L13" s="23">
        <v>142165066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59250409.897946715</v>
      </c>
      <c r="D14" s="20">
        <f t="shared" si="4"/>
        <v>-34388321.981322944</v>
      </c>
      <c r="E14" s="23">
        <f t="shared" si="4"/>
        <v>48895684.36178565</v>
      </c>
      <c r="F14" s="26">
        <f t="shared" si="4"/>
        <v>350266202.52820241</v>
      </c>
      <c r="G14" s="20">
        <f t="shared" si="4"/>
        <v>481859961.06804657</v>
      </c>
      <c r="H14" s="23">
        <f t="shared" si="4"/>
        <v>481859961.06804657</v>
      </c>
      <c r="I14" s="27">
        <f>-I32</f>
        <v>-146523430.34084177</v>
      </c>
      <c r="J14" s="26">
        <f t="shared" ref="J14:L14" si="5">-J32</f>
        <v>-26872540.457751274</v>
      </c>
      <c r="K14" s="20">
        <f t="shared" si="5"/>
        <v>-47947686.210853457</v>
      </c>
      <c r="L14" s="23">
        <f t="shared" si="5"/>
        <v>-69987754.923449039</v>
      </c>
    </row>
    <row r="15" spans="1:12" ht="13.5" x14ac:dyDescent="0.25">
      <c r="A15" s="18" t="s">
        <v>32</v>
      </c>
      <c r="B15" s="19" t="s">
        <v>19</v>
      </c>
      <c r="C15" s="35">
        <v>67349717</v>
      </c>
      <c r="D15" s="35">
        <v>70491070</v>
      </c>
      <c r="E15" s="36">
        <v>72886856</v>
      </c>
      <c r="F15" s="39">
        <v>56180063</v>
      </c>
      <c r="G15" s="35">
        <v>55180063</v>
      </c>
      <c r="H15" s="36">
        <v>55180063</v>
      </c>
      <c r="I15" s="38">
        <v>72886855</v>
      </c>
      <c r="J15" s="39">
        <v>108417579</v>
      </c>
      <c r="K15" s="35">
        <v>127481046</v>
      </c>
      <c r="L15" s="36">
        <v>147497685</v>
      </c>
    </row>
    <row r="16" spans="1:12" ht="13.5" x14ac:dyDescent="0.25">
      <c r="A16" s="18" t="s">
        <v>33</v>
      </c>
      <c r="B16" s="19" t="s">
        <v>34</v>
      </c>
      <c r="C16" s="20">
        <v>179143563</v>
      </c>
      <c r="D16" s="20">
        <v>99003317</v>
      </c>
      <c r="E16" s="23">
        <v>105465231</v>
      </c>
      <c r="F16" s="26">
        <v>112844391</v>
      </c>
      <c r="G16" s="20">
        <v>178578685</v>
      </c>
      <c r="H16" s="23">
        <v>178578685</v>
      </c>
      <c r="I16" s="27">
        <v>0</v>
      </c>
      <c r="J16" s="26">
        <v>192179670</v>
      </c>
      <c r="K16" s="20">
        <v>206838961</v>
      </c>
      <c r="L16" s="23">
        <v>222640392</v>
      </c>
    </row>
    <row r="17" spans="1:12" ht="13.5" x14ac:dyDescent="0.25">
      <c r="A17" s="18" t="s">
        <v>35</v>
      </c>
      <c r="B17" s="19" t="s">
        <v>36</v>
      </c>
      <c r="C17" s="20">
        <v>8728156</v>
      </c>
      <c r="D17" s="20">
        <v>8728156</v>
      </c>
      <c r="E17" s="23">
        <v>8728156</v>
      </c>
      <c r="F17" s="26">
        <v>229193401</v>
      </c>
      <c r="G17" s="20">
        <v>229193401</v>
      </c>
      <c r="H17" s="23">
        <v>229193401</v>
      </c>
      <c r="I17" s="27">
        <v>8728156</v>
      </c>
      <c r="J17" s="26">
        <v>8728156</v>
      </c>
      <c r="K17" s="20">
        <v>8728156</v>
      </c>
      <c r="L17" s="23">
        <v>8728156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317223769.89794672</v>
      </c>
      <c r="D18" s="30">
        <f t="shared" si="6"/>
        <v>201751609.01867706</v>
      </c>
      <c r="E18" s="31">
        <f t="shared" si="6"/>
        <v>1165918253.3617857</v>
      </c>
      <c r="F18" s="32">
        <f t="shared" si="6"/>
        <v>883073918.52820241</v>
      </c>
      <c r="G18" s="30">
        <f t="shared" si="6"/>
        <v>741159567.06804657</v>
      </c>
      <c r="H18" s="31">
        <f t="shared" si="6"/>
        <v>741159567.06804657</v>
      </c>
      <c r="I18" s="33">
        <f>SUM(I11:I17)</f>
        <v>562759694.65915823</v>
      </c>
      <c r="J18" s="32">
        <f t="shared" ref="J18:L18" si="7">SUM(J11:J17)</f>
        <v>388652152.54224873</v>
      </c>
      <c r="K18" s="30">
        <f t="shared" si="7"/>
        <v>447736395.78914654</v>
      </c>
      <c r="L18" s="31">
        <f t="shared" si="7"/>
        <v>500473417.07655096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656710523.10205328</v>
      </c>
      <c r="D19" s="42">
        <f t="shared" si="8"/>
        <v>732039026.981323</v>
      </c>
      <c r="E19" s="43">
        <f t="shared" si="8"/>
        <v>702440531.63821435</v>
      </c>
      <c r="F19" s="44">
        <f t="shared" si="8"/>
        <v>325225534.47179759</v>
      </c>
      <c r="G19" s="42">
        <f t="shared" si="8"/>
        <v>268742547.93195343</v>
      </c>
      <c r="H19" s="45">
        <f t="shared" si="8"/>
        <v>268742547.93195343</v>
      </c>
      <c r="I19" s="46">
        <f>+I8-I18</f>
        <v>873688579.34084177</v>
      </c>
      <c r="J19" s="47">
        <f t="shared" ref="J19:L19" si="9">+J8-J18</f>
        <v>692354691.45775127</v>
      </c>
      <c r="K19" s="42">
        <f t="shared" si="9"/>
        <v>701199098.21085346</v>
      </c>
      <c r="L19" s="43">
        <f t="shared" si="9"/>
        <v>789998659.92344904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656710523.10205328</v>
      </c>
      <c r="D21" s="42">
        <f t="shared" ref="D21:L21" si="10">+D19-D20</f>
        <v>732039026.981323</v>
      </c>
      <c r="E21" s="43">
        <f t="shared" si="10"/>
        <v>702440531.63821435</v>
      </c>
      <c r="F21" s="44">
        <f t="shared" si="10"/>
        <v>325225534.47179759</v>
      </c>
      <c r="G21" s="42">
        <f t="shared" si="10"/>
        <v>268742547.93195343</v>
      </c>
      <c r="H21" s="45">
        <f t="shared" si="10"/>
        <v>268742547.93195343</v>
      </c>
      <c r="I21" s="46">
        <f t="shared" si="10"/>
        <v>873688579.34084177</v>
      </c>
      <c r="J21" s="47">
        <f t="shared" si="10"/>
        <v>692354691.45775127</v>
      </c>
      <c r="K21" s="42">
        <f t="shared" si="10"/>
        <v>701199098.21085346</v>
      </c>
      <c r="L21" s="43">
        <f t="shared" si="10"/>
        <v>789998659.92344904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279183850.10205328</v>
      </c>
      <c r="D29" s="24">
        <f t="shared" ref="D29:L29" si="11">D35*D36</f>
        <v>345970704.98132294</v>
      </c>
      <c r="E29" s="24">
        <f t="shared" si="11"/>
        <v>426077030.63821435</v>
      </c>
      <c r="F29" s="24">
        <f t="shared" si="11"/>
        <v>496485543.47179759</v>
      </c>
      <c r="G29" s="24">
        <f t="shared" si="11"/>
        <v>492705379.93195343</v>
      </c>
      <c r="H29" s="24">
        <f t="shared" si="11"/>
        <v>492705379.93195343</v>
      </c>
      <c r="I29" s="24">
        <f t="shared" si="11"/>
        <v>320277814.34084177</v>
      </c>
      <c r="J29" s="24">
        <f t="shared" si="11"/>
        <v>688324521.45775127</v>
      </c>
      <c r="K29" s="24">
        <f t="shared" si="11"/>
        <v>988282407.21085346</v>
      </c>
      <c r="L29" s="24">
        <f t="shared" si="11"/>
        <v>1308919374.923449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338434260</v>
      </c>
      <c r="D31" s="24">
        <v>311582383</v>
      </c>
      <c r="E31" s="24">
        <v>474972715</v>
      </c>
      <c r="F31" s="24">
        <v>846751746</v>
      </c>
      <c r="G31" s="24">
        <v>974565341</v>
      </c>
      <c r="H31" s="24">
        <v>974565341</v>
      </c>
      <c r="I31" s="24">
        <v>173754384</v>
      </c>
      <c r="J31" s="24">
        <v>661451981</v>
      </c>
      <c r="K31" s="24">
        <v>940334721</v>
      </c>
      <c r="L31" s="24">
        <v>1238931620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-59250409.897946715</v>
      </c>
      <c r="D32" s="54">
        <f t="shared" si="12"/>
        <v>34388321.981322944</v>
      </c>
      <c r="E32" s="54">
        <f t="shared" si="12"/>
        <v>-48895684.36178565</v>
      </c>
      <c r="F32" s="54">
        <f t="shared" si="12"/>
        <v>-350266202.52820241</v>
      </c>
      <c r="G32" s="54">
        <f t="shared" si="12"/>
        <v>-481859961.06804657</v>
      </c>
      <c r="H32" s="54">
        <f t="shared" si="12"/>
        <v>-481859961.06804657</v>
      </c>
      <c r="I32" s="54">
        <f>+I29-I31</f>
        <v>146523430.34084177</v>
      </c>
      <c r="J32" s="54">
        <f t="shared" ref="J32:L32" si="13">+J29-J31</f>
        <v>26872540.457751274</v>
      </c>
      <c r="K32" s="54">
        <f t="shared" si="13"/>
        <v>47947686.210853457</v>
      </c>
      <c r="L32" s="54">
        <f t="shared" si="13"/>
        <v>69987754.923449039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260141921</v>
      </c>
      <c r="D35" s="24">
        <v>329442478</v>
      </c>
      <c r="E35" s="24">
        <v>389470446</v>
      </c>
      <c r="F35" s="24">
        <v>457837222</v>
      </c>
      <c r="G35" s="24">
        <v>445351763</v>
      </c>
      <c r="H35" s="24">
        <v>445351763</v>
      </c>
      <c r="I35" s="24">
        <v>264549154</v>
      </c>
      <c r="J35" s="24">
        <v>686208715</v>
      </c>
      <c r="K35" s="24">
        <v>991082377</v>
      </c>
      <c r="L35" s="24">
        <v>1317431734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1.0731982335982415</v>
      </c>
      <c r="D36" s="56">
        <f t="shared" si="14"/>
        <v>1.0501702970474953</v>
      </c>
      <c r="E36" s="56">
        <f t="shared" si="14"/>
        <v>1.0939906609453349</v>
      </c>
      <c r="F36" s="56">
        <f t="shared" si="14"/>
        <v>1.0844149833492516</v>
      </c>
      <c r="G36" s="56">
        <f t="shared" si="14"/>
        <v>1.1063285718528826</v>
      </c>
      <c r="H36" s="56">
        <f t="shared" si="14"/>
        <v>1.1063285718528826</v>
      </c>
      <c r="I36" s="56">
        <f>IF(ISERROR(I74/I73),0,(I74/I73))</f>
        <v>1.2106552203937184</v>
      </c>
      <c r="J36" s="56">
        <f t="shared" ref="J36:L36" si="15">IF(ISERROR(J74/J73),0,(J74/J73))</f>
        <v>1.0030833278731404</v>
      </c>
      <c r="K36" s="56">
        <f t="shared" si="15"/>
        <v>0.99717483646755778</v>
      </c>
      <c r="L36" s="56">
        <f t="shared" si="15"/>
        <v>0.99353867160106601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8728156</v>
      </c>
      <c r="D54" s="24">
        <v>8728156</v>
      </c>
      <c r="E54" s="24">
        <v>8728156</v>
      </c>
      <c r="F54" s="24">
        <v>8728156</v>
      </c>
      <c r="G54" s="24">
        <v>8728156</v>
      </c>
      <c r="H54" s="24">
        <v>8728156</v>
      </c>
      <c r="I54" s="24">
        <v>8728156</v>
      </c>
      <c r="J54" s="24">
        <v>8728156</v>
      </c>
      <c r="K54" s="24">
        <v>8728156</v>
      </c>
      <c r="L54" s="24">
        <v>8728156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220465245</v>
      </c>
      <c r="G55" s="24">
        <v>220465245</v>
      </c>
      <c r="H55" s="24">
        <v>220465245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8728156</v>
      </c>
      <c r="D67" s="54">
        <f t="shared" ref="D67:L67" si="18">SUM(D54:D66)</f>
        <v>8728156</v>
      </c>
      <c r="E67" s="54">
        <f t="shared" si="18"/>
        <v>8728156</v>
      </c>
      <c r="F67" s="54">
        <f t="shared" si="18"/>
        <v>229193401</v>
      </c>
      <c r="G67" s="54">
        <f t="shared" si="18"/>
        <v>229193401</v>
      </c>
      <c r="H67" s="54">
        <f t="shared" si="18"/>
        <v>229193401</v>
      </c>
      <c r="I67" s="54">
        <f t="shared" si="18"/>
        <v>8728156</v>
      </c>
      <c r="J67" s="54">
        <f t="shared" si="18"/>
        <v>8728156</v>
      </c>
      <c r="K67" s="54">
        <f t="shared" si="18"/>
        <v>8728156</v>
      </c>
      <c r="L67" s="54">
        <f t="shared" si="18"/>
        <v>8728156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1560478066</v>
      </c>
      <c r="D73" s="24">
        <v>1824337853</v>
      </c>
      <c r="E73" s="24">
        <v>1862908466</v>
      </c>
      <c r="F73" s="24">
        <v>2193266582</v>
      </c>
      <c r="G73" s="24">
        <v>2174482098</v>
      </c>
      <c r="H73" s="24">
        <v>2174482098</v>
      </c>
      <c r="I73" s="24">
        <v>2041036074</v>
      </c>
      <c r="J73" s="24">
        <v>2342408040</v>
      </c>
      <c r="K73" s="24">
        <v>2473897500</v>
      </c>
      <c r="L73" s="24">
        <v>2636985299</v>
      </c>
    </row>
    <row r="74" spans="1:12" ht="13.5" hidden="1" x14ac:dyDescent="0.25">
      <c r="A74" s="50" t="s">
        <v>59</v>
      </c>
      <c r="B74" s="50" t="s">
        <v>19</v>
      </c>
      <c r="C74" s="24">
        <v>1674702304</v>
      </c>
      <c r="D74" s="24">
        <v>1915865425</v>
      </c>
      <c r="E74" s="24">
        <v>2038004464</v>
      </c>
      <c r="F74" s="24">
        <v>2378411144</v>
      </c>
      <c r="G74" s="24">
        <v>2405691674</v>
      </c>
      <c r="H74" s="24">
        <v>2405691674</v>
      </c>
      <c r="I74" s="24">
        <v>2470990978</v>
      </c>
      <c r="J74" s="24">
        <v>2349630452</v>
      </c>
      <c r="K74" s="24">
        <v>2466908335</v>
      </c>
      <c r="L74" s="24">
        <v>2619946871</v>
      </c>
    </row>
    <row r="75" spans="1:12" ht="13.5" hidden="1" x14ac:dyDescent="0.25">
      <c r="A75" s="50" t="s">
        <v>60</v>
      </c>
      <c r="B75" s="50" t="s">
        <v>19</v>
      </c>
      <c r="C75" s="24">
        <v>973934293</v>
      </c>
      <c r="D75" s="24">
        <v>933790636</v>
      </c>
      <c r="E75" s="24">
        <v>1868358785</v>
      </c>
      <c r="F75" s="24">
        <v>1208299453</v>
      </c>
      <c r="G75" s="24">
        <v>1009902115</v>
      </c>
      <c r="H75" s="24">
        <v>1009902115</v>
      </c>
      <c r="I75" s="24">
        <v>1436448274</v>
      </c>
      <c r="J75" s="24">
        <v>1081006844</v>
      </c>
      <c r="K75" s="24">
        <v>1148935494</v>
      </c>
      <c r="L75" s="24">
        <v>1290472077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549548478</v>
      </c>
      <c r="D5" s="20">
        <v>977784888</v>
      </c>
      <c r="E5" s="21">
        <v>1486316407</v>
      </c>
      <c r="F5" s="22">
        <v>64682098</v>
      </c>
      <c r="G5" s="20">
        <v>63640105</v>
      </c>
      <c r="H5" s="23">
        <v>63640105</v>
      </c>
      <c r="I5" s="24">
        <v>485120799</v>
      </c>
      <c r="J5" s="22">
        <v>89968889</v>
      </c>
      <c r="K5" s="20">
        <v>91014982</v>
      </c>
      <c r="L5" s="23">
        <v>99504425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-437988001</v>
      </c>
      <c r="D6" s="20">
        <f t="shared" si="0"/>
        <v>-874118144</v>
      </c>
      <c r="E6" s="23">
        <f t="shared" si="0"/>
        <v>-1405958615</v>
      </c>
      <c r="F6" s="22">
        <f t="shared" si="0"/>
        <v>-10000000</v>
      </c>
      <c r="G6" s="20">
        <f t="shared" si="0"/>
        <v>-4500000</v>
      </c>
      <c r="H6" s="23">
        <f t="shared" si="0"/>
        <v>-4500000</v>
      </c>
      <c r="I6" s="25">
        <f>+I75-I5</f>
        <v>-413847676</v>
      </c>
      <c r="J6" s="22">
        <f t="shared" ref="J6:L6" si="1">+J75-J5</f>
        <v>-13198550</v>
      </c>
      <c r="K6" s="20">
        <f t="shared" si="1"/>
        <v>-12080737</v>
      </c>
      <c r="L6" s="23">
        <f t="shared" si="1"/>
        <v>-8982657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111560477</v>
      </c>
      <c r="D8" s="30">
        <f t="shared" si="2"/>
        <v>103666744</v>
      </c>
      <c r="E8" s="31">
        <f t="shared" si="2"/>
        <v>80357792</v>
      </c>
      <c r="F8" s="32">
        <f t="shared" si="2"/>
        <v>54682098</v>
      </c>
      <c r="G8" s="30">
        <f t="shared" si="2"/>
        <v>59140105</v>
      </c>
      <c r="H8" s="31">
        <f t="shared" si="2"/>
        <v>59140105</v>
      </c>
      <c r="I8" s="33">
        <f>SUM(I5:I7)</f>
        <v>71273123</v>
      </c>
      <c r="J8" s="32">
        <f t="shared" ref="J8:L8" si="3">SUM(J5:J7)</f>
        <v>76770339</v>
      </c>
      <c r="K8" s="30">
        <f t="shared" si="3"/>
        <v>78934245</v>
      </c>
      <c r="L8" s="31">
        <f t="shared" si="3"/>
        <v>90521768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27924</v>
      </c>
      <c r="D11" s="20">
        <v>5000421</v>
      </c>
      <c r="E11" s="23">
        <v>121372</v>
      </c>
      <c r="F11" s="26">
        <v>0</v>
      </c>
      <c r="G11" s="20">
        <v>121373</v>
      </c>
      <c r="H11" s="23">
        <v>121373</v>
      </c>
      <c r="I11" s="27">
        <v>4619674</v>
      </c>
      <c r="J11" s="26">
        <v>121373</v>
      </c>
      <c r="K11" s="20">
        <v>55863</v>
      </c>
      <c r="L11" s="23">
        <v>55863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-541673</v>
      </c>
      <c r="D13" s="20">
        <v>3786162</v>
      </c>
      <c r="E13" s="23">
        <v>7803147</v>
      </c>
      <c r="F13" s="26">
        <v>-5943077</v>
      </c>
      <c r="G13" s="20">
        <v>5482166</v>
      </c>
      <c r="H13" s="23">
        <v>5482166</v>
      </c>
      <c r="I13" s="27">
        <v>2477060</v>
      </c>
      <c r="J13" s="26">
        <v>4832339</v>
      </c>
      <c r="K13" s="20">
        <v>4678254</v>
      </c>
      <c r="L13" s="23">
        <v>4520608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35969697</v>
      </c>
      <c r="D14" s="20">
        <f t="shared" si="4"/>
        <v>24055578.463295311</v>
      </c>
      <c r="E14" s="23">
        <f t="shared" si="4"/>
        <v>6939700.8749831654</v>
      </c>
      <c r="F14" s="26">
        <f t="shared" si="4"/>
        <v>-14326696.475749932</v>
      </c>
      <c r="G14" s="20">
        <f t="shared" si="4"/>
        <v>1019622.9547576681</v>
      </c>
      <c r="H14" s="23">
        <f t="shared" si="4"/>
        <v>1019622.9547576681</v>
      </c>
      <c r="I14" s="27">
        <f>-I32</f>
        <v>1604201.7414054926</v>
      </c>
      <c r="J14" s="26">
        <f t="shared" ref="J14:L14" si="5">-J32</f>
        <v>-18025773.981829565</v>
      </c>
      <c r="K14" s="20">
        <f t="shared" si="5"/>
        <v>-21195702.842765931</v>
      </c>
      <c r="L14" s="23">
        <f t="shared" si="5"/>
        <v>-23534958.962128725</v>
      </c>
    </row>
    <row r="15" spans="1:12" ht="13.5" x14ac:dyDescent="0.25">
      <c r="A15" s="18" t="s">
        <v>32</v>
      </c>
      <c r="B15" s="19" t="s">
        <v>19</v>
      </c>
      <c r="C15" s="35">
        <v>1515789</v>
      </c>
      <c r="D15" s="35">
        <v>4319746</v>
      </c>
      <c r="E15" s="36">
        <v>1937794</v>
      </c>
      <c r="F15" s="39">
        <v>8378365</v>
      </c>
      <c r="G15" s="35">
        <v>8071425</v>
      </c>
      <c r="H15" s="36">
        <v>8071425</v>
      </c>
      <c r="I15" s="38">
        <v>1937794</v>
      </c>
      <c r="J15" s="39">
        <v>8071425</v>
      </c>
      <c r="K15" s="35">
        <v>8071425</v>
      </c>
      <c r="L15" s="36">
        <v>8071425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6065156</v>
      </c>
      <c r="D17" s="20">
        <v>6065156</v>
      </c>
      <c r="E17" s="23">
        <v>6065156</v>
      </c>
      <c r="F17" s="26">
        <v>0</v>
      </c>
      <c r="G17" s="20">
        <v>0</v>
      </c>
      <c r="H17" s="23">
        <v>0</v>
      </c>
      <c r="I17" s="27">
        <v>6065156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43036893</v>
      </c>
      <c r="D18" s="30">
        <f t="shared" si="6"/>
        <v>43227063.463295311</v>
      </c>
      <c r="E18" s="31">
        <f t="shared" si="6"/>
        <v>22867169.874983165</v>
      </c>
      <c r="F18" s="32">
        <f t="shared" si="6"/>
        <v>-11891408.475749932</v>
      </c>
      <c r="G18" s="30">
        <f t="shared" si="6"/>
        <v>14694586.954757668</v>
      </c>
      <c r="H18" s="31">
        <f t="shared" si="6"/>
        <v>14694586.954757668</v>
      </c>
      <c r="I18" s="33">
        <f>SUM(I11:I17)</f>
        <v>16703885.741405493</v>
      </c>
      <c r="J18" s="32">
        <f t="shared" ref="J18:L18" si="7">SUM(J11:J17)</f>
        <v>-5000636.981829565</v>
      </c>
      <c r="K18" s="30">
        <f t="shared" si="7"/>
        <v>-8390160.842765931</v>
      </c>
      <c r="L18" s="31">
        <f t="shared" si="7"/>
        <v>-10887062.962128725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68523584</v>
      </c>
      <c r="D19" s="42">
        <f t="shared" si="8"/>
        <v>60439680.536704689</v>
      </c>
      <c r="E19" s="43">
        <f t="shared" si="8"/>
        <v>57490622.125016838</v>
      </c>
      <c r="F19" s="44">
        <f t="shared" si="8"/>
        <v>66573506.475749932</v>
      </c>
      <c r="G19" s="42">
        <f t="shared" si="8"/>
        <v>44445518.045242332</v>
      </c>
      <c r="H19" s="45">
        <f t="shared" si="8"/>
        <v>44445518.045242332</v>
      </c>
      <c r="I19" s="46">
        <f>+I8-I18</f>
        <v>54569237.258594505</v>
      </c>
      <c r="J19" s="47">
        <f t="shared" ref="J19:L19" si="9">+J8-J18</f>
        <v>81770975.981829569</v>
      </c>
      <c r="K19" s="42">
        <f t="shared" si="9"/>
        <v>87324405.842765927</v>
      </c>
      <c r="L19" s="43">
        <f t="shared" si="9"/>
        <v>101408830.96212873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68523584</v>
      </c>
      <c r="D21" s="42">
        <f t="shared" ref="D21:L21" si="10">+D19-D20</f>
        <v>60439680.536704689</v>
      </c>
      <c r="E21" s="43">
        <f t="shared" si="10"/>
        <v>57490622.125016838</v>
      </c>
      <c r="F21" s="44">
        <f t="shared" si="10"/>
        <v>66573506.475749932</v>
      </c>
      <c r="G21" s="42">
        <f t="shared" si="10"/>
        <v>44445518.045242332</v>
      </c>
      <c r="H21" s="45">
        <f t="shared" si="10"/>
        <v>44445518.045242332</v>
      </c>
      <c r="I21" s="46">
        <f t="shared" si="10"/>
        <v>54569237.258594505</v>
      </c>
      <c r="J21" s="47">
        <f t="shared" si="10"/>
        <v>81770975.981829569</v>
      </c>
      <c r="K21" s="42">
        <f t="shared" si="10"/>
        <v>87324405.842765927</v>
      </c>
      <c r="L21" s="43">
        <f t="shared" si="10"/>
        <v>101408830.96212873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508135.53670468921</v>
      </c>
      <c r="E29" s="24">
        <f t="shared" si="11"/>
        <v>9208153.1250168346</v>
      </c>
      <c r="F29" s="24">
        <f t="shared" si="11"/>
        <v>36814054.475749932</v>
      </c>
      <c r="G29" s="24">
        <f t="shared" si="11"/>
        <v>23611328.045242332</v>
      </c>
      <c r="H29" s="24">
        <f t="shared" si="11"/>
        <v>23611328.045242332</v>
      </c>
      <c r="I29" s="24">
        <f t="shared" si="11"/>
        <v>15104318.258594507</v>
      </c>
      <c r="J29" s="24">
        <f t="shared" si="11"/>
        <v>26258174.981829565</v>
      </c>
      <c r="K29" s="24">
        <f t="shared" si="11"/>
        <v>29573903.842765931</v>
      </c>
      <c r="L29" s="24">
        <f t="shared" si="11"/>
        <v>32317259.962128725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35969697</v>
      </c>
      <c r="D31" s="24">
        <v>24563714</v>
      </c>
      <c r="E31" s="24">
        <v>16147854</v>
      </c>
      <c r="F31" s="24">
        <v>22487358</v>
      </c>
      <c r="G31" s="24">
        <v>24630951</v>
      </c>
      <c r="H31" s="24">
        <v>24630951</v>
      </c>
      <c r="I31" s="24">
        <v>16708520</v>
      </c>
      <c r="J31" s="24">
        <v>8232401</v>
      </c>
      <c r="K31" s="24">
        <v>8378201</v>
      </c>
      <c r="L31" s="24">
        <v>8782301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-35969697</v>
      </c>
      <c r="D32" s="54">
        <f t="shared" si="12"/>
        <v>-24055578.463295311</v>
      </c>
      <c r="E32" s="54">
        <f t="shared" si="12"/>
        <v>-6939700.8749831654</v>
      </c>
      <c r="F32" s="54">
        <f t="shared" si="12"/>
        <v>14326696.475749932</v>
      </c>
      <c r="G32" s="54">
        <f t="shared" si="12"/>
        <v>-1019622.9547576681</v>
      </c>
      <c r="H32" s="54">
        <f t="shared" si="12"/>
        <v>-1019622.9547576681</v>
      </c>
      <c r="I32" s="54">
        <f>+I29-I31</f>
        <v>-1604201.7414054926</v>
      </c>
      <c r="J32" s="54">
        <f t="shared" ref="J32:L32" si="13">+J29-J31</f>
        <v>18025773.981829565</v>
      </c>
      <c r="K32" s="54">
        <f t="shared" si="13"/>
        <v>21195702.842765931</v>
      </c>
      <c r="L32" s="54">
        <f t="shared" si="13"/>
        <v>23534958.962128725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14624020</v>
      </c>
      <c r="D35" s="24">
        <v>9639824</v>
      </c>
      <c r="E35" s="24">
        <v>13355474</v>
      </c>
      <c r="F35" s="24">
        <v>19998004</v>
      </c>
      <c r="G35" s="24">
        <v>18513080</v>
      </c>
      <c r="H35" s="24">
        <v>18513080</v>
      </c>
      <c r="I35" s="24">
        <v>17316720</v>
      </c>
      <c r="J35" s="24">
        <v>22342701</v>
      </c>
      <c r="K35" s="24">
        <v>23822121</v>
      </c>
      <c r="L35" s="24">
        <v>25365639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5.2712117638733777E-2</v>
      </c>
      <c r="E36" s="56">
        <f t="shared" si="14"/>
        <v>0.68946659062919335</v>
      </c>
      <c r="F36" s="56">
        <f t="shared" si="14"/>
        <v>1.8408864442546333</v>
      </c>
      <c r="G36" s="56">
        <f t="shared" si="14"/>
        <v>1.2753862698828251</v>
      </c>
      <c r="H36" s="56">
        <f t="shared" si="14"/>
        <v>1.2753862698828251</v>
      </c>
      <c r="I36" s="56">
        <f>IF(ISERROR(I74/I73),0,(I74/I73))</f>
        <v>0.87223898397586308</v>
      </c>
      <c r="J36" s="56">
        <f t="shared" ref="J36:L36" si="15">IF(ISERROR(J74/J73),0,(J74/J73))</f>
        <v>1.1752462238934123</v>
      </c>
      <c r="K36" s="56">
        <f t="shared" si="15"/>
        <v>1.2414471340635844</v>
      </c>
      <c r="L36" s="56">
        <f t="shared" si="15"/>
        <v>1.2740566071341126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5791258</v>
      </c>
      <c r="D55" s="24">
        <v>5791258</v>
      </c>
      <c r="E55" s="24">
        <v>5791258</v>
      </c>
      <c r="F55" s="24">
        <v>0</v>
      </c>
      <c r="G55" s="24">
        <v>0</v>
      </c>
      <c r="H55" s="24">
        <v>0</v>
      </c>
      <c r="I55" s="24">
        <v>5791258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273898</v>
      </c>
      <c r="D62" s="24">
        <v>273898</v>
      </c>
      <c r="E62" s="24">
        <v>273898</v>
      </c>
      <c r="F62" s="24">
        <v>0</v>
      </c>
      <c r="G62" s="24">
        <v>0</v>
      </c>
      <c r="H62" s="24">
        <v>0</v>
      </c>
      <c r="I62" s="24">
        <v>273898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6065156</v>
      </c>
      <c r="D67" s="54">
        <f t="shared" ref="D67:L67" si="18">SUM(D54:D66)</f>
        <v>6065156</v>
      </c>
      <c r="E67" s="54">
        <f t="shared" si="18"/>
        <v>6065156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6065156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19037901</v>
      </c>
      <c r="D73" s="24">
        <v>20377914</v>
      </c>
      <c r="E73" s="24">
        <v>20321559</v>
      </c>
      <c r="F73" s="24">
        <v>20941283</v>
      </c>
      <c r="G73" s="24">
        <v>39849405</v>
      </c>
      <c r="H73" s="24">
        <v>39849405</v>
      </c>
      <c r="I73" s="24">
        <v>37500054</v>
      </c>
      <c r="J73" s="24">
        <v>36819538</v>
      </c>
      <c r="K73" s="24">
        <v>37013295</v>
      </c>
      <c r="L73" s="24">
        <v>35512167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1074163</v>
      </c>
      <c r="E74" s="24">
        <v>14011036</v>
      </c>
      <c r="F74" s="24">
        <v>38550524</v>
      </c>
      <c r="G74" s="24">
        <v>50823384</v>
      </c>
      <c r="H74" s="24">
        <v>50823384</v>
      </c>
      <c r="I74" s="24">
        <v>32709009</v>
      </c>
      <c r="J74" s="24">
        <v>43272023</v>
      </c>
      <c r="K74" s="24">
        <v>45950049</v>
      </c>
      <c r="L74" s="24">
        <v>45244511</v>
      </c>
    </row>
    <row r="75" spans="1:12" ht="13.5" hidden="1" x14ac:dyDescent="0.25">
      <c r="A75" s="50" t="s">
        <v>60</v>
      </c>
      <c r="B75" s="50" t="s">
        <v>19</v>
      </c>
      <c r="C75" s="24">
        <v>111560477</v>
      </c>
      <c r="D75" s="24">
        <v>103666744</v>
      </c>
      <c r="E75" s="24">
        <v>80357792</v>
      </c>
      <c r="F75" s="24">
        <v>54682098</v>
      </c>
      <c r="G75" s="24">
        <v>59140105</v>
      </c>
      <c r="H75" s="24">
        <v>59140105</v>
      </c>
      <c r="I75" s="24">
        <v>71273123</v>
      </c>
      <c r="J75" s="24">
        <v>76770339</v>
      </c>
      <c r="K75" s="24">
        <v>78934245</v>
      </c>
      <c r="L75" s="24">
        <v>90521768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228602850</v>
      </c>
      <c r="D5" s="20">
        <v>652930204</v>
      </c>
      <c r="E5" s="21">
        <v>874780005</v>
      </c>
      <c r="F5" s="22">
        <v>-318512</v>
      </c>
      <c r="G5" s="20">
        <v>10919696</v>
      </c>
      <c r="H5" s="23">
        <v>10919696</v>
      </c>
      <c r="I5" s="24">
        <v>210541545</v>
      </c>
      <c r="J5" s="22">
        <v>52111099</v>
      </c>
      <c r="K5" s="20">
        <v>58997345</v>
      </c>
      <c r="L5" s="23">
        <v>49437257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-220479001</v>
      </c>
      <c r="D6" s="20">
        <f t="shared" si="0"/>
        <v>-646632973</v>
      </c>
      <c r="E6" s="23">
        <f t="shared" si="0"/>
        <v>-857698598</v>
      </c>
      <c r="F6" s="22">
        <f t="shared" si="0"/>
        <v>-5479401</v>
      </c>
      <c r="G6" s="20">
        <f t="shared" si="0"/>
        <v>-2958841</v>
      </c>
      <c r="H6" s="23">
        <f t="shared" si="0"/>
        <v>-2958841</v>
      </c>
      <c r="I6" s="25">
        <f>+I75-I5</f>
        <v>-170574356</v>
      </c>
      <c r="J6" s="22">
        <f t="shared" ref="J6:L6" si="1">+J75-J5</f>
        <v>1725</v>
      </c>
      <c r="K6" s="20">
        <f t="shared" si="1"/>
        <v>6039</v>
      </c>
      <c r="L6" s="23">
        <f t="shared" si="1"/>
        <v>6346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8123849</v>
      </c>
      <c r="D8" s="30">
        <f t="shared" si="2"/>
        <v>6297231</v>
      </c>
      <c r="E8" s="31">
        <f t="shared" si="2"/>
        <v>17081407</v>
      </c>
      <c r="F8" s="32">
        <f t="shared" si="2"/>
        <v>-5797913</v>
      </c>
      <c r="G8" s="30">
        <f t="shared" si="2"/>
        <v>7960855</v>
      </c>
      <c r="H8" s="31">
        <f t="shared" si="2"/>
        <v>7960855</v>
      </c>
      <c r="I8" s="33">
        <f>SUM(I5:I7)</f>
        <v>39967189</v>
      </c>
      <c r="J8" s="32">
        <f t="shared" ref="J8:L8" si="3">SUM(J5:J7)</f>
        <v>52112824</v>
      </c>
      <c r="K8" s="30">
        <f t="shared" si="3"/>
        <v>59003384</v>
      </c>
      <c r="L8" s="31">
        <f t="shared" si="3"/>
        <v>49443603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-1664488</v>
      </c>
      <c r="D11" s="20">
        <v>-2203454</v>
      </c>
      <c r="E11" s="23">
        <v>-3279838</v>
      </c>
      <c r="F11" s="26">
        <v>-28168000</v>
      </c>
      <c r="G11" s="20">
        <v>-22863010</v>
      </c>
      <c r="H11" s="23">
        <v>-22863010</v>
      </c>
      <c r="I11" s="27">
        <v>15216743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-7624674</v>
      </c>
      <c r="D13" s="20">
        <v>-4760348</v>
      </c>
      <c r="E13" s="23">
        <v>-7307339</v>
      </c>
      <c r="F13" s="26">
        <v>-17873763</v>
      </c>
      <c r="G13" s="20">
        <v>-24848992</v>
      </c>
      <c r="H13" s="23">
        <v>-24848992</v>
      </c>
      <c r="I13" s="27">
        <v>-3313856</v>
      </c>
      <c r="J13" s="26">
        <v>-4274718</v>
      </c>
      <c r="K13" s="20">
        <v>-12838242</v>
      </c>
      <c r="L13" s="23">
        <v>-13857438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20406857</v>
      </c>
      <c r="D14" s="20">
        <f t="shared" si="4"/>
        <v>19760433.801876083</v>
      </c>
      <c r="E14" s="23">
        <f t="shared" si="4"/>
        <v>14034857.378959663</v>
      </c>
      <c r="F14" s="26">
        <f t="shared" si="4"/>
        <v>9797416.7071368359</v>
      </c>
      <c r="G14" s="20">
        <f t="shared" si="4"/>
        <v>22246647.269803755</v>
      </c>
      <c r="H14" s="23">
        <f t="shared" si="4"/>
        <v>22246647.269803755</v>
      </c>
      <c r="I14" s="27">
        <f>-I32</f>
        <v>18659815.554964922</v>
      </c>
      <c r="J14" s="26">
        <f t="shared" ref="J14:L14" si="5">-J32</f>
        <v>4656666.261678407</v>
      </c>
      <c r="K14" s="20">
        <f t="shared" si="5"/>
        <v>18985895.261940435</v>
      </c>
      <c r="L14" s="23">
        <f t="shared" si="5"/>
        <v>20097405.083545931</v>
      </c>
    </row>
    <row r="15" spans="1:12" ht="13.5" x14ac:dyDescent="0.25">
      <c r="A15" s="18" t="s">
        <v>32</v>
      </c>
      <c r="B15" s="19" t="s">
        <v>19</v>
      </c>
      <c r="C15" s="35">
        <v>180000</v>
      </c>
      <c r="D15" s="35">
        <v>1375967</v>
      </c>
      <c r="E15" s="36">
        <v>4603282</v>
      </c>
      <c r="F15" s="39">
        <v>1396909</v>
      </c>
      <c r="G15" s="35">
        <v>385745</v>
      </c>
      <c r="H15" s="36">
        <v>385745</v>
      </c>
      <c r="I15" s="38">
        <v>4601747</v>
      </c>
      <c r="J15" s="39">
        <v>385745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10805610</v>
      </c>
      <c r="D17" s="20">
        <v>9265000</v>
      </c>
      <c r="E17" s="23">
        <v>9265000</v>
      </c>
      <c r="F17" s="26">
        <v>0</v>
      </c>
      <c r="G17" s="20">
        <v>0</v>
      </c>
      <c r="H17" s="23">
        <v>0</v>
      </c>
      <c r="I17" s="27">
        <v>9265000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22103305</v>
      </c>
      <c r="D18" s="30">
        <f t="shared" si="6"/>
        <v>23437598.801876083</v>
      </c>
      <c r="E18" s="31">
        <f t="shared" si="6"/>
        <v>17315962.378959663</v>
      </c>
      <c r="F18" s="32">
        <f t="shared" si="6"/>
        <v>-34847437.29286316</v>
      </c>
      <c r="G18" s="30">
        <f t="shared" si="6"/>
        <v>-25079609.730196245</v>
      </c>
      <c r="H18" s="31">
        <f t="shared" si="6"/>
        <v>-25079609.730196245</v>
      </c>
      <c r="I18" s="33">
        <f>SUM(I11:I17)</f>
        <v>44429449.554964922</v>
      </c>
      <c r="J18" s="32">
        <f t="shared" ref="J18:L18" si="7">SUM(J11:J17)</f>
        <v>767693.26167840697</v>
      </c>
      <c r="K18" s="30">
        <f t="shared" si="7"/>
        <v>6147653.2619404346</v>
      </c>
      <c r="L18" s="31">
        <f t="shared" si="7"/>
        <v>6239967.0835459307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-13979456</v>
      </c>
      <c r="D19" s="42">
        <f t="shared" si="8"/>
        <v>-17140367.801876083</v>
      </c>
      <c r="E19" s="43">
        <f t="shared" si="8"/>
        <v>-234555.37895966321</v>
      </c>
      <c r="F19" s="44">
        <f t="shared" si="8"/>
        <v>29049524.29286316</v>
      </c>
      <c r="G19" s="42">
        <f t="shared" si="8"/>
        <v>33040464.730196245</v>
      </c>
      <c r="H19" s="45">
        <f t="shared" si="8"/>
        <v>33040464.730196245</v>
      </c>
      <c r="I19" s="46">
        <f>+I8-I18</f>
        <v>-4462260.5549649224</v>
      </c>
      <c r="J19" s="47">
        <f t="shared" ref="J19:L19" si="9">+J8-J18</f>
        <v>51345130.738321595</v>
      </c>
      <c r="K19" s="42">
        <f t="shared" si="9"/>
        <v>52855730.738059565</v>
      </c>
      <c r="L19" s="43">
        <f t="shared" si="9"/>
        <v>43203635.916454069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-13979456</v>
      </c>
      <c r="D21" s="42">
        <f t="shared" ref="D21:L21" si="10">+D19-D20</f>
        <v>-17140367.801876083</v>
      </c>
      <c r="E21" s="43">
        <f t="shared" si="10"/>
        <v>-234555.37895966321</v>
      </c>
      <c r="F21" s="44">
        <f t="shared" si="10"/>
        <v>29049524.29286316</v>
      </c>
      <c r="G21" s="42">
        <f t="shared" si="10"/>
        <v>33040464.730196245</v>
      </c>
      <c r="H21" s="45">
        <f t="shared" si="10"/>
        <v>33040464.730196245</v>
      </c>
      <c r="I21" s="46">
        <f t="shared" si="10"/>
        <v>-4462260.5549649224</v>
      </c>
      <c r="J21" s="47">
        <f t="shared" si="10"/>
        <v>51345130.738321595</v>
      </c>
      <c r="K21" s="42">
        <f t="shared" si="10"/>
        <v>52855730.738059565</v>
      </c>
      <c r="L21" s="43">
        <f t="shared" si="10"/>
        <v>43203635.916454069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1909636.1981239151</v>
      </c>
      <c r="E29" s="24">
        <f t="shared" si="11"/>
        <v>3807511.6210403359</v>
      </c>
      <c r="F29" s="24">
        <f t="shared" si="11"/>
        <v>4780844.2928631632</v>
      </c>
      <c r="G29" s="24">
        <f t="shared" si="11"/>
        <v>105739.7301962442</v>
      </c>
      <c r="H29" s="24">
        <f t="shared" si="11"/>
        <v>105739.7301962442</v>
      </c>
      <c r="I29" s="24">
        <f t="shared" si="11"/>
        <v>-14562525.554964924</v>
      </c>
      <c r="J29" s="24">
        <f t="shared" si="11"/>
        <v>9105530.738321593</v>
      </c>
      <c r="K29" s="24">
        <f t="shared" si="11"/>
        <v>-16150895.261940433</v>
      </c>
      <c r="L29" s="24">
        <f t="shared" si="11"/>
        <v>-16789905.083545931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20406857</v>
      </c>
      <c r="D31" s="24">
        <v>21670070</v>
      </c>
      <c r="E31" s="24">
        <v>17842369</v>
      </c>
      <c r="F31" s="24">
        <v>14578261</v>
      </c>
      <c r="G31" s="24">
        <v>22352387</v>
      </c>
      <c r="H31" s="24">
        <v>22352387</v>
      </c>
      <c r="I31" s="24">
        <v>4097290</v>
      </c>
      <c r="J31" s="24">
        <v>13762197</v>
      </c>
      <c r="K31" s="24">
        <v>2835000</v>
      </c>
      <c r="L31" s="24">
        <v>3307500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-20406857</v>
      </c>
      <c r="D32" s="54">
        <f t="shared" si="12"/>
        <v>-19760433.801876083</v>
      </c>
      <c r="E32" s="54">
        <f t="shared" si="12"/>
        <v>-14034857.378959663</v>
      </c>
      <c r="F32" s="54">
        <f t="shared" si="12"/>
        <v>-9797416.7071368359</v>
      </c>
      <c r="G32" s="54">
        <f t="shared" si="12"/>
        <v>-22246647.269803755</v>
      </c>
      <c r="H32" s="54">
        <f t="shared" si="12"/>
        <v>-22246647.269803755</v>
      </c>
      <c r="I32" s="54">
        <f>+I29-I31</f>
        <v>-18659815.554964922</v>
      </c>
      <c r="J32" s="54">
        <f t="shared" ref="J32:L32" si="13">+J29-J31</f>
        <v>-4656666.261678407</v>
      </c>
      <c r="K32" s="54">
        <f t="shared" si="13"/>
        <v>-18985895.261940435</v>
      </c>
      <c r="L32" s="54">
        <f t="shared" si="13"/>
        <v>-20097405.083545931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541242</v>
      </c>
      <c r="D35" s="24">
        <v>1858642</v>
      </c>
      <c r="E35" s="24">
        <v>2268307</v>
      </c>
      <c r="F35" s="24">
        <v>4400314</v>
      </c>
      <c r="G35" s="24">
        <v>190362</v>
      </c>
      <c r="H35" s="24">
        <v>190362</v>
      </c>
      <c r="I35" s="24">
        <v>-7438788</v>
      </c>
      <c r="J35" s="24">
        <v>9130560</v>
      </c>
      <c r="K35" s="24">
        <v>-13923198</v>
      </c>
      <c r="L35" s="24">
        <v>-14619359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1.0274362669755204</v>
      </c>
      <c r="E36" s="56">
        <f t="shared" si="14"/>
        <v>1.678569797227772</v>
      </c>
      <c r="F36" s="56">
        <f t="shared" si="14"/>
        <v>1.0864779860853482</v>
      </c>
      <c r="G36" s="56">
        <f t="shared" si="14"/>
        <v>0.55546658574843821</v>
      </c>
      <c r="H36" s="56">
        <f t="shared" si="14"/>
        <v>0.55546658574843821</v>
      </c>
      <c r="I36" s="56">
        <f>IF(ISERROR(I74/I73),0,(I74/I73))</f>
        <v>1.9576476107350989</v>
      </c>
      <c r="J36" s="56">
        <f t="shared" ref="J36:L36" si="15">IF(ISERROR(J74/J73),0,(J74/J73))</f>
        <v>0.99725873750586969</v>
      </c>
      <c r="K36" s="56">
        <f t="shared" si="15"/>
        <v>1.1599989644577655</v>
      </c>
      <c r="L36" s="56">
        <f t="shared" si="15"/>
        <v>1.1484706739567672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3945000</v>
      </c>
      <c r="D62" s="24">
        <v>9265000</v>
      </c>
      <c r="E62" s="24">
        <v>9265000</v>
      </c>
      <c r="F62" s="24">
        <v>0</v>
      </c>
      <c r="G62" s="24">
        <v>0</v>
      </c>
      <c r="H62" s="24">
        <v>0</v>
      </c>
      <c r="I62" s="24">
        <v>9265000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3945000</v>
      </c>
      <c r="D67" s="54">
        <f t="shared" ref="D67:L67" si="18">SUM(D54:D66)</f>
        <v>9265000</v>
      </c>
      <c r="E67" s="54">
        <f t="shared" si="18"/>
        <v>9265000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9265000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23024677</v>
      </c>
      <c r="D73" s="24">
        <v>24971473</v>
      </c>
      <c r="E73" s="24">
        <v>50528024</v>
      </c>
      <c r="F73" s="24">
        <v>23537204</v>
      </c>
      <c r="G73" s="24">
        <v>48813064</v>
      </c>
      <c r="H73" s="24">
        <v>48813064</v>
      </c>
      <c r="I73" s="24">
        <v>31680267</v>
      </c>
      <c r="J73" s="24">
        <v>42857625</v>
      </c>
      <c r="K73" s="24">
        <v>43957647</v>
      </c>
      <c r="L73" s="24">
        <v>46618836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25656597</v>
      </c>
      <c r="E74" s="24">
        <v>84814815</v>
      </c>
      <c r="F74" s="24">
        <v>25572654</v>
      </c>
      <c r="G74" s="24">
        <v>27114026</v>
      </c>
      <c r="H74" s="24">
        <v>27114026</v>
      </c>
      <c r="I74" s="24">
        <v>62018799</v>
      </c>
      <c r="J74" s="24">
        <v>42740141</v>
      </c>
      <c r="K74" s="24">
        <v>50990825</v>
      </c>
      <c r="L74" s="24">
        <v>53540366</v>
      </c>
    </row>
    <row r="75" spans="1:12" ht="13.5" hidden="1" x14ac:dyDescent="0.25">
      <c r="A75" s="50" t="s">
        <v>60</v>
      </c>
      <c r="B75" s="50" t="s">
        <v>19</v>
      </c>
      <c r="C75" s="24">
        <v>8123849</v>
      </c>
      <c r="D75" s="24">
        <v>6297231</v>
      </c>
      <c r="E75" s="24">
        <v>17081407</v>
      </c>
      <c r="F75" s="24">
        <v>-5797913</v>
      </c>
      <c r="G75" s="24">
        <v>7960855</v>
      </c>
      <c r="H75" s="24">
        <v>7960855</v>
      </c>
      <c r="I75" s="24">
        <v>39967189</v>
      </c>
      <c r="J75" s="24">
        <v>52112824</v>
      </c>
      <c r="K75" s="24">
        <v>59003384</v>
      </c>
      <c r="L75" s="24">
        <v>49443603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68895241</v>
      </c>
      <c r="D5" s="20">
        <v>1309606821</v>
      </c>
      <c r="E5" s="21">
        <v>190203744</v>
      </c>
      <c r="F5" s="22">
        <v>303179063</v>
      </c>
      <c r="G5" s="20">
        <v>125086664</v>
      </c>
      <c r="H5" s="23">
        <v>125086664</v>
      </c>
      <c r="I5" s="24">
        <v>636848595</v>
      </c>
      <c r="J5" s="22">
        <v>221958517</v>
      </c>
      <c r="K5" s="20">
        <v>393782782</v>
      </c>
      <c r="L5" s="23">
        <v>450779068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135835203</v>
      </c>
      <c r="D6" s="20">
        <f t="shared" si="0"/>
        <v>-1102352067</v>
      </c>
      <c r="E6" s="23">
        <f t="shared" si="0"/>
        <v>87981865</v>
      </c>
      <c r="F6" s="22">
        <f t="shared" si="0"/>
        <v>1</v>
      </c>
      <c r="G6" s="20">
        <f t="shared" si="0"/>
        <v>1</v>
      </c>
      <c r="H6" s="23">
        <f t="shared" si="0"/>
        <v>1</v>
      </c>
      <c r="I6" s="25">
        <f>+I75-I5</f>
        <v>-262287924</v>
      </c>
      <c r="J6" s="22">
        <f t="shared" ref="J6:L6" si="1">+J75-J5</f>
        <v>-850000</v>
      </c>
      <c r="K6" s="20">
        <f t="shared" si="1"/>
        <v>-713215</v>
      </c>
      <c r="L6" s="23">
        <f t="shared" si="1"/>
        <v>-745310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204730444</v>
      </c>
      <c r="D8" s="30">
        <f t="shared" si="2"/>
        <v>207254754</v>
      </c>
      <c r="E8" s="31">
        <f t="shared" si="2"/>
        <v>278185609</v>
      </c>
      <c r="F8" s="32">
        <f t="shared" si="2"/>
        <v>303179064</v>
      </c>
      <c r="G8" s="30">
        <f t="shared" si="2"/>
        <v>125086665</v>
      </c>
      <c r="H8" s="31">
        <f t="shared" si="2"/>
        <v>125086665</v>
      </c>
      <c r="I8" s="33">
        <f>SUM(I5:I7)</f>
        <v>374560671</v>
      </c>
      <c r="J8" s="32">
        <f t="shared" ref="J8:L8" si="3">SUM(J5:J7)</f>
        <v>221108517</v>
      </c>
      <c r="K8" s="30">
        <f t="shared" si="3"/>
        <v>393069567</v>
      </c>
      <c r="L8" s="31">
        <f t="shared" si="3"/>
        <v>450033758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13352342</v>
      </c>
      <c r="D11" s="20">
        <v>44624872</v>
      </c>
      <c r="E11" s="23">
        <v>53120327</v>
      </c>
      <c r="F11" s="26">
        <v>0</v>
      </c>
      <c r="G11" s="20">
        <v>987618</v>
      </c>
      <c r="H11" s="23">
        <v>987618</v>
      </c>
      <c r="I11" s="27">
        <v>62839169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-10263438</v>
      </c>
      <c r="D13" s="20">
        <v>-6331830</v>
      </c>
      <c r="E13" s="23">
        <v>-34767193</v>
      </c>
      <c r="F13" s="26">
        <v>-150188007</v>
      </c>
      <c r="G13" s="20">
        <v>-150841705</v>
      </c>
      <c r="H13" s="23">
        <v>-150841705</v>
      </c>
      <c r="I13" s="27">
        <v>-13889824</v>
      </c>
      <c r="J13" s="26">
        <v>-58932140</v>
      </c>
      <c r="K13" s="20">
        <v>720034</v>
      </c>
      <c r="L13" s="23">
        <v>720034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-4950971.8711123466</v>
      </c>
      <c r="D14" s="20">
        <f t="shared" si="4"/>
        <v>-151936706.31245738</v>
      </c>
      <c r="E14" s="23">
        <f t="shared" si="4"/>
        <v>63864475.628999218</v>
      </c>
      <c r="F14" s="26">
        <f t="shared" si="4"/>
        <v>74041222.048700452</v>
      </c>
      <c r="G14" s="20">
        <f t="shared" si="4"/>
        <v>177456937.31066245</v>
      </c>
      <c r="H14" s="23">
        <f t="shared" si="4"/>
        <v>177456937.31066245</v>
      </c>
      <c r="I14" s="27">
        <f>-I32</f>
        <v>-243226778.41230762</v>
      </c>
      <c r="J14" s="26">
        <f t="shared" ref="J14:L14" si="5">-J32</f>
        <v>-23047452.782048643</v>
      </c>
      <c r="K14" s="20">
        <f t="shared" si="5"/>
        <v>-30475460.374538064</v>
      </c>
      <c r="L14" s="23">
        <f t="shared" si="5"/>
        <v>-17681990.398017704</v>
      </c>
    </row>
    <row r="15" spans="1:12" ht="13.5" x14ac:dyDescent="0.25">
      <c r="A15" s="18" t="s">
        <v>32</v>
      </c>
      <c r="B15" s="19" t="s">
        <v>19</v>
      </c>
      <c r="C15" s="35">
        <v>46548549</v>
      </c>
      <c r="D15" s="35">
        <v>31415497</v>
      </c>
      <c r="E15" s="36">
        <v>37154104</v>
      </c>
      <c r="F15" s="39">
        <v>44308676</v>
      </c>
      <c r="G15" s="35">
        <v>26246747</v>
      </c>
      <c r="H15" s="36">
        <v>26246747</v>
      </c>
      <c r="I15" s="38">
        <v>54187529</v>
      </c>
      <c r="J15" s="39">
        <v>27910791</v>
      </c>
      <c r="K15" s="35">
        <v>29615457</v>
      </c>
      <c r="L15" s="36">
        <v>31387212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44686481.128887653</v>
      </c>
      <c r="D18" s="30">
        <f t="shared" si="6"/>
        <v>-82228167.312457383</v>
      </c>
      <c r="E18" s="31">
        <f t="shared" si="6"/>
        <v>119371713.62899922</v>
      </c>
      <c r="F18" s="32">
        <f t="shared" si="6"/>
        <v>-31838108.951299548</v>
      </c>
      <c r="G18" s="30">
        <f t="shared" si="6"/>
        <v>53849597.310662448</v>
      </c>
      <c r="H18" s="31">
        <f t="shared" si="6"/>
        <v>53849597.310662448</v>
      </c>
      <c r="I18" s="33">
        <f>SUM(I11:I17)</f>
        <v>-140089904.41230762</v>
      </c>
      <c r="J18" s="32">
        <f t="shared" ref="J18:L18" si="7">SUM(J11:J17)</f>
        <v>-54068801.782048643</v>
      </c>
      <c r="K18" s="30">
        <f t="shared" si="7"/>
        <v>-139969.374538064</v>
      </c>
      <c r="L18" s="31">
        <f t="shared" si="7"/>
        <v>14425255.601982296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160043962.87111235</v>
      </c>
      <c r="D19" s="42">
        <f t="shared" si="8"/>
        <v>289482921.31245738</v>
      </c>
      <c r="E19" s="43">
        <f t="shared" si="8"/>
        <v>158813895.37100077</v>
      </c>
      <c r="F19" s="44">
        <f t="shared" si="8"/>
        <v>335017172.95129955</v>
      </c>
      <c r="G19" s="42">
        <f t="shared" si="8"/>
        <v>71237067.689337552</v>
      </c>
      <c r="H19" s="45">
        <f t="shared" si="8"/>
        <v>71237067.689337552</v>
      </c>
      <c r="I19" s="46">
        <f>+I8-I18</f>
        <v>514650575.41230762</v>
      </c>
      <c r="J19" s="47">
        <f t="shared" ref="J19:L19" si="9">+J8-J18</f>
        <v>275177318.78204864</v>
      </c>
      <c r="K19" s="42">
        <f t="shared" si="9"/>
        <v>393209536.37453806</v>
      </c>
      <c r="L19" s="43">
        <f t="shared" si="9"/>
        <v>435608502.3980177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160043962.87111235</v>
      </c>
      <c r="D21" s="42">
        <f t="shared" ref="D21:L21" si="10">+D19-D20</f>
        <v>289482921.31245738</v>
      </c>
      <c r="E21" s="43">
        <f t="shared" si="10"/>
        <v>158813895.37100077</v>
      </c>
      <c r="F21" s="44">
        <f t="shared" si="10"/>
        <v>335017172.95129955</v>
      </c>
      <c r="G21" s="42">
        <f t="shared" si="10"/>
        <v>71237067.689337552</v>
      </c>
      <c r="H21" s="45">
        <f t="shared" si="10"/>
        <v>71237067.689337552</v>
      </c>
      <c r="I21" s="46">
        <f t="shared" si="10"/>
        <v>514650575.41230762</v>
      </c>
      <c r="J21" s="47">
        <f t="shared" si="10"/>
        <v>275177318.78204864</v>
      </c>
      <c r="K21" s="42">
        <f t="shared" si="10"/>
        <v>393209536.37453806</v>
      </c>
      <c r="L21" s="43">
        <f t="shared" si="10"/>
        <v>435608502.3980177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139571547.87111235</v>
      </c>
      <c r="D29" s="24">
        <f t="shared" ref="D29:L29" si="11">D35*D36</f>
        <v>276083588.31245738</v>
      </c>
      <c r="E29" s="24">
        <f t="shared" si="11"/>
        <v>72728044.371000782</v>
      </c>
      <c r="F29" s="24">
        <f t="shared" si="11"/>
        <v>387231200.95129955</v>
      </c>
      <c r="G29" s="24">
        <f t="shared" si="11"/>
        <v>156259847.68933755</v>
      </c>
      <c r="H29" s="24">
        <f t="shared" si="11"/>
        <v>156259847.68933755</v>
      </c>
      <c r="I29" s="24">
        <f t="shared" si="11"/>
        <v>403511338.41230762</v>
      </c>
      <c r="J29" s="24">
        <f t="shared" si="11"/>
        <v>268340473.78204864</v>
      </c>
      <c r="K29" s="24">
        <f t="shared" si="11"/>
        <v>292138176.37453806</v>
      </c>
      <c r="L29" s="24">
        <f t="shared" si="11"/>
        <v>278160927.3980177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134620576</v>
      </c>
      <c r="D31" s="24">
        <v>124146882</v>
      </c>
      <c r="E31" s="24">
        <v>136592520</v>
      </c>
      <c r="F31" s="24">
        <v>461272423</v>
      </c>
      <c r="G31" s="24">
        <v>333716785</v>
      </c>
      <c r="H31" s="24">
        <v>333716785</v>
      </c>
      <c r="I31" s="24">
        <v>160284560</v>
      </c>
      <c r="J31" s="24">
        <v>245293021</v>
      </c>
      <c r="K31" s="24">
        <v>261662716</v>
      </c>
      <c r="L31" s="24">
        <v>260478937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4950971.8711123466</v>
      </c>
      <c r="D32" s="54">
        <f t="shared" si="12"/>
        <v>151936706.31245738</v>
      </c>
      <c r="E32" s="54">
        <f t="shared" si="12"/>
        <v>-63864475.628999218</v>
      </c>
      <c r="F32" s="54">
        <f t="shared" si="12"/>
        <v>-74041222.048700452</v>
      </c>
      <c r="G32" s="54">
        <f t="shared" si="12"/>
        <v>-177456937.31066245</v>
      </c>
      <c r="H32" s="54">
        <f t="shared" si="12"/>
        <v>-177456937.31066245</v>
      </c>
      <c r="I32" s="54">
        <f>+I29-I31</f>
        <v>243226778.41230762</v>
      </c>
      <c r="J32" s="54">
        <f t="shared" ref="J32:L32" si="13">+J29-J31</f>
        <v>23047452.782048643</v>
      </c>
      <c r="K32" s="54">
        <f t="shared" si="13"/>
        <v>30475460.374538064</v>
      </c>
      <c r="L32" s="54">
        <f t="shared" si="13"/>
        <v>17681990.398017704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131546729</v>
      </c>
      <c r="D35" s="24">
        <v>212499170</v>
      </c>
      <c r="E35" s="24">
        <v>67888914</v>
      </c>
      <c r="F35" s="24">
        <v>537580432</v>
      </c>
      <c r="G35" s="24">
        <v>236612375</v>
      </c>
      <c r="H35" s="24">
        <v>236612375</v>
      </c>
      <c r="I35" s="24">
        <v>341929322</v>
      </c>
      <c r="J35" s="24">
        <v>329552389</v>
      </c>
      <c r="K35" s="24">
        <v>394586160</v>
      </c>
      <c r="L35" s="24">
        <v>462546453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1.0610035607279322</v>
      </c>
      <c r="D36" s="56">
        <f t="shared" si="14"/>
        <v>1.2992219607843991</v>
      </c>
      <c r="E36" s="56">
        <f t="shared" si="14"/>
        <v>1.0712801263988518</v>
      </c>
      <c r="F36" s="56">
        <f t="shared" si="14"/>
        <v>0.72032235159798297</v>
      </c>
      <c r="G36" s="56">
        <f t="shared" si="14"/>
        <v>0.66040437525441154</v>
      </c>
      <c r="H36" s="56">
        <f t="shared" si="14"/>
        <v>0.66040437525441154</v>
      </c>
      <c r="I36" s="56">
        <f>IF(ISERROR(I74/I73),0,(I74/I73))</f>
        <v>1.1801015954177443</v>
      </c>
      <c r="J36" s="56">
        <f t="shared" ref="J36:L36" si="15">IF(ISERROR(J74/J73),0,(J74/J73))</f>
        <v>0.81425740713428307</v>
      </c>
      <c r="K36" s="56">
        <f t="shared" si="15"/>
        <v>0.74036599858073604</v>
      </c>
      <c r="L36" s="56">
        <f t="shared" si="15"/>
        <v>0.60136863139672092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249852563</v>
      </c>
      <c r="D73" s="24">
        <v>293559496</v>
      </c>
      <c r="E73" s="24">
        <v>335361274</v>
      </c>
      <c r="F73" s="24">
        <v>533576508</v>
      </c>
      <c r="G73" s="24">
        <v>429574654</v>
      </c>
      <c r="H73" s="24">
        <v>429574654</v>
      </c>
      <c r="I73" s="24">
        <v>409932071</v>
      </c>
      <c r="J73" s="24">
        <v>533287247</v>
      </c>
      <c r="K73" s="24">
        <v>429160462</v>
      </c>
      <c r="L73" s="24">
        <v>448472687</v>
      </c>
    </row>
    <row r="74" spans="1:12" ht="13.5" hidden="1" x14ac:dyDescent="0.25">
      <c r="A74" s="50" t="s">
        <v>59</v>
      </c>
      <c r="B74" s="50" t="s">
        <v>19</v>
      </c>
      <c r="C74" s="24">
        <v>265094459</v>
      </c>
      <c r="D74" s="24">
        <v>381398944</v>
      </c>
      <c r="E74" s="24">
        <v>359265868</v>
      </c>
      <c r="F74" s="24">
        <v>384347085</v>
      </c>
      <c r="G74" s="24">
        <v>283692981</v>
      </c>
      <c r="H74" s="24">
        <v>283692981</v>
      </c>
      <c r="I74" s="24">
        <v>483761491</v>
      </c>
      <c r="J74" s="24">
        <v>434233091</v>
      </c>
      <c r="K74" s="24">
        <v>317735814</v>
      </c>
      <c r="L74" s="24">
        <v>269697406</v>
      </c>
    </row>
    <row r="75" spans="1:12" ht="13.5" hidden="1" x14ac:dyDescent="0.25">
      <c r="A75" s="50" t="s">
        <v>60</v>
      </c>
      <c r="B75" s="50" t="s">
        <v>19</v>
      </c>
      <c r="C75" s="24">
        <v>204730444</v>
      </c>
      <c r="D75" s="24">
        <v>207254754</v>
      </c>
      <c r="E75" s="24">
        <v>278185609</v>
      </c>
      <c r="F75" s="24">
        <v>303179064</v>
      </c>
      <c r="G75" s="24">
        <v>125086665</v>
      </c>
      <c r="H75" s="24">
        <v>125086665</v>
      </c>
      <c r="I75" s="24">
        <v>374560671</v>
      </c>
      <c r="J75" s="24">
        <v>221108517</v>
      </c>
      <c r="K75" s="24">
        <v>393069567</v>
      </c>
      <c r="L75" s="24">
        <v>450033758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484665828</v>
      </c>
      <c r="D5" s="20">
        <v>167114272</v>
      </c>
      <c r="E5" s="21">
        <v>282035626</v>
      </c>
      <c r="F5" s="22">
        <v>122704500</v>
      </c>
      <c r="G5" s="20">
        <v>122471619</v>
      </c>
      <c r="H5" s="23">
        <v>122471619</v>
      </c>
      <c r="I5" s="24">
        <v>394796978</v>
      </c>
      <c r="J5" s="22">
        <v>141160038</v>
      </c>
      <c r="K5" s="20">
        <v>227092222</v>
      </c>
      <c r="L5" s="23">
        <v>313184038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-434091200</v>
      </c>
      <c r="D6" s="20">
        <f t="shared" si="0"/>
        <v>-96102158</v>
      </c>
      <c r="E6" s="23">
        <f t="shared" si="0"/>
        <v>-149828163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-283383948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50574628</v>
      </c>
      <c r="D8" s="30">
        <f t="shared" si="2"/>
        <v>71012114</v>
      </c>
      <c r="E8" s="31">
        <f t="shared" si="2"/>
        <v>132207463</v>
      </c>
      <c r="F8" s="32">
        <f t="shared" si="2"/>
        <v>122704500</v>
      </c>
      <c r="G8" s="30">
        <f t="shared" si="2"/>
        <v>122471619</v>
      </c>
      <c r="H8" s="31">
        <f t="shared" si="2"/>
        <v>122471619</v>
      </c>
      <c r="I8" s="33">
        <f>SUM(I5:I7)</f>
        <v>111413030</v>
      </c>
      <c r="J8" s="32">
        <f t="shared" ref="J8:L8" si="3">SUM(J5:J7)</f>
        <v>141160038</v>
      </c>
      <c r="K8" s="30">
        <f t="shared" si="3"/>
        <v>227092222</v>
      </c>
      <c r="L8" s="31">
        <f t="shared" si="3"/>
        <v>313184038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10202846</v>
      </c>
      <c r="D11" s="20">
        <v>7472127</v>
      </c>
      <c r="E11" s="23">
        <v>8310807</v>
      </c>
      <c r="F11" s="26">
        <v>6506464</v>
      </c>
      <c r="G11" s="20">
        <v>6506464</v>
      </c>
      <c r="H11" s="23">
        <v>6506464</v>
      </c>
      <c r="I11" s="27">
        <v>-5267688</v>
      </c>
      <c r="J11" s="26">
        <v>23233561</v>
      </c>
      <c r="K11" s="20">
        <v>23233561</v>
      </c>
      <c r="L11" s="23">
        <v>23233561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-1243494</v>
      </c>
      <c r="D13" s="20">
        <v>4681396</v>
      </c>
      <c r="E13" s="23">
        <v>7888247</v>
      </c>
      <c r="F13" s="26">
        <v>-3957773</v>
      </c>
      <c r="G13" s="20">
        <v>-4950985</v>
      </c>
      <c r="H13" s="23">
        <v>-4950985</v>
      </c>
      <c r="I13" s="27">
        <v>-5541690</v>
      </c>
      <c r="J13" s="26">
        <v>-25775425</v>
      </c>
      <c r="K13" s="20">
        <v>-27060397</v>
      </c>
      <c r="L13" s="23">
        <v>-29638117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-12870292.526744232</v>
      </c>
      <c r="D14" s="20">
        <f t="shared" si="4"/>
        <v>-29133625.818447858</v>
      </c>
      <c r="E14" s="23">
        <f t="shared" si="4"/>
        <v>-2208041.2594448924</v>
      </c>
      <c r="F14" s="26">
        <f t="shared" si="4"/>
        <v>56228467.229704879</v>
      </c>
      <c r="G14" s="20">
        <f t="shared" si="4"/>
        <v>-58092224.872570872</v>
      </c>
      <c r="H14" s="23">
        <f t="shared" si="4"/>
        <v>-58092224.872570872</v>
      </c>
      <c r="I14" s="27">
        <f>-I32</f>
        <v>-43424190.731266961</v>
      </c>
      <c r="J14" s="26">
        <f t="shared" ref="J14:L14" si="5">-J32</f>
        <v>-19716470.539168254</v>
      </c>
      <c r="K14" s="20">
        <f t="shared" si="5"/>
        <v>5671239.5397834182</v>
      </c>
      <c r="L14" s="23">
        <f t="shared" si="5"/>
        <v>36734455.909625977</v>
      </c>
    </row>
    <row r="15" spans="1:12" ht="13.5" x14ac:dyDescent="0.25">
      <c r="A15" s="18" t="s">
        <v>32</v>
      </c>
      <c r="B15" s="19" t="s">
        <v>19</v>
      </c>
      <c r="C15" s="35">
        <v>28794224</v>
      </c>
      <c r="D15" s="35">
        <v>27370050</v>
      </c>
      <c r="E15" s="36">
        <v>26410061</v>
      </c>
      <c r="F15" s="39">
        <v>3342715</v>
      </c>
      <c r="G15" s="35">
        <v>3342715</v>
      </c>
      <c r="H15" s="36">
        <v>3342715</v>
      </c>
      <c r="I15" s="38">
        <v>26410061</v>
      </c>
      <c r="J15" s="39">
        <v>12483000</v>
      </c>
      <c r="K15" s="35">
        <v>12483000</v>
      </c>
      <c r="L15" s="36">
        <v>12483000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24883283.473255768</v>
      </c>
      <c r="D18" s="30">
        <f t="shared" si="6"/>
        <v>10389947.181552142</v>
      </c>
      <c r="E18" s="31">
        <f t="shared" si="6"/>
        <v>40401073.740555108</v>
      </c>
      <c r="F18" s="32">
        <f t="shared" si="6"/>
        <v>62119873.229704879</v>
      </c>
      <c r="G18" s="30">
        <f t="shared" si="6"/>
        <v>-53194030.872570872</v>
      </c>
      <c r="H18" s="31">
        <f t="shared" si="6"/>
        <v>-53194030.872570872</v>
      </c>
      <c r="I18" s="33">
        <f>SUM(I11:I17)</f>
        <v>-27823507.731266961</v>
      </c>
      <c r="J18" s="32">
        <f t="shared" ref="J18:L18" si="7">SUM(J11:J17)</f>
        <v>-9775334.5391682535</v>
      </c>
      <c r="K18" s="30">
        <f t="shared" si="7"/>
        <v>14327403.539783418</v>
      </c>
      <c r="L18" s="31">
        <f t="shared" si="7"/>
        <v>42812899.909625977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25691344.526744232</v>
      </c>
      <c r="D19" s="42">
        <f t="shared" si="8"/>
        <v>60622166.818447858</v>
      </c>
      <c r="E19" s="43">
        <f t="shared" si="8"/>
        <v>91806389.259444892</v>
      </c>
      <c r="F19" s="44">
        <f t="shared" si="8"/>
        <v>60584626.770295121</v>
      </c>
      <c r="G19" s="42">
        <f t="shared" si="8"/>
        <v>175665649.87257087</v>
      </c>
      <c r="H19" s="45">
        <f t="shared" si="8"/>
        <v>175665649.87257087</v>
      </c>
      <c r="I19" s="46">
        <f>+I8-I18</f>
        <v>139236537.73126698</v>
      </c>
      <c r="J19" s="47">
        <f t="shared" ref="J19:L19" si="9">+J8-J18</f>
        <v>150935372.53916824</v>
      </c>
      <c r="K19" s="42">
        <f t="shared" si="9"/>
        <v>212764818.46021658</v>
      </c>
      <c r="L19" s="43">
        <f t="shared" si="9"/>
        <v>270371138.09037399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25691344.526744232</v>
      </c>
      <c r="D21" s="42">
        <f t="shared" ref="D21:L21" si="10">+D19-D20</f>
        <v>60622166.818447858</v>
      </c>
      <c r="E21" s="43">
        <f t="shared" si="10"/>
        <v>91806389.259444892</v>
      </c>
      <c r="F21" s="44">
        <f t="shared" si="10"/>
        <v>60584626.770295121</v>
      </c>
      <c r="G21" s="42">
        <f t="shared" si="10"/>
        <v>175665649.87257087</v>
      </c>
      <c r="H21" s="45">
        <f t="shared" si="10"/>
        <v>175665649.87257087</v>
      </c>
      <c r="I21" s="46">
        <f t="shared" si="10"/>
        <v>139236537.73126698</v>
      </c>
      <c r="J21" s="47">
        <f t="shared" si="10"/>
        <v>150935372.53916824</v>
      </c>
      <c r="K21" s="42">
        <f t="shared" si="10"/>
        <v>212764818.46021658</v>
      </c>
      <c r="L21" s="43">
        <f t="shared" si="10"/>
        <v>270371138.09037399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72763518.526744232</v>
      </c>
      <c r="D29" s="24">
        <f t="shared" ref="D29:L29" si="11">D35*D36</f>
        <v>72712153.818447858</v>
      </c>
      <c r="E29" s="24">
        <f t="shared" si="11"/>
        <v>82766571.259444892</v>
      </c>
      <c r="F29" s="24">
        <f t="shared" si="11"/>
        <v>51579771.770295121</v>
      </c>
      <c r="G29" s="24">
        <f t="shared" si="11"/>
        <v>170137476.87257087</v>
      </c>
      <c r="H29" s="24">
        <f t="shared" si="11"/>
        <v>170137476.87257087</v>
      </c>
      <c r="I29" s="24">
        <f t="shared" si="11"/>
        <v>91680223.731266961</v>
      </c>
      <c r="J29" s="24">
        <f t="shared" si="11"/>
        <v>128430564.53916825</v>
      </c>
      <c r="K29" s="24">
        <f t="shared" si="11"/>
        <v>133558246.46021658</v>
      </c>
      <c r="L29" s="24">
        <f t="shared" si="11"/>
        <v>143830662.09037402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59893226</v>
      </c>
      <c r="D31" s="24">
        <v>43578528</v>
      </c>
      <c r="E31" s="24">
        <v>80558530</v>
      </c>
      <c r="F31" s="24">
        <v>107808239</v>
      </c>
      <c r="G31" s="24">
        <v>112045252</v>
      </c>
      <c r="H31" s="24">
        <v>112045252</v>
      </c>
      <c r="I31" s="24">
        <v>48256033</v>
      </c>
      <c r="J31" s="24">
        <v>108714094</v>
      </c>
      <c r="K31" s="24">
        <v>139229486</v>
      </c>
      <c r="L31" s="24">
        <v>180565118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12870292.526744232</v>
      </c>
      <c r="D32" s="54">
        <f t="shared" si="12"/>
        <v>29133625.818447858</v>
      </c>
      <c r="E32" s="54">
        <f t="shared" si="12"/>
        <v>2208041.2594448924</v>
      </c>
      <c r="F32" s="54">
        <f t="shared" si="12"/>
        <v>-56228467.229704879</v>
      </c>
      <c r="G32" s="54">
        <f t="shared" si="12"/>
        <v>58092224.872570872</v>
      </c>
      <c r="H32" s="54">
        <f t="shared" si="12"/>
        <v>58092224.872570872</v>
      </c>
      <c r="I32" s="54">
        <f>+I29-I31</f>
        <v>43424190.731266961</v>
      </c>
      <c r="J32" s="54">
        <f t="shared" ref="J32:L32" si="13">+J29-J31</f>
        <v>19716470.539168254</v>
      </c>
      <c r="K32" s="54">
        <f t="shared" si="13"/>
        <v>-5671239.5397834182</v>
      </c>
      <c r="L32" s="54">
        <f t="shared" si="13"/>
        <v>-36734455.909625977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70459041</v>
      </c>
      <c r="D35" s="24">
        <v>69346190</v>
      </c>
      <c r="E35" s="24">
        <v>76310912</v>
      </c>
      <c r="F35" s="24">
        <v>39546172</v>
      </c>
      <c r="G35" s="24">
        <v>130320429</v>
      </c>
      <c r="H35" s="24">
        <v>130320429</v>
      </c>
      <c r="I35" s="24">
        <v>86772701</v>
      </c>
      <c r="J35" s="24">
        <v>114758008</v>
      </c>
      <c r="K35" s="24">
        <v>124228180</v>
      </c>
      <c r="L35" s="24">
        <v>134079868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1.0327066263468478</v>
      </c>
      <c r="D36" s="56">
        <f t="shared" si="14"/>
        <v>1.048538554438937</v>
      </c>
      <c r="E36" s="56">
        <f t="shared" si="14"/>
        <v>1.0845968039203213</v>
      </c>
      <c r="F36" s="56">
        <f t="shared" si="14"/>
        <v>1.3042924045921593</v>
      </c>
      <c r="G36" s="56">
        <f t="shared" si="14"/>
        <v>1.305531896864542</v>
      </c>
      <c r="H36" s="56">
        <f t="shared" si="14"/>
        <v>1.305531896864542</v>
      </c>
      <c r="I36" s="56">
        <f>IF(ISERROR(I74/I73),0,(I74/I73))</f>
        <v>1.0565560674579781</v>
      </c>
      <c r="J36" s="56">
        <f t="shared" ref="J36:L36" si="15">IF(ISERROR(J74/J73),0,(J74/J73))</f>
        <v>1.1191425049759338</v>
      </c>
      <c r="K36" s="56">
        <f t="shared" si="15"/>
        <v>1.0751042674875908</v>
      </c>
      <c r="L36" s="56">
        <f t="shared" si="15"/>
        <v>1.0727237745369351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285199363</v>
      </c>
      <c r="D73" s="24">
        <v>339272918</v>
      </c>
      <c r="E73" s="24">
        <v>338168603</v>
      </c>
      <c r="F73" s="24">
        <v>369250863</v>
      </c>
      <c r="G73" s="24">
        <v>379859233</v>
      </c>
      <c r="H73" s="24">
        <v>379859233</v>
      </c>
      <c r="I73" s="24">
        <v>384768425</v>
      </c>
      <c r="J73" s="24">
        <v>392657952</v>
      </c>
      <c r="K73" s="24">
        <v>408000624</v>
      </c>
      <c r="L73" s="24">
        <v>426360708</v>
      </c>
    </row>
    <row r="74" spans="1:12" ht="13.5" hidden="1" x14ac:dyDescent="0.25">
      <c r="A74" s="50" t="s">
        <v>59</v>
      </c>
      <c r="B74" s="50" t="s">
        <v>19</v>
      </c>
      <c r="C74" s="24">
        <v>294527272</v>
      </c>
      <c r="D74" s="24">
        <v>355740735</v>
      </c>
      <c r="E74" s="24">
        <v>366776586</v>
      </c>
      <c r="F74" s="24">
        <v>481611096</v>
      </c>
      <c r="G74" s="24">
        <v>495918345</v>
      </c>
      <c r="H74" s="24">
        <v>495918345</v>
      </c>
      <c r="I74" s="24">
        <v>406529414</v>
      </c>
      <c r="J74" s="24">
        <v>439440204</v>
      </c>
      <c r="K74" s="24">
        <v>438643212</v>
      </c>
      <c r="L74" s="24">
        <v>457367268</v>
      </c>
    </row>
    <row r="75" spans="1:12" ht="13.5" hidden="1" x14ac:dyDescent="0.25">
      <c r="A75" s="50" t="s">
        <v>60</v>
      </c>
      <c r="B75" s="50" t="s">
        <v>19</v>
      </c>
      <c r="C75" s="24">
        <v>50574628</v>
      </c>
      <c r="D75" s="24">
        <v>71012114</v>
      </c>
      <c r="E75" s="24">
        <v>132207463</v>
      </c>
      <c r="F75" s="24">
        <v>122704500</v>
      </c>
      <c r="G75" s="24">
        <v>122471619</v>
      </c>
      <c r="H75" s="24">
        <v>122471619</v>
      </c>
      <c r="I75" s="24">
        <v>111413030</v>
      </c>
      <c r="J75" s="24">
        <v>141160038</v>
      </c>
      <c r="K75" s="24">
        <v>227092222</v>
      </c>
      <c r="L75" s="24">
        <v>313184038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284885611</v>
      </c>
      <c r="D5" s="20">
        <v>572039680</v>
      </c>
      <c r="E5" s="21">
        <v>865843630</v>
      </c>
      <c r="F5" s="22">
        <v>239009446</v>
      </c>
      <c r="G5" s="20">
        <v>196476077</v>
      </c>
      <c r="H5" s="23">
        <v>196476077</v>
      </c>
      <c r="I5" s="24">
        <v>244213203</v>
      </c>
      <c r="J5" s="22">
        <v>236450953</v>
      </c>
      <c r="K5" s="20">
        <v>248357923</v>
      </c>
      <c r="L5" s="23">
        <v>266991111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-124413265</v>
      </c>
      <c r="D6" s="20">
        <f t="shared" si="0"/>
        <v>-405624260</v>
      </c>
      <c r="E6" s="23">
        <f t="shared" si="0"/>
        <v>-683553789</v>
      </c>
      <c r="F6" s="22">
        <f t="shared" si="0"/>
        <v>478650</v>
      </c>
      <c r="G6" s="20">
        <f t="shared" si="0"/>
        <v>-180973</v>
      </c>
      <c r="H6" s="23">
        <f t="shared" si="0"/>
        <v>-180973</v>
      </c>
      <c r="I6" s="25">
        <f>+I75-I5</f>
        <v>-40594491</v>
      </c>
      <c r="J6" s="22">
        <f t="shared" ref="J6:L6" si="1">+J75-J5</f>
        <v>3</v>
      </c>
      <c r="K6" s="20">
        <f t="shared" si="1"/>
        <v>9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160472346</v>
      </c>
      <c r="D8" s="30">
        <f t="shared" si="2"/>
        <v>166415420</v>
      </c>
      <c r="E8" s="31">
        <f t="shared" si="2"/>
        <v>182289841</v>
      </c>
      <c r="F8" s="32">
        <f t="shared" si="2"/>
        <v>239488096</v>
      </c>
      <c r="G8" s="30">
        <f t="shared" si="2"/>
        <v>196295104</v>
      </c>
      <c r="H8" s="31">
        <f t="shared" si="2"/>
        <v>196295104</v>
      </c>
      <c r="I8" s="33">
        <f>SUM(I5:I7)</f>
        <v>203618712</v>
      </c>
      <c r="J8" s="32">
        <f t="shared" ref="J8:L8" si="3">SUM(J5:J7)</f>
        <v>236450956</v>
      </c>
      <c r="K8" s="30">
        <f t="shared" si="3"/>
        <v>248357932</v>
      </c>
      <c r="L8" s="31">
        <f t="shared" si="3"/>
        <v>266991115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6322270</v>
      </c>
      <c r="D11" s="20">
        <v>4280545</v>
      </c>
      <c r="E11" s="23">
        <v>6931939</v>
      </c>
      <c r="F11" s="26">
        <v>21817715</v>
      </c>
      <c r="G11" s="20">
        <v>607555</v>
      </c>
      <c r="H11" s="23">
        <v>607555</v>
      </c>
      <c r="I11" s="27">
        <v>2034346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-10868580</v>
      </c>
      <c r="D13" s="20">
        <v>-13073592</v>
      </c>
      <c r="E13" s="23">
        <v>-13299493</v>
      </c>
      <c r="F13" s="26">
        <v>-18781506</v>
      </c>
      <c r="G13" s="20">
        <v>-23743322</v>
      </c>
      <c r="H13" s="23">
        <v>-23743322</v>
      </c>
      <c r="I13" s="27">
        <v>-10027829</v>
      </c>
      <c r="J13" s="26">
        <v>-20947008</v>
      </c>
      <c r="K13" s="20">
        <v>-21910575</v>
      </c>
      <c r="L13" s="23">
        <v>-22918458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-6408780.3069876283</v>
      </c>
      <c r="D14" s="20">
        <f t="shared" si="4"/>
        <v>-47060735.312985718</v>
      </c>
      <c r="E14" s="23">
        <f t="shared" si="4"/>
        <v>-41921121.557706781</v>
      </c>
      <c r="F14" s="26">
        <f t="shared" si="4"/>
        <v>-19949610.982758328</v>
      </c>
      <c r="G14" s="20">
        <f t="shared" si="4"/>
        <v>-16386478.34373232</v>
      </c>
      <c r="H14" s="23">
        <f t="shared" si="4"/>
        <v>-16386478.34373232</v>
      </c>
      <c r="I14" s="27">
        <f>-I32</f>
        <v>-53208218.487401277</v>
      </c>
      <c r="J14" s="26">
        <f t="shared" ref="J14:L14" si="5">-J32</f>
        <v>-32934278.005483262</v>
      </c>
      <c r="K14" s="20">
        <f t="shared" si="5"/>
        <v>-33795215.696702398</v>
      </c>
      <c r="L14" s="23">
        <f t="shared" si="5"/>
        <v>-33566080.022925861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373787</v>
      </c>
      <c r="F17" s="26">
        <v>373787</v>
      </c>
      <c r="G17" s="20">
        <v>373787</v>
      </c>
      <c r="H17" s="23">
        <v>373787</v>
      </c>
      <c r="I17" s="27">
        <v>373787</v>
      </c>
      <c r="J17" s="26">
        <v>373787</v>
      </c>
      <c r="K17" s="20">
        <v>373787</v>
      </c>
      <c r="L17" s="23">
        <v>373787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-10955090.306987628</v>
      </c>
      <c r="D18" s="30">
        <f t="shared" si="6"/>
        <v>-55853782.312985718</v>
      </c>
      <c r="E18" s="31">
        <f t="shared" si="6"/>
        <v>-47914888.557706781</v>
      </c>
      <c r="F18" s="32">
        <f t="shared" si="6"/>
        <v>-16539614.982758328</v>
      </c>
      <c r="G18" s="30">
        <f t="shared" si="6"/>
        <v>-39148458.34373232</v>
      </c>
      <c r="H18" s="31">
        <f t="shared" si="6"/>
        <v>-39148458.34373232</v>
      </c>
      <c r="I18" s="33">
        <f>SUM(I11:I17)</f>
        <v>-60827914.487401277</v>
      </c>
      <c r="J18" s="32">
        <f t="shared" ref="J18:L18" si="7">SUM(J11:J17)</f>
        <v>-53507499.005483262</v>
      </c>
      <c r="K18" s="30">
        <f t="shared" si="7"/>
        <v>-55332003.696702398</v>
      </c>
      <c r="L18" s="31">
        <f t="shared" si="7"/>
        <v>-56110751.022925861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171427436.30698764</v>
      </c>
      <c r="D19" s="42">
        <f t="shared" si="8"/>
        <v>222269202.31298572</v>
      </c>
      <c r="E19" s="43">
        <f t="shared" si="8"/>
        <v>230204729.55770677</v>
      </c>
      <c r="F19" s="44">
        <f t="shared" si="8"/>
        <v>256027710.98275834</v>
      </c>
      <c r="G19" s="42">
        <f t="shared" si="8"/>
        <v>235443562.34373233</v>
      </c>
      <c r="H19" s="45">
        <f t="shared" si="8"/>
        <v>235443562.34373233</v>
      </c>
      <c r="I19" s="46">
        <f>+I8-I18</f>
        <v>264446626.48740128</v>
      </c>
      <c r="J19" s="47">
        <f t="shared" ref="J19:L19" si="9">+J8-J18</f>
        <v>289958455.00548327</v>
      </c>
      <c r="K19" s="42">
        <f t="shared" si="9"/>
        <v>303689935.69670242</v>
      </c>
      <c r="L19" s="43">
        <f t="shared" si="9"/>
        <v>323101866.02292585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171427436.30698764</v>
      </c>
      <c r="D21" s="42">
        <f t="shared" ref="D21:L21" si="10">+D19-D20</f>
        <v>222269202.31298572</v>
      </c>
      <c r="E21" s="43">
        <f t="shared" si="10"/>
        <v>230204729.55770677</v>
      </c>
      <c r="F21" s="44">
        <f t="shared" si="10"/>
        <v>256027710.98275834</v>
      </c>
      <c r="G21" s="42">
        <f t="shared" si="10"/>
        <v>235443562.34373233</v>
      </c>
      <c r="H21" s="45">
        <f t="shared" si="10"/>
        <v>235443562.34373233</v>
      </c>
      <c r="I21" s="46">
        <f t="shared" si="10"/>
        <v>264446626.48740128</v>
      </c>
      <c r="J21" s="47">
        <f t="shared" si="10"/>
        <v>289958455.00548327</v>
      </c>
      <c r="K21" s="42">
        <f t="shared" si="10"/>
        <v>303689935.69670242</v>
      </c>
      <c r="L21" s="43">
        <f t="shared" si="10"/>
        <v>323101866.02292585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35727388.306987628</v>
      </c>
      <c r="D29" s="24">
        <f t="shared" ref="D29:L29" si="11">D35*D36</f>
        <v>73836253.312985718</v>
      </c>
      <c r="E29" s="24">
        <f t="shared" si="11"/>
        <v>62400916.557706781</v>
      </c>
      <c r="F29" s="24">
        <f t="shared" si="11"/>
        <v>37608964.982758328</v>
      </c>
      <c r="G29" s="24">
        <f t="shared" si="11"/>
        <v>37123811.34373232</v>
      </c>
      <c r="H29" s="24">
        <f t="shared" si="11"/>
        <v>37123811.34373232</v>
      </c>
      <c r="I29" s="24">
        <f t="shared" si="11"/>
        <v>71122704.487401277</v>
      </c>
      <c r="J29" s="24">
        <f t="shared" si="11"/>
        <v>49105619.005483262</v>
      </c>
      <c r="K29" s="24">
        <f t="shared" si="11"/>
        <v>50710438.696702398</v>
      </c>
      <c r="L29" s="24">
        <f t="shared" si="11"/>
        <v>51259402.022925861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29318608</v>
      </c>
      <c r="D31" s="24">
        <v>26775518</v>
      </c>
      <c r="E31" s="24">
        <v>20479795</v>
      </c>
      <c r="F31" s="24">
        <v>17659354</v>
      </c>
      <c r="G31" s="24">
        <v>20737333</v>
      </c>
      <c r="H31" s="24">
        <v>20737333</v>
      </c>
      <c r="I31" s="24">
        <v>17914486</v>
      </c>
      <c r="J31" s="24">
        <v>16171341</v>
      </c>
      <c r="K31" s="24">
        <v>16915223</v>
      </c>
      <c r="L31" s="24">
        <v>17693322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6408780.3069876283</v>
      </c>
      <c r="D32" s="54">
        <f t="shared" si="12"/>
        <v>47060735.312985718</v>
      </c>
      <c r="E32" s="54">
        <f t="shared" si="12"/>
        <v>41921121.557706781</v>
      </c>
      <c r="F32" s="54">
        <f t="shared" si="12"/>
        <v>19949610.982758328</v>
      </c>
      <c r="G32" s="54">
        <f t="shared" si="12"/>
        <v>16386478.34373232</v>
      </c>
      <c r="H32" s="54">
        <f t="shared" si="12"/>
        <v>16386478.34373232</v>
      </c>
      <c r="I32" s="54">
        <f>+I29-I31</f>
        <v>53208218.487401277</v>
      </c>
      <c r="J32" s="54">
        <f t="shared" ref="J32:L32" si="13">+J29-J31</f>
        <v>32934278.005483262</v>
      </c>
      <c r="K32" s="54">
        <f t="shared" si="13"/>
        <v>33795215.696702398</v>
      </c>
      <c r="L32" s="54">
        <f t="shared" si="13"/>
        <v>33566080.022925861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27431970</v>
      </c>
      <c r="D35" s="24">
        <v>56167477</v>
      </c>
      <c r="E35" s="24">
        <v>28070037</v>
      </c>
      <c r="F35" s="24">
        <v>43642368</v>
      </c>
      <c r="G35" s="24">
        <v>50658195</v>
      </c>
      <c r="H35" s="24">
        <v>50658195</v>
      </c>
      <c r="I35" s="24">
        <v>62631067</v>
      </c>
      <c r="J35" s="24">
        <v>59145198</v>
      </c>
      <c r="K35" s="24">
        <v>54558826</v>
      </c>
      <c r="L35" s="24">
        <v>50651343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1.3023996565681439</v>
      </c>
      <c r="D36" s="56">
        <f t="shared" si="14"/>
        <v>1.314573081375646</v>
      </c>
      <c r="E36" s="56">
        <f t="shared" si="14"/>
        <v>2.2230436161415383</v>
      </c>
      <c r="F36" s="56">
        <f t="shared" si="14"/>
        <v>0.86175353690153411</v>
      </c>
      <c r="G36" s="56">
        <f t="shared" si="14"/>
        <v>0.73282933479434709</v>
      </c>
      <c r="H36" s="56">
        <f t="shared" si="14"/>
        <v>0.73282933479434709</v>
      </c>
      <c r="I36" s="56">
        <f>IF(ISERROR(I74/I73),0,(I74/I73))</f>
        <v>1.1355818748449755</v>
      </c>
      <c r="J36" s="56">
        <f t="shared" ref="J36:L36" si="15">IF(ISERROR(J74/J73),0,(J74/J73))</f>
        <v>0.83025538278666788</v>
      </c>
      <c r="K36" s="56">
        <f t="shared" si="15"/>
        <v>0.92946352431964718</v>
      </c>
      <c r="L36" s="56">
        <f t="shared" si="15"/>
        <v>1.012004795666047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373787</v>
      </c>
      <c r="F54" s="24">
        <v>0</v>
      </c>
      <c r="G54" s="24">
        <v>373787</v>
      </c>
      <c r="H54" s="24">
        <v>373787</v>
      </c>
      <c r="I54" s="24">
        <v>373787</v>
      </c>
      <c r="J54" s="24">
        <v>373787</v>
      </c>
      <c r="K54" s="24">
        <v>373787</v>
      </c>
      <c r="L54" s="24">
        <v>373787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373787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373787</v>
      </c>
      <c r="F67" s="54">
        <f t="shared" si="18"/>
        <v>373787</v>
      </c>
      <c r="G67" s="54">
        <f t="shared" si="18"/>
        <v>373787</v>
      </c>
      <c r="H67" s="54">
        <f t="shared" si="18"/>
        <v>373787</v>
      </c>
      <c r="I67" s="54">
        <f t="shared" si="18"/>
        <v>373787</v>
      </c>
      <c r="J67" s="54">
        <f t="shared" si="18"/>
        <v>373787</v>
      </c>
      <c r="K67" s="54">
        <f t="shared" si="18"/>
        <v>373787</v>
      </c>
      <c r="L67" s="54">
        <f t="shared" si="18"/>
        <v>373787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31009354</v>
      </c>
      <c r="D73" s="24">
        <v>32907536</v>
      </c>
      <c r="E73" s="24">
        <v>32952250</v>
      </c>
      <c r="F73" s="24">
        <v>62287004</v>
      </c>
      <c r="G73" s="24">
        <v>85640989</v>
      </c>
      <c r="H73" s="24">
        <v>85640989</v>
      </c>
      <c r="I73" s="24">
        <v>82934441</v>
      </c>
      <c r="J73" s="24">
        <v>68414517</v>
      </c>
      <c r="K73" s="24">
        <v>71561585</v>
      </c>
      <c r="L73" s="24">
        <v>74853419</v>
      </c>
    </row>
    <row r="74" spans="1:12" ht="13.5" hidden="1" x14ac:dyDescent="0.25">
      <c r="A74" s="50" t="s">
        <v>59</v>
      </c>
      <c r="B74" s="50" t="s">
        <v>19</v>
      </c>
      <c r="C74" s="24">
        <v>40386572</v>
      </c>
      <c r="D74" s="24">
        <v>43259361</v>
      </c>
      <c r="E74" s="24">
        <v>73254289</v>
      </c>
      <c r="F74" s="24">
        <v>53676046</v>
      </c>
      <c r="G74" s="24">
        <v>62760229</v>
      </c>
      <c r="H74" s="24">
        <v>62760229</v>
      </c>
      <c r="I74" s="24">
        <v>94178848</v>
      </c>
      <c r="J74" s="24">
        <v>56801521</v>
      </c>
      <c r="K74" s="24">
        <v>66513883</v>
      </c>
      <c r="L74" s="24">
        <v>75752019</v>
      </c>
    </row>
    <row r="75" spans="1:12" ht="13.5" hidden="1" x14ac:dyDescent="0.25">
      <c r="A75" s="50" t="s">
        <v>60</v>
      </c>
      <c r="B75" s="50" t="s">
        <v>19</v>
      </c>
      <c r="C75" s="24">
        <v>160472346</v>
      </c>
      <c r="D75" s="24">
        <v>166415420</v>
      </c>
      <c r="E75" s="24">
        <v>182289841</v>
      </c>
      <c r="F75" s="24">
        <v>239488096</v>
      </c>
      <c r="G75" s="24">
        <v>196295104</v>
      </c>
      <c r="H75" s="24">
        <v>196295104</v>
      </c>
      <c r="I75" s="24">
        <v>203618712</v>
      </c>
      <c r="J75" s="24">
        <v>236450956</v>
      </c>
      <c r="K75" s="24">
        <v>248357932</v>
      </c>
      <c r="L75" s="24">
        <v>266991115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747192998</v>
      </c>
      <c r="D5" s="20">
        <v>347503717</v>
      </c>
      <c r="E5" s="21">
        <v>456360308</v>
      </c>
      <c r="F5" s="22">
        <v>251243439</v>
      </c>
      <c r="G5" s="20">
        <v>250607631</v>
      </c>
      <c r="H5" s="23">
        <v>250607631</v>
      </c>
      <c r="I5" s="24">
        <v>477625626</v>
      </c>
      <c r="J5" s="22">
        <v>172217378</v>
      </c>
      <c r="K5" s="20">
        <v>-1806886</v>
      </c>
      <c r="L5" s="23">
        <v>8317211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-536679470</v>
      </c>
      <c r="D6" s="20">
        <f t="shared" si="0"/>
        <v>-164777957</v>
      </c>
      <c r="E6" s="23">
        <f t="shared" si="0"/>
        <v>-272384219</v>
      </c>
      <c r="F6" s="22">
        <f t="shared" si="0"/>
        <v>0</v>
      </c>
      <c r="G6" s="20">
        <f t="shared" si="0"/>
        <v>-4545920</v>
      </c>
      <c r="H6" s="23">
        <f t="shared" si="0"/>
        <v>-4545920</v>
      </c>
      <c r="I6" s="25">
        <f>+I75-I5</f>
        <v>-370260409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30379144</v>
      </c>
      <c r="D7" s="20">
        <v>73857268</v>
      </c>
      <c r="E7" s="23">
        <v>0</v>
      </c>
      <c r="F7" s="26">
        <v>32153344</v>
      </c>
      <c r="G7" s="20">
        <v>32153344</v>
      </c>
      <c r="H7" s="23">
        <v>32153344</v>
      </c>
      <c r="I7" s="27">
        <v>53083511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240892672</v>
      </c>
      <c r="D8" s="30">
        <f t="shared" si="2"/>
        <v>256583028</v>
      </c>
      <c r="E8" s="31">
        <f t="shared" si="2"/>
        <v>183976089</v>
      </c>
      <c r="F8" s="32">
        <f t="shared" si="2"/>
        <v>283396783</v>
      </c>
      <c r="G8" s="30">
        <f t="shared" si="2"/>
        <v>278215055</v>
      </c>
      <c r="H8" s="31">
        <f t="shared" si="2"/>
        <v>278215055</v>
      </c>
      <c r="I8" s="33">
        <f>SUM(I5:I7)</f>
        <v>160448728</v>
      </c>
      <c r="J8" s="32">
        <f t="shared" ref="J8:L8" si="3">SUM(J5:J7)</f>
        <v>172217378</v>
      </c>
      <c r="K8" s="30">
        <f t="shared" si="3"/>
        <v>-1806886</v>
      </c>
      <c r="L8" s="31">
        <f t="shared" si="3"/>
        <v>8317211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5113269</v>
      </c>
      <c r="D11" s="20">
        <v>34172356</v>
      </c>
      <c r="E11" s="23">
        <v>1465270</v>
      </c>
      <c r="F11" s="26">
        <v>10091477</v>
      </c>
      <c r="G11" s="20">
        <v>7160937</v>
      </c>
      <c r="H11" s="23">
        <v>7160937</v>
      </c>
      <c r="I11" s="27">
        <v>22044203</v>
      </c>
      <c r="J11" s="26">
        <v>0</v>
      </c>
      <c r="K11" s="20">
        <v>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-5955849</v>
      </c>
      <c r="D13" s="20">
        <v>-5398284</v>
      </c>
      <c r="E13" s="23">
        <v>-8979577</v>
      </c>
      <c r="F13" s="26">
        <v>-24783048</v>
      </c>
      <c r="G13" s="20">
        <v>-27380979</v>
      </c>
      <c r="H13" s="23">
        <v>-27380979</v>
      </c>
      <c r="I13" s="27">
        <v>-13643956</v>
      </c>
      <c r="J13" s="26">
        <v>-18638200</v>
      </c>
      <c r="K13" s="20">
        <v>-4472788</v>
      </c>
      <c r="L13" s="23">
        <v>-1990666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10107829.555939574</v>
      </c>
      <c r="D14" s="20">
        <f t="shared" si="4"/>
        <v>20148471.486486778</v>
      </c>
      <c r="E14" s="23">
        <f t="shared" si="4"/>
        <v>16446857.886780366</v>
      </c>
      <c r="F14" s="26">
        <f t="shared" si="4"/>
        <v>37271339.934277534</v>
      </c>
      <c r="G14" s="20">
        <f t="shared" si="4"/>
        <v>43523757.838938989</v>
      </c>
      <c r="H14" s="23">
        <f t="shared" si="4"/>
        <v>43523757.838938989</v>
      </c>
      <c r="I14" s="27">
        <f>-I32</f>
        <v>-565003.82768436894</v>
      </c>
      <c r="J14" s="26">
        <f t="shared" ref="J14:L14" si="5">-J32</f>
        <v>34106539.004264832</v>
      </c>
      <c r="K14" s="20">
        <f t="shared" si="5"/>
        <v>16328668.909134444</v>
      </c>
      <c r="L14" s="23">
        <f t="shared" si="5"/>
        <v>45855167.517270938</v>
      </c>
    </row>
    <row r="15" spans="1:12" ht="13.5" x14ac:dyDescent="0.25">
      <c r="A15" s="18" t="s">
        <v>32</v>
      </c>
      <c r="B15" s="19" t="s">
        <v>19</v>
      </c>
      <c r="C15" s="35">
        <v>6445283</v>
      </c>
      <c r="D15" s="35">
        <v>11738923</v>
      </c>
      <c r="E15" s="36">
        <v>24967788</v>
      </c>
      <c r="F15" s="39">
        <v>11738923</v>
      </c>
      <c r="G15" s="35">
        <v>11738923</v>
      </c>
      <c r="H15" s="36">
        <v>11738923</v>
      </c>
      <c r="I15" s="38">
        <v>24967788</v>
      </c>
      <c r="J15" s="39">
        <v>24967787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21650398</v>
      </c>
      <c r="D17" s="20">
        <v>20994189</v>
      </c>
      <c r="E17" s="23">
        <v>17322592</v>
      </c>
      <c r="F17" s="26">
        <v>20994190</v>
      </c>
      <c r="G17" s="20">
        <v>20994190</v>
      </c>
      <c r="H17" s="23">
        <v>20994190</v>
      </c>
      <c r="I17" s="27">
        <v>18723244</v>
      </c>
      <c r="J17" s="26">
        <v>17322591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37360930.55593957</v>
      </c>
      <c r="D18" s="30">
        <f t="shared" si="6"/>
        <v>81655655.486486778</v>
      </c>
      <c r="E18" s="31">
        <f t="shared" si="6"/>
        <v>51222930.886780366</v>
      </c>
      <c r="F18" s="32">
        <f t="shared" si="6"/>
        <v>55312881.934277534</v>
      </c>
      <c r="G18" s="30">
        <f t="shared" si="6"/>
        <v>56036828.838938989</v>
      </c>
      <c r="H18" s="31">
        <f t="shared" si="6"/>
        <v>56036828.838938989</v>
      </c>
      <c r="I18" s="33">
        <f>SUM(I11:I17)</f>
        <v>51526275.172315627</v>
      </c>
      <c r="J18" s="32">
        <f t="shared" ref="J18:L18" si="7">SUM(J11:J17)</f>
        <v>57758717.004264832</v>
      </c>
      <c r="K18" s="30">
        <f t="shared" si="7"/>
        <v>11855884.909134444</v>
      </c>
      <c r="L18" s="31">
        <f t="shared" si="7"/>
        <v>43864501.517270938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203531741.44406044</v>
      </c>
      <c r="D19" s="42">
        <f t="shared" si="8"/>
        <v>174927372.51351321</v>
      </c>
      <c r="E19" s="43">
        <f t="shared" si="8"/>
        <v>132753158.11321963</v>
      </c>
      <c r="F19" s="44">
        <f t="shared" si="8"/>
        <v>228083901.06572247</v>
      </c>
      <c r="G19" s="42">
        <f t="shared" si="8"/>
        <v>222178226.16106102</v>
      </c>
      <c r="H19" s="45">
        <f t="shared" si="8"/>
        <v>222178226.16106102</v>
      </c>
      <c r="I19" s="46">
        <f>+I8-I18</f>
        <v>108922452.82768437</v>
      </c>
      <c r="J19" s="47">
        <f t="shared" ref="J19:L19" si="9">+J8-J18</f>
        <v>114458660.99573517</v>
      </c>
      <c r="K19" s="42">
        <f t="shared" si="9"/>
        <v>-13662770.909134444</v>
      </c>
      <c r="L19" s="43">
        <f t="shared" si="9"/>
        <v>-35547290.517270938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203531741.44406044</v>
      </c>
      <c r="D21" s="42">
        <f t="shared" ref="D21:L21" si="10">+D19-D20</f>
        <v>174927372.51351321</v>
      </c>
      <c r="E21" s="43">
        <f t="shared" si="10"/>
        <v>132753158.11321963</v>
      </c>
      <c r="F21" s="44">
        <f t="shared" si="10"/>
        <v>228083901.06572247</v>
      </c>
      <c r="G21" s="42">
        <f t="shared" si="10"/>
        <v>222178226.16106102</v>
      </c>
      <c r="H21" s="45">
        <f t="shared" si="10"/>
        <v>222178226.16106102</v>
      </c>
      <c r="I21" s="46">
        <f t="shared" si="10"/>
        <v>108922452.82768437</v>
      </c>
      <c r="J21" s="47">
        <f t="shared" si="10"/>
        <v>114458660.99573517</v>
      </c>
      <c r="K21" s="42">
        <f t="shared" si="10"/>
        <v>-13662770.909134444</v>
      </c>
      <c r="L21" s="43">
        <f t="shared" si="10"/>
        <v>-35547290.517270938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1332971.4440604264</v>
      </c>
      <c r="D29" s="24">
        <f t="shared" ref="D29:L29" si="11">D35*D36</f>
        <v>5564331.5135132214</v>
      </c>
      <c r="E29" s="24">
        <f t="shared" si="11"/>
        <v>10016495.113219634</v>
      </c>
      <c r="F29" s="24">
        <f t="shared" si="11"/>
        <v>17290530.065722466</v>
      </c>
      <c r="G29" s="24">
        <f t="shared" si="11"/>
        <v>5437892.1610610113</v>
      </c>
      <c r="H29" s="24">
        <f t="shared" si="11"/>
        <v>5437892.1610610113</v>
      </c>
      <c r="I29" s="24">
        <f t="shared" si="11"/>
        <v>10671891.827684369</v>
      </c>
      <c r="J29" s="24">
        <f t="shared" si="11"/>
        <v>12265000.995735167</v>
      </c>
      <c r="K29" s="24">
        <f t="shared" si="11"/>
        <v>-484172.90913444408</v>
      </c>
      <c r="L29" s="24">
        <f t="shared" si="11"/>
        <v>687076.48272906453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11440801</v>
      </c>
      <c r="D31" s="24">
        <v>25712803</v>
      </c>
      <c r="E31" s="24">
        <v>26463353</v>
      </c>
      <c r="F31" s="24">
        <v>54561870</v>
      </c>
      <c r="G31" s="24">
        <v>48961650</v>
      </c>
      <c r="H31" s="24">
        <v>48961650</v>
      </c>
      <c r="I31" s="24">
        <v>10106888</v>
      </c>
      <c r="J31" s="24">
        <v>46371540</v>
      </c>
      <c r="K31" s="24">
        <v>15844496</v>
      </c>
      <c r="L31" s="24">
        <v>46542244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-10107829.555939574</v>
      </c>
      <c r="D32" s="54">
        <f t="shared" si="12"/>
        <v>-20148471.486486778</v>
      </c>
      <c r="E32" s="54">
        <f t="shared" si="12"/>
        <v>-16446857.886780366</v>
      </c>
      <c r="F32" s="54">
        <f t="shared" si="12"/>
        <v>-37271339.934277534</v>
      </c>
      <c r="G32" s="54">
        <f t="shared" si="12"/>
        <v>-43523757.838938989</v>
      </c>
      <c r="H32" s="54">
        <f t="shared" si="12"/>
        <v>-43523757.838938989</v>
      </c>
      <c r="I32" s="54">
        <f>+I29-I31</f>
        <v>565003.82768436894</v>
      </c>
      <c r="J32" s="54">
        <f t="shared" ref="J32:L32" si="13">+J29-J31</f>
        <v>-34106539.004264832</v>
      </c>
      <c r="K32" s="54">
        <f t="shared" si="13"/>
        <v>-16328668.909134444</v>
      </c>
      <c r="L32" s="54">
        <f t="shared" si="13"/>
        <v>-45855167.517270938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7697324</v>
      </c>
      <c r="D35" s="24">
        <v>5025885</v>
      </c>
      <c r="E35" s="24">
        <v>6069931</v>
      </c>
      <c r="F35" s="24">
        <v>8270941</v>
      </c>
      <c r="G35" s="24">
        <v>3408976</v>
      </c>
      <c r="H35" s="24">
        <v>3408976</v>
      </c>
      <c r="I35" s="24">
        <v>5930849</v>
      </c>
      <c r="J35" s="24">
        <v>5849312</v>
      </c>
      <c r="K35" s="24">
        <v>-298586</v>
      </c>
      <c r="L35" s="24">
        <v>432290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0.17317335791769015</v>
      </c>
      <c r="D36" s="56">
        <f t="shared" si="14"/>
        <v>1.1071346665339978</v>
      </c>
      <c r="E36" s="56">
        <f t="shared" si="14"/>
        <v>1.6501826978296186</v>
      </c>
      <c r="F36" s="56">
        <f t="shared" si="14"/>
        <v>2.0905154644099704</v>
      </c>
      <c r="G36" s="56">
        <f t="shared" si="14"/>
        <v>1.5951688017343071</v>
      </c>
      <c r="H36" s="56">
        <f t="shared" si="14"/>
        <v>1.5951688017343071</v>
      </c>
      <c r="I36" s="56">
        <f>IF(ISERROR(I74/I73),0,(I74/I73))</f>
        <v>1.7993868715397019</v>
      </c>
      <c r="J36" s="56">
        <f t="shared" ref="J36:L36" si="15">IF(ISERROR(J74/J73),0,(J74/J73))</f>
        <v>2.0968279680986699</v>
      </c>
      <c r="K36" s="56">
        <f t="shared" si="15"/>
        <v>1.6215526151073529</v>
      </c>
      <c r="L36" s="56">
        <f t="shared" si="15"/>
        <v>1.5893878709409528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21650398</v>
      </c>
      <c r="D54" s="24">
        <v>20994189</v>
      </c>
      <c r="E54" s="24">
        <v>17322592</v>
      </c>
      <c r="F54" s="24">
        <v>20994190</v>
      </c>
      <c r="G54" s="24">
        <v>20994190</v>
      </c>
      <c r="H54" s="24">
        <v>20994190</v>
      </c>
      <c r="I54" s="24">
        <v>18723244</v>
      </c>
      <c r="J54" s="24">
        <v>17322591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21650398</v>
      </c>
      <c r="D67" s="54">
        <f t="shared" ref="D67:L67" si="18">SUM(D54:D66)</f>
        <v>20994189</v>
      </c>
      <c r="E67" s="54">
        <f t="shared" si="18"/>
        <v>17322592</v>
      </c>
      <c r="F67" s="54">
        <f t="shared" si="18"/>
        <v>20994190</v>
      </c>
      <c r="G67" s="54">
        <f t="shared" si="18"/>
        <v>20994190</v>
      </c>
      <c r="H67" s="54">
        <f t="shared" si="18"/>
        <v>20994190</v>
      </c>
      <c r="I67" s="54">
        <f t="shared" si="18"/>
        <v>18723244</v>
      </c>
      <c r="J67" s="54">
        <f t="shared" si="18"/>
        <v>17322591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15810596</v>
      </c>
      <c r="D73" s="24">
        <v>18823823</v>
      </c>
      <c r="E73" s="24">
        <v>21802941</v>
      </c>
      <c r="F73" s="24">
        <v>15073126</v>
      </c>
      <c r="G73" s="24">
        <v>19934185</v>
      </c>
      <c r="H73" s="24">
        <v>19934185</v>
      </c>
      <c r="I73" s="24">
        <v>17925118</v>
      </c>
      <c r="J73" s="24">
        <v>15220055</v>
      </c>
      <c r="K73" s="24">
        <v>20117568</v>
      </c>
      <c r="L73" s="24">
        <v>21000310</v>
      </c>
    </row>
    <row r="74" spans="1:12" ht="13.5" hidden="1" x14ac:dyDescent="0.25">
      <c r="A74" s="50" t="s">
        <v>59</v>
      </c>
      <c r="B74" s="50" t="s">
        <v>19</v>
      </c>
      <c r="C74" s="24">
        <v>2737974</v>
      </c>
      <c r="D74" s="24">
        <v>20840507</v>
      </c>
      <c r="E74" s="24">
        <v>35978836</v>
      </c>
      <c r="F74" s="24">
        <v>31510603</v>
      </c>
      <c r="G74" s="24">
        <v>31798390</v>
      </c>
      <c r="H74" s="24">
        <v>31798390</v>
      </c>
      <c r="I74" s="24">
        <v>32254222</v>
      </c>
      <c r="J74" s="24">
        <v>31913837</v>
      </c>
      <c r="K74" s="24">
        <v>32621695</v>
      </c>
      <c r="L74" s="24">
        <v>33377638</v>
      </c>
    </row>
    <row r="75" spans="1:12" ht="13.5" hidden="1" x14ac:dyDescent="0.25">
      <c r="A75" s="50" t="s">
        <v>60</v>
      </c>
      <c r="B75" s="50" t="s">
        <v>19</v>
      </c>
      <c r="C75" s="24">
        <v>210513528</v>
      </c>
      <c r="D75" s="24">
        <v>182725760</v>
      </c>
      <c r="E75" s="24">
        <v>183976089</v>
      </c>
      <c r="F75" s="24">
        <v>251243439</v>
      </c>
      <c r="G75" s="24">
        <v>246061711</v>
      </c>
      <c r="H75" s="24">
        <v>246061711</v>
      </c>
      <c r="I75" s="24">
        <v>107365217</v>
      </c>
      <c r="J75" s="24">
        <v>172217378</v>
      </c>
      <c r="K75" s="24">
        <v>-1806886</v>
      </c>
      <c r="L75" s="24">
        <v>8317211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417191263</v>
      </c>
      <c r="D5" s="20">
        <v>299813181</v>
      </c>
      <c r="E5" s="21">
        <v>273218958</v>
      </c>
      <c r="F5" s="22">
        <v>89127986</v>
      </c>
      <c r="G5" s="20">
        <v>97167071</v>
      </c>
      <c r="H5" s="23">
        <v>97167071</v>
      </c>
      <c r="I5" s="24">
        <v>249207534</v>
      </c>
      <c r="J5" s="22">
        <v>42326784</v>
      </c>
      <c r="K5" s="20">
        <v>-8324132</v>
      </c>
      <c r="L5" s="23">
        <v>-69294239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-258015564</v>
      </c>
      <c r="D6" s="20">
        <f t="shared" si="0"/>
        <v>-119578224</v>
      </c>
      <c r="E6" s="23">
        <f t="shared" si="0"/>
        <v>-113963218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-147830785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159175699</v>
      </c>
      <c r="D8" s="30">
        <f t="shared" si="2"/>
        <v>180234957</v>
      </c>
      <c r="E8" s="31">
        <f t="shared" si="2"/>
        <v>159255740</v>
      </c>
      <c r="F8" s="32">
        <f t="shared" si="2"/>
        <v>89127986</v>
      </c>
      <c r="G8" s="30">
        <f t="shared" si="2"/>
        <v>97167071</v>
      </c>
      <c r="H8" s="31">
        <f t="shared" si="2"/>
        <v>97167071</v>
      </c>
      <c r="I8" s="33">
        <f>SUM(I5:I7)</f>
        <v>101376749</v>
      </c>
      <c r="J8" s="32">
        <f t="shared" ref="J8:L8" si="3">SUM(J5:J7)</f>
        <v>42326784</v>
      </c>
      <c r="K8" s="30">
        <f t="shared" si="3"/>
        <v>-8324132</v>
      </c>
      <c r="L8" s="31">
        <f t="shared" si="3"/>
        <v>-69294239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6413040</v>
      </c>
      <c r="D11" s="20">
        <v>11024057</v>
      </c>
      <c r="E11" s="23">
        <v>6354961</v>
      </c>
      <c r="F11" s="26">
        <v>5604057</v>
      </c>
      <c r="G11" s="20">
        <v>5824057</v>
      </c>
      <c r="H11" s="23">
        <v>5824057</v>
      </c>
      <c r="I11" s="27">
        <v>15931105</v>
      </c>
      <c r="J11" s="26">
        <v>5824057</v>
      </c>
      <c r="K11" s="20">
        <v>5824057</v>
      </c>
      <c r="L11" s="23">
        <v>5824057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281271</v>
      </c>
      <c r="D13" s="20">
        <v>-3286091</v>
      </c>
      <c r="E13" s="23">
        <v>-2897911</v>
      </c>
      <c r="F13" s="26">
        <v>10675656</v>
      </c>
      <c r="G13" s="20">
        <v>-2695493</v>
      </c>
      <c r="H13" s="23">
        <v>-2695493</v>
      </c>
      <c r="I13" s="27">
        <v>-7652343</v>
      </c>
      <c r="J13" s="26">
        <v>-2560606</v>
      </c>
      <c r="K13" s="20">
        <v>-3027116</v>
      </c>
      <c r="L13" s="23">
        <v>-3515086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9411404.4292600527</v>
      </c>
      <c r="D14" s="20">
        <f t="shared" si="4"/>
        <v>-9804248.6281846315</v>
      </c>
      <c r="E14" s="23">
        <f t="shared" si="4"/>
        <v>-1922134.5345635936</v>
      </c>
      <c r="F14" s="26">
        <f t="shared" si="4"/>
        <v>-15813440.090984181</v>
      </c>
      <c r="G14" s="20">
        <f t="shared" si="4"/>
        <v>-66465490.367051288</v>
      </c>
      <c r="H14" s="23">
        <f t="shared" si="4"/>
        <v>-66465490.367051288</v>
      </c>
      <c r="I14" s="27">
        <f>-I32</f>
        <v>-21934265.44989869</v>
      </c>
      <c r="J14" s="26">
        <f t="shared" ref="J14:L14" si="5">-J32</f>
        <v>-18499945.278088287</v>
      </c>
      <c r="K14" s="20">
        <f t="shared" si="5"/>
        <v>-33782686.851716623</v>
      </c>
      <c r="L14" s="23">
        <f t="shared" si="5"/>
        <v>-59688152.477025047</v>
      </c>
    </row>
    <row r="15" spans="1:12" ht="13.5" x14ac:dyDescent="0.25">
      <c r="A15" s="18" t="s">
        <v>32</v>
      </c>
      <c r="B15" s="19" t="s">
        <v>19</v>
      </c>
      <c r="C15" s="35">
        <v>8072190</v>
      </c>
      <c r="D15" s="35">
        <v>9206533</v>
      </c>
      <c r="E15" s="36">
        <v>9071121</v>
      </c>
      <c r="F15" s="39">
        <v>14508200</v>
      </c>
      <c r="G15" s="35">
        <v>11092121</v>
      </c>
      <c r="H15" s="36">
        <v>11092121</v>
      </c>
      <c r="I15" s="38">
        <v>9056391</v>
      </c>
      <c r="J15" s="39">
        <v>13113121</v>
      </c>
      <c r="K15" s="35">
        <v>15227087</v>
      </c>
      <c r="L15" s="36">
        <v>17438296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5493174</v>
      </c>
      <c r="D17" s="20">
        <v>6015293</v>
      </c>
      <c r="E17" s="23">
        <v>6830758</v>
      </c>
      <c r="F17" s="26">
        <v>5493175</v>
      </c>
      <c r="G17" s="20">
        <v>6830758</v>
      </c>
      <c r="H17" s="23">
        <v>6830758</v>
      </c>
      <c r="I17" s="27">
        <v>6830758</v>
      </c>
      <c r="J17" s="26">
        <v>6830758</v>
      </c>
      <c r="K17" s="20">
        <v>6830758</v>
      </c>
      <c r="L17" s="23">
        <v>6830758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29671079.429260053</v>
      </c>
      <c r="D18" s="30">
        <f t="shared" si="6"/>
        <v>13155543.371815369</v>
      </c>
      <c r="E18" s="31">
        <f t="shared" si="6"/>
        <v>17436794.465436406</v>
      </c>
      <c r="F18" s="32">
        <f t="shared" si="6"/>
        <v>20467647.909015819</v>
      </c>
      <c r="G18" s="30">
        <f t="shared" si="6"/>
        <v>-45414047.367051288</v>
      </c>
      <c r="H18" s="31">
        <f t="shared" si="6"/>
        <v>-45414047.367051288</v>
      </c>
      <c r="I18" s="33">
        <f>SUM(I11:I17)</f>
        <v>2231645.55010131</v>
      </c>
      <c r="J18" s="32">
        <f t="shared" ref="J18:L18" si="7">SUM(J11:J17)</f>
        <v>4707384.7219117135</v>
      </c>
      <c r="K18" s="30">
        <f t="shared" si="7"/>
        <v>-8927900.8517166227</v>
      </c>
      <c r="L18" s="31">
        <f t="shared" si="7"/>
        <v>-33110127.477025047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129504619.57073995</v>
      </c>
      <c r="D19" s="42">
        <f t="shared" si="8"/>
        <v>167079413.62818462</v>
      </c>
      <c r="E19" s="43">
        <f t="shared" si="8"/>
        <v>141818945.5345636</v>
      </c>
      <c r="F19" s="44">
        <f t="shared" si="8"/>
        <v>68660338.090984181</v>
      </c>
      <c r="G19" s="42">
        <f t="shared" si="8"/>
        <v>142581118.3670513</v>
      </c>
      <c r="H19" s="45">
        <f t="shared" si="8"/>
        <v>142581118.3670513</v>
      </c>
      <c r="I19" s="46">
        <f>+I8-I18</f>
        <v>99145103.44989869</v>
      </c>
      <c r="J19" s="47">
        <f t="shared" ref="J19:L19" si="9">+J8-J18</f>
        <v>37619399.278088287</v>
      </c>
      <c r="K19" s="42">
        <f t="shared" si="9"/>
        <v>603768.85171662271</v>
      </c>
      <c r="L19" s="43">
        <f t="shared" si="9"/>
        <v>-36184111.522974953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129504619.57073995</v>
      </c>
      <c r="D21" s="42">
        <f t="shared" ref="D21:L21" si="10">+D19-D20</f>
        <v>167079413.62818462</v>
      </c>
      <c r="E21" s="43">
        <f t="shared" si="10"/>
        <v>141818945.5345636</v>
      </c>
      <c r="F21" s="44">
        <f t="shared" si="10"/>
        <v>68660338.090984181</v>
      </c>
      <c r="G21" s="42">
        <f t="shared" si="10"/>
        <v>142581118.3670513</v>
      </c>
      <c r="H21" s="45">
        <f t="shared" si="10"/>
        <v>142581118.3670513</v>
      </c>
      <c r="I21" s="46">
        <f t="shared" si="10"/>
        <v>99145103.44989869</v>
      </c>
      <c r="J21" s="47">
        <f t="shared" si="10"/>
        <v>37619399.278088287</v>
      </c>
      <c r="K21" s="42">
        <f t="shared" si="10"/>
        <v>603768.85171662271</v>
      </c>
      <c r="L21" s="43">
        <f t="shared" si="10"/>
        <v>-36184111.522974953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28433950.570739947</v>
      </c>
      <c r="D29" s="24">
        <f t="shared" ref="D29:L29" si="11">D35*D36</f>
        <v>60551625.628184631</v>
      </c>
      <c r="E29" s="24">
        <f t="shared" si="11"/>
        <v>37766599.534563594</v>
      </c>
      <c r="F29" s="24">
        <f t="shared" si="11"/>
        <v>73071748.090984181</v>
      </c>
      <c r="G29" s="24">
        <f t="shared" si="11"/>
        <v>78653123.367051288</v>
      </c>
      <c r="H29" s="24">
        <f t="shared" si="11"/>
        <v>78653123.367051288</v>
      </c>
      <c r="I29" s="24">
        <f t="shared" si="11"/>
        <v>57777142.44989869</v>
      </c>
      <c r="J29" s="24">
        <f t="shared" si="11"/>
        <v>86404000.278088287</v>
      </c>
      <c r="K29" s="24">
        <f t="shared" si="11"/>
        <v>103184662.85171662</v>
      </c>
      <c r="L29" s="24">
        <f t="shared" si="11"/>
        <v>118486316.47702505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37845355</v>
      </c>
      <c r="D31" s="24">
        <v>50747377</v>
      </c>
      <c r="E31" s="24">
        <v>35844465</v>
      </c>
      <c r="F31" s="24">
        <v>57258308</v>
      </c>
      <c r="G31" s="24">
        <v>12187633</v>
      </c>
      <c r="H31" s="24">
        <v>12187633</v>
      </c>
      <c r="I31" s="24">
        <v>35842877</v>
      </c>
      <c r="J31" s="24">
        <v>67904055</v>
      </c>
      <c r="K31" s="24">
        <v>69401976</v>
      </c>
      <c r="L31" s="24">
        <v>58798164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-9411404.4292600527</v>
      </c>
      <c r="D32" s="54">
        <f t="shared" si="12"/>
        <v>9804248.6281846315</v>
      </c>
      <c r="E32" s="54">
        <f t="shared" si="12"/>
        <v>1922134.5345635936</v>
      </c>
      <c r="F32" s="54">
        <f t="shared" si="12"/>
        <v>15813440.090984181</v>
      </c>
      <c r="G32" s="54">
        <f t="shared" si="12"/>
        <v>66465490.367051288</v>
      </c>
      <c r="H32" s="54">
        <f t="shared" si="12"/>
        <v>66465490.367051288</v>
      </c>
      <c r="I32" s="54">
        <f>+I29-I31</f>
        <v>21934265.44989869</v>
      </c>
      <c r="J32" s="54">
        <f t="shared" ref="J32:L32" si="13">+J29-J31</f>
        <v>18499945.278088287</v>
      </c>
      <c r="K32" s="54">
        <f t="shared" si="13"/>
        <v>33782686.851716623</v>
      </c>
      <c r="L32" s="54">
        <f t="shared" si="13"/>
        <v>59688152.477025047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41019993</v>
      </c>
      <c r="D35" s="24">
        <v>42891912</v>
      </c>
      <c r="E35" s="24">
        <v>52460378</v>
      </c>
      <c r="F35" s="24">
        <v>52065848</v>
      </c>
      <c r="G35" s="24">
        <v>58006916</v>
      </c>
      <c r="H35" s="24">
        <v>58006916</v>
      </c>
      <c r="I35" s="24">
        <v>75985273</v>
      </c>
      <c r="J35" s="24">
        <v>67586016</v>
      </c>
      <c r="K35" s="24">
        <v>80071323</v>
      </c>
      <c r="L35" s="24">
        <v>91869586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0.69317297471844885</v>
      </c>
      <c r="D36" s="56">
        <f t="shared" si="14"/>
        <v>1.41172595962112</v>
      </c>
      <c r="E36" s="56">
        <f t="shared" si="14"/>
        <v>0.71990711798842921</v>
      </c>
      <c r="F36" s="56">
        <f t="shared" si="14"/>
        <v>1.4034487269079758</v>
      </c>
      <c r="G36" s="56">
        <f t="shared" si="14"/>
        <v>1.3559266513505266</v>
      </c>
      <c r="H36" s="56">
        <f t="shared" si="14"/>
        <v>1.3559266513505266</v>
      </c>
      <c r="I36" s="56">
        <f>IF(ISERROR(I74/I73),0,(I74/I73))</f>
        <v>0.76037290081064379</v>
      </c>
      <c r="J36" s="56">
        <f t="shared" ref="J36:L36" si="15">IF(ISERROR(J74/J73),0,(J74/J73))</f>
        <v>1.2784301456397176</v>
      </c>
      <c r="K36" s="56">
        <f t="shared" si="15"/>
        <v>1.2886593974688869</v>
      </c>
      <c r="L36" s="56">
        <f t="shared" si="15"/>
        <v>1.2897229827184054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5493174</v>
      </c>
      <c r="D54" s="24">
        <v>5493175</v>
      </c>
      <c r="E54" s="24">
        <v>5493175</v>
      </c>
      <c r="F54" s="24">
        <v>5493175</v>
      </c>
      <c r="G54" s="24">
        <v>5493175</v>
      </c>
      <c r="H54" s="24">
        <v>5493175</v>
      </c>
      <c r="I54" s="24">
        <v>5493175</v>
      </c>
      <c r="J54" s="24">
        <v>5493175</v>
      </c>
      <c r="K54" s="24">
        <v>5493175</v>
      </c>
      <c r="L54" s="24">
        <v>5493175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522118</v>
      </c>
      <c r="E55" s="24">
        <v>1337583</v>
      </c>
      <c r="F55" s="24">
        <v>0</v>
      </c>
      <c r="G55" s="24">
        <v>1337583</v>
      </c>
      <c r="H55" s="24">
        <v>1337583</v>
      </c>
      <c r="I55" s="24">
        <v>1337583</v>
      </c>
      <c r="J55" s="24">
        <v>1337583</v>
      </c>
      <c r="K55" s="24">
        <v>1337583</v>
      </c>
      <c r="L55" s="24">
        <v>1337583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5493174</v>
      </c>
      <c r="D67" s="54">
        <f t="shared" ref="D67:L67" si="18">SUM(D54:D66)</f>
        <v>6015293</v>
      </c>
      <c r="E67" s="54">
        <f t="shared" si="18"/>
        <v>6830758</v>
      </c>
      <c r="F67" s="54">
        <f t="shared" si="18"/>
        <v>5493175</v>
      </c>
      <c r="G67" s="54">
        <f t="shared" si="18"/>
        <v>6830758</v>
      </c>
      <c r="H67" s="54">
        <f t="shared" si="18"/>
        <v>6830758</v>
      </c>
      <c r="I67" s="54">
        <f t="shared" si="18"/>
        <v>6830758</v>
      </c>
      <c r="J67" s="54">
        <f t="shared" si="18"/>
        <v>6830758</v>
      </c>
      <c r="K67" s="54">
        <f t="shared" si="18"/>
        <v>6830758</v>
      </c>
      <c r="L67" s="54">
        <f t="shared" si="18"/>
        <v>6830758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41193754</v>
      </c>
      <c r="D73" s="24">
        <v>41611605</v>
      </c>
      <c r="E73" s="24">
        <v>48092843</v>
      </c>
      <c r="F73" s="24">
        <v>52582766</v>
      </c>
      <c r="G73" s="24">
        <v>56674854</v>
      </c>
      <c r="H73" s="24">
        <v>56674854</v>
      </c>
      <c r="I73" s="24">
        <v>41037508</v>
      </c>
      <c r="J73" s="24">
        <v>57031558</v>
      </c>
      <c r="K73" s="24">
        <v>54648763</v>
      </c>
      <c r="L73" s="24">
        <v>57162607</v>
      </c>
    </row>
    <row r="74" spans="1:12" ht="13.5" hidden="1" x14ac:dyDescent="0.25">
      <c r="A74" s="50" t="s">
        <v>59</v>
      </c>
      <c r="B74" s="50" t="s">
        <v>19</v>
      </c>
      <c r="C74" s="24">
        <v>28554397</v>
      </c>
      <c r="D74" s="24">
        <v>58744183</v>
      </c>
      <c r="E74" s="24">
        <v>34622380</v>
      </c>
      <c r="F74" s="24">
        <v>73797216</v>
      </c>
      <c r="G74" s="24">
        <v>76846945</v>
      </c>
      <c r="H74" s="24">
        <v>76846945</v>
      </c>
      <c r="I74" s="24">
        <v>31203809</v>
      </c>
      <c r="J74" s="24">
        <v>72910863</v>
      </c>
      <c r="K74" s="24">
        <v>70423642</v>
      </c>
      <c r="L74" s="24">
        <v>73723928</v>
      </c>
    </row>
    <row r="75" spans="1:12" ht="13.5" hidden="1" x14ac:dyDescent="0.25">
      <c r="A75" s="50" t="s">
        <v>60</v>
      </c>
      <c r="B75" s="50" t="s">
        <v>19</v>
      </c>
      <c r="C75" s="24">
        <v>159175699</v>
      </c>
      <c r="D75" s="24">
        <v>180234957</v>
      </c>
      <c r="E75" s="24">
        <v>159255740</v>
      </c>
      <c r="F75" s="24">
        <v>89127986</v>
      </c>
      <c r="G75" s="24">
        <v>97167071</v>
      </c>
      <c r="H75" s="24">
        <v>97167071</v>
      </c>
      <c r="I75" s="24">
        <v>101376749</v>
      </c>
      <c r="J75" s="24">
        <v>42326784</v>
      </c>
      <c r="K75" s="24">
        <v>-8324132</v>
      </c>
      <c r="L75" s="24">
        <v>-69294239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-312958250</v>
      </c>
      <c r="D5" s="20">
        <v>-65651689</v>
      </c>
      <c r="E5" s="21">
        <v>1283992628</v>
      </c>
      <c r="F5" s="22">
        <v>84141470</v>
      </c>
      <c r="G5" s="20">
        <v>144232506</v>
      </c>
      <c r="H5" s="23">
        <v>144232506</v>
      </c>
      <c r="I5" s="24">
        <v>1747222639</v>
      </c>
      <c r="J5" s="22">
        <v>152857868</v>
      </c>
      <c r="K5" s="20">
        <v>192906965</v>
      </c>
      <c r="L5" s="23">
        <v>219656168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364820534</v>
      </c>
      <c r="D6" s="20">
        <f t="shared" si="0"/>
        <v>115877939</v>
      </c>
      <c r="E6" s="23">
        <f t="shared" si="0"/>
        <v>-1159352072</v>
      </c>
      <c r="F6" s="22">
        <f t="shared" si="0"/>
        <v>148923</v>
      </c>
      <c r="G6" s="20">
        <f t="shared" si="0"/>
        <v>-99035</v>
      </c>
      <c r="H6" s="23">
        <f t="shared" si="0"/>
        <v>-99035</v>
      </c>
      <c r="I6" s="25">
        <f>+I75-I5</f>
        <v>-1535850103</v>
      </c>
      <c r="J6" s="22">
        <f t="shared" ref="J6:L6" si="1">+J75-J5</f>
        <v>-13164001</v>
      </c>
      <c r="K6" s="20">
        <f t="shared" si="1"/>
        <v>-37538322</v>
      </c>
      <c r="L6" s="23">
        <f t="shared" si="1"/>
        <v>-39807728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51862284</v>
      </c>
      <c r="D8" s="30">
        <f t="shared" si="2"/>
        <v>50226250</v>
      </c>
      <c r="E8" s="31">
        <f t="shared" si="2"/>
        <v>124640556</v>
      </c>
      <c r="F8" s="32">
        <f t="shared" si="2"/>
        <v>84290393</v>
      </c>
      <c r="G8" s="30">
        <f t="shared" si="2"/>
        <v>144133471</v>
      </c>
      <c r="H8" s="31">
        <f t="shared" si="2"/>
        <v>144133471</v>
      </c>
      <c r="I8" s="33">
        <f>SUM(I5:I7)</f>
        <v>211372536</v>
      </c>
      <c r="J8" s="32">
        <f t="shared" ref="J8:L8" si="3">SUM(J5:J7)</f>
        <v>139693867</v>
      </c>
      <c r="K8" s="30">
        <f t="shared" si="3"/>
        <v>155368643</v>
      </c>
      <c r="L8" s="31">
        <f t="shared" si="3"/>
        <v>179848440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21176580</v>
      </c>
      <c r="F11" s="26">
        <v>1483461</v>
      </c>
      <c r="G11" s="20">
        <v>1483461</v>
      </c>
      <c r="H11" s="23">
        <v>1483461</v>
      </c>
      <c r="I11" s="27">
        <v>25041589</v>
      </c>
      <c r="J11" s="26">
        <v>1483461</v>
      </c>
      <c r="K11" s="20">
        <v>1483461</v>
      </c>
      <c r="L11" s="23">
        <v>1483461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-16604863</v>
      </c>
      <c r="D13" s="20">
        <v>-25557302</v>
      </c>
      <c r="E13" s="23">
        <v>-27153155</v>
      </c>
      <c r="F13" s="26">
        <v>-25559911</v>
      </c>
      <c r="G13" s="20">
        <v>-27153157</v>
      </c>
      <c r="H13" s="23">
        <v>-27153157</v>
      </c>
      <c r="I13" s="27">
        <v>-11351629</v>
      </c>
      <c r="J13" s="26">
        <v>-28786567</v>
      </c>
      <c r="K13" s="20">
        <v>-28386567</v>
      </c>
      <c r="L13" s="23">
        <v>-28886567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22588314.710355669</v>
      </c>
      <c r="D14" s="20">
        <f t="shared" si="4"/>
        <v>43679279.100658156</v>
      </c>
      <c r="E14" s="23">
        <f t="shared" si="4"/>
        <v>-722459496.52461994</v>
      </c>
      <c r="F14" s="26">
        <f t="shared" si="4"/>
        <v>29711889.350931413</v>
      </c>
      <c r="G14" s="20">
        <f t="shared" si="4"/>
        <v>42582367.047680378</v>
      </c>
      <c r="H14" s="23">
        <f t="shared" si="4"/>
        <v>42582367.047680378</v>
      </c>
      <c r="I14" s="27">
        <f>-I32</f>
        <v>-1333532602.1002853</v>
      </c>
      <c r="J14" s="26">
        <f t="shared" ref="J14:L14" si="5">-J32</f>
        <v>28896212.875075258</v>
      </c>
      <c r="K14" s="20">
        <f t="shared" si="5"/>
        <v>36146471.756183237</v>
      </c>
      <c r="L14" s="23">
        <f t="shared" si="5"/>
        <v>39425782.13928403</v>
      </c>
    </row>
    <row r="15" spans="1:12" ht="13.5" x14ac:dyDescent="0.25">
      <c r="A15" s="18" t="s">
        <v>32</v>
      </c>
      <c r="B15" s="19" t="s">
        <v>19</v>
      </c>
      <c r="C15" s="35">
        <v>15087645</v>
      </c>
      <c r="D15" s="35">
        <v>15194204</v>
      </c>
      <c r="E15" s="36">
        <v>16171402</v>
      </c>
      <c r="F15" s="39">
        <v>15194204</v>
      </c>
      <c r="G15" s="35">
        <v>16171403</v>
      </c>
      <c r="H15" s="36">
        <v>16171403</v>
      </c>
      <c r="I15" s="38">
        <v>16171403</v>
      </c>
      <c r="J15" s="39">
        <v>17141687</v>
      </c>
      <c r="K15" s="35">
        <v>18170188</v>
      </c>
      <c r="L15" s="36">
        <v>19260399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21071096.710355669</v>
      </c>
      <c r="D18" s="30">
        <f t="shared" si="6"/>
        <v>33316181.100658156</v>
      </c>
      <c r="E18" s="31">
        <f t="shared" si="6"/>
        <v>-712264669.52461994</v>
      </c>
      <c r="F18" s="32">
        <f t="shared" si="6"/>
        <v>20829643.350931413</v>
      </c>
      <c r="G18" s="30">
        <f t="shared" si="6"/>
        <v>33084074.047680378</v>
      </c>
      <c r="H18" s="31">
        <f t="shared" si="6"/>
        <v>33084074.047680378</v>
      </c>
      <c r="I18" s="33">
        <f>SUM(I11:I17)</f>
        <v>-1303671239.1002853</v>
      </c>
      <c r="J18" s="32">
        <f t="shared" ref="J18:L18" si="7">SUM(J11:J17)</f>
        <v>18734793.875075258</v>
      </c>
      <c r="K18" s="30">
        <f t="shared" si="7"/>
        <v>27413553.756183237</v>
      </c>
      <c r="L18" s="31">
        <f t="shared" si="7"/>
        <v>31283075.13928403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30791187.289644331</v>
      </c>
      <c r="D19" s="42">
        <f t="shared" si="8"/>
        <v>16910068.899341844</v>
      </c>
      <c r="E19" s="43">
        <f t="shared" si="8"/>
        <v>836905225.52461994</v>
      </c>
      <c r="F19" s="44">
        <f t="shared" si="8"/>
        <v>63460749.649068587</v>
      </c>
      <c r="G19" s="42">
        <f t="shared" si="8"/>
        <v>111049396.95231962</v>
      </c>
      <c r="H19" s="45">
        <f t="shared" si="8"/>
        <v>111049396.95231962</v>
      </c>
      <c r="I19" s="46">
        <f>+I8-I18</f>
        <v>1515043775.1002853</v>
      </c>
      <c r="J19" s="47">
        <f t="shared" ref="J19:L19" si="9">+J8-J18</f>
        <v>120959073.12492475</v>
      </c>
      <c r="K19" s="42">
        <f t="shared" si="9"/>
        <v>127955089.24381676</v>
      </c>
      <c r="L19" s="43">
        <f t="shared" si="9"/>
        <v>148565364.86071599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30791187.289644331</v>
      </c>
      <c r="D21" s="42">
        <f t="shared" ref="D21:L21" si="10">+D19-D20</f>
        <v>16910068.899341844</v>
      </c>
      <c r="E21" s="43">
        <f t="shared" si="10"/>
        <v>836905225.52461994</v>
      </c>
      <c r="F21" s="44">
        <f t="shared" si="10"/>
        <v>63460749.649068587</v>
      </c>
      <c r="G21" s="42">
        <f t="shared" si="10"/>
        <v>111049396.95231962</v>
      </c>
      <c r="H21" s="45">
        <f t="shared" si="10"/>
        <v>111049396.95231962</v>
      </c>
      <c r="I21" s="46">
        <f t="shared" si="10"/>
        <v>1515043775.1002853</v>
      </c>
      <c r="J21" s="47">
        <f t="shared" si="10"/>
        <v>120959073.12492475</v>
      </c>
      <c r="K21" s="42">
        <f t="shared" si="10"/>
        <v>127955089.24381676</v>
      </c>
      <c r="L21" s="43">
        <f t="shared" si="10"/>
        <v>148565364.86071599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55576431.289644331</v>
      </c>
      <c r="D29" s="24">
        <f t="shared" ref="D29:L29" si="11">D35*D36</f>
        <v>33898268.899341844</v>
      </c>
      <c r="E29" s="24">
        <f t="shared" si="11"/>
        <v>815045139.52461994</v>
      </c>
      <c r="F29" s="24">
        <f t="shared" si="11"/>
        <v>45814696.649068587</v>
      </c>
      <c r="G29" s="24">
        <f t="shared" si="11"/>
        <v>55036397.952319622</v>
      </c>
      <c r="H29" s="24">
        <f t="shared" si="11"/>
        <v>55036397.952319622</v>
      </c>
      <c r="I29" s="24">
        <f t="shared" si="11"/>
        <v>1401179495.1002853</v>
      </c>
      <c r="J29" s="24">
        <f t="shared" si="11"/>
        <v>57645945.124924742</v>
      </c>
      <c r="K29" s="24">
        <f t="shared" si="11"/>
        <v>52277244.243816763</v>
      </c>
      <c r="L29" s="24">
        <f t="shared" si="11"/>
        <v>52110468.86071597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78164746</v>
      </c>
      <c r="D31" s="24">
        <v>77577548</v>
      </c>
      <c r="E31" s="24">
        <v>92585643</v>
      </c>
      <c r="F31" s="24">
        <v>75526586</v>
      </c>
      <c r="G31" s="24">
        <v>97618765</v>
      </c>
      <c r="H31" s="24">
        <v>97618765</v>
      </c>
      <c r="I31" s="24">
        <v>67646893</v>
      </c>
      <c r="J31" s="24">
        <v>86542158</v>
      </c>
      <c r="K31" s="24">
        <v>88423716</v>
      </c>
      <c r="L31" s="24">
        <v>91536251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-22588314.710355669</v>
      </c>
      <c r="D32" s="54">
        <f t="shared" si="12"/>
        <v>-43679279.100658156</v>
      </c>
      <c r="E32" s="54">
        <f t="shared" si="12"/>
        <v>722459496.52461994</v>
      </c>
      <c r="F32" s="54">
        <f t="shared" si="12"/>
        <v>-29711889.350931413</v>
      </c>
      <c r="G32" s="54">
        <f t="shared" si="12"/>
        <v>-42582367.047680378</v>
      </c>
      <c r="H32" s="54">
        <f t="shared" si="12"/>
        <v>-42582367.047680378</v>
      </c>
      <c r="I32" s="54">
        <f>+I29-I31</f>
        <v>1333532602.1002853</v>
      </c>
      <c r="J32" s="54">
        <f t="shared" ref="J32:L32" si="13">+J29-J31</f>
        <v>-28896212.875075258</v>
      </c>
      <c r="K32" s="54">
        <f t="shared" si="13"/>
        <v>-36146471.756183237</v>
      </c>
      <c r="L32" s="54">
        <f t="shared" si="13"/>
        <v>-39425782.13928403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29191488</v>
      </c>
      <c r="D35" s="24">
        <v>30003489</v>
      </c>
      <c r="E35" s="24">
        <v>34453886</v>
      </c>
      <c r="F35" s="24">
        <v>30834320</v>
      </c>
      <c r="G35" s="24">
        <v>32584928</v>
      </c>
      <c r="H35" s="24">
        <v>32584928</v>
      </c>
      <c r="I35" s="24">
        <v>55849583</v>
      </c>
      <c r="J35" s="24">
        <v>31915635</v>
      </c>
      <c r="K35" s="24">
        <v>31273229</v>
      </c>
      <c r="L35" s="24">
        <v>30599696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1.9038574289068215</v>
      </c>
      <c r="D36" s="56">
        <f t="shared" si="14"/>
        <v>1.1298108996371004</v>
      </c>
      <c r="E36" s="56">
        <f t="shared" si="14"/>
        <v>23.656116454457994</v>
      </c>
      <c r="F36" s="56">
        <f t="shared" si="14"/>
        <v>1.4858345067790886</v>
      </c>
      <c r="G36" s="56">
        <f t="shared" si="14"/>
        <v>1.6890139500176162</v>
      </c>
      <c r="H36" s="56">
        <f t="shared" si="14"/>
        <v>1.6890139500176162</v>
      </c>
      <c r="I36" s="56">
        <f>IF(ISERROR(I74/I73),0,(I74/I73))</f>
        <v>25.088450438390655</v>
      </c>
      <c r="J36" s="56">
        <f t="shared" ref="J36:L36" si="15">IF(ISERROR(J74/J73),0,(J74/J73))</f>
        <v>1.806197655942761</v>
      </c>
      <c r="K36" s="56">
        <f t="shared" si="15"/>
        <v>1.6716292469772394</v>
      </c>
      <c r="L36" s="56">
        <f t="shared" si="15"/>
        <v>1.7029734171449276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68543039</v>
      </c>
      <c r="D73" s="24">
        <v>64831975</v>
      </c>
      <c r="E73" s="24">
        <v>79224378</v>
      </c>
      <c r="F73" s="24">
        <v>77456357</v>
      </c>
      <c r="G73" s="24">
        <v>68138767</v>
      </c>
      <c r="H73" s="24">
        <v>68138767</v>
      </c>
      <c r="I73" s="24">
        <v>74454826</v>
      </c>
      <c r="J73" s="24">
        <v>72261546</v>
      </c>
      <c r="K73" s="24">
        <v>81491813</v>
      </c>
      <c r="L73" s="24">
        <v>85484911</v>
      </c>
    </row>
    <row r="74" spans="1:12" ht="13.5" hidden="1" x14ac:dyDescent="0.25">
      <c r="A74" s="50" t="s">
        <v>59</v>
      </c>
      <c r="B74" s="50" t="s">
        <v>19</v>
      </c>
      <c r="C74" s="24">
        <v>130496174</v>
      </c>
      <c r="D74" s="24">
        <v>73247872</v>
      </c>
      <c r="E74" s="24">
        <v>1874141112</v>
      </c>
      <c r="F74" s="24">
        <v>115087328</v>
      </c>
      <c r="G74" s="24">
        <v>115087328</v>
      </c>
      <c r="H74" s="24">
        <v>115087328</v>
      </c>
      <c r="I74" s="24">
        <v>1867956212</v>
      </c>
      <c r="J74" s="24">
        <v>130518635</v>
      </c>
      <c r="K74" s="24">
        <v>136224098</v>
      </c>
      <c r="L74" s="24">
        <v>145578531</v>
      </c>
    </row>
    <row r="75" spans="1:12" ht="13.5" hidden="1" x14ac:dyDescent="0.25">
      <c r="A75" s="50" t="s">
        <v>60</v>
      </c>
      <c r="B75" s="50" t="s">
        <v>19</v>
      </c>
      <c r="C75" s="24">
        <v>51862284</v>
      </c>
      <c r="D75" s="24">
        <v>50226250</v>
      </c>
      <c r="E75" s="24">
        <v>124640556</v>
      </c>
      <c r="F75" s="24">
        <v>84290393</v>
      </c>
      <c r="G75" s="24">
        <v>144133471</v>
      </c>
      <c r="H75" s="24">
        <v>144133471</v>
      </c>
      <c r="I75" s="24">
        <v>211372536</v>
      </c>
      <c r="J75" s="24">
        <v>139693867</v>
      </c>
      <c r="K75" s="24">
        <v>155368643</v>
      </c>
      <c r="L75" s="24">
        <v>179848440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-46746335</v>
      </c>
      <c r="F5" s="22">
        <v>-95780255</v>
      </c>
      <c r="G5" s="20">
        <v>121186085</v>
      </c>
      <c r="H5" s="23">
        <v>121186085</v>
      </c>
      <c r="I5" s="24">
        <v>273575987</v>
      </c>
      <c r="J5" s="22">
        <v>167076328</v>
      </c>
      <c r="K5" s="20">
        <v>220067423</v>
      </c>
      <c r="L5" s="23">
        <v>243208606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338969010</v>
      </c>
      <c r="D6" s="20">
        <f t="shared" si="0"/>
        <v>368880744</v>
      </c>
      <c r="E6" s="23">
        <f t="shared" si="0"/>
        <v>443657573</v>
      </c>
      <c r="F6" s="22">
        <f t="shared" si="0"/>
        <v>12407457</v>
      </c>
      <c r="G6" s="20">
        <f t="shared" si="0"/>
        <v>0</v>
      </c>
      <c r="H6" s="23">
        <f t="shared" si="0"/>
        <v>0</v>
      </c>
      <c r="I6" s="25">
        <f>+I75-I5</f>
        <v>-54598885</v>
      </c>
      <c r="J6" s="22">
        <f t="shared" ref="J6:L6" si="1">+J75-J5</f>
        <v>42500</v>
      </c>
      <c r="K6" s="20">
        <f t="shared" si="1"/>
        <v>44454</v>
      </c>
      <c r="L6" s="23">
        <f t="shared" si="1"/>
        <v>46467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338969010</v>
      </c>
      <c r="D8" s="30">
        <f t="shared" si="2"/>
        <v>368880744</v>
      </c>
      <c r="E8" s="31">
        <f t="shared" si="2"/>
        <v>396911238</v>
      </c>
      <c r="F8" s="32">
        <f t="shared" si="2"/>
        <v>-83372798</v>
      </c>
      <c r="G8" s="30">
        <f t="shared" si="2"/>
        <v>121186085</v>
      </c>
      <c r="H8" s="31">
        <f t="shared" si="2"/>
        <v>121186085</v>
      </c>
      <c r="I8" s="33">
        <f>SUM(I5:I7)</f>
        <v>218977102</v>
      </c>
      <c r="J8" s="32">
        <f t="shared" ref="J8:L8" si="3">SUM(J5:J7)</f>
        <v>167118828</v>
      </c>
      <c r="K8" s="30">
        <f t="shared" si="3"/>
        <v>220111877</v>
      </c>
      <c r="L8" s="31">
        <f t="shared" si="3"/>
        <v>243255073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10591733</v>
      </c>
      <c r="E11" s="23">
        <v>3758762</v>
      </c>
      <c r="F11" s="26">
        <v>0</v>
      </c>
      <c r="G11" s="20">
        <v>0</v>
      </c>
      <c r="H11" s="23">
        <v>0</v>
      </c>
      <c r="I11" s="27">
        <v>76035379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10591733</v>
      </c>
      <c r="E12" s="23">
        <v>3758762</v>
      </c>
      <c r="F12" s="26">
        <v>0</v>
      </c>
      <c r="G12" s="20">
        <v>0</v>
      </c>
      <c r="H12" s="23">
        <v>0</v>
      </c>
      <c r="I12" s="27">
        <v>126336176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-19473422</v>
      </c>
      <c r="D13" s="20">
        <v>-22752337</v>
      </c>
      <c r="E13" s="23">
        <v>-18123079</v>
      </c>
      <c r="F13" s="26">
        <v>-69058190</v>
      </c>
      <c r="G13" s="20">
        <v>-69777596</v>
      </c>
      <c r="H13" s="23">
        <v>-69777596</v>
      </c>
      <c r="I13" s="27">
        <v>-47505072</v>
      </c>
      <c r="J13" s="26">
        <v>-79071150</v>
      </c>
      <c r="K13" s="20">
        <v>-77438999</v>
      </c>
      <c r="L13" s="23">
        <v>-76309248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141352740</v>
      </c>
      <c r="D14" s="20">
        <f t="shared" si="4"/>
        <v>165910404</v>
      </c>
      <c r="E14" s="23">
        <f t="shared" si="4"/>
        <v>107583639.23695816</v>
      </c>
      <c r="F14" s="26">
        <f t="shared" si="4"/>
        <v>-12415343.075557468</v>
      </c>
      <c r="G14" s="20">
        <f t="shared" si="4"/>
        <v>-260467719.63129282</v>
      </c>
      <c r="H14" s="23">
        <f t="shared" si="4"/>
        <v>-260467719.63129282</v>
      </c>
      <c r="I14" s="27">
        <f>-I32</f>
        <v>109236960.85017717</v>
      </c>
      <c r="J14" s="26">
        <f t="shared" ref="J14:L14" si="5">-J32</f>
        <v>-194479209.45750713</v>
      </c>
      <c r="K14" s="20">
        <f t="shared" si="5"/>
        <v>-322835754.26631248</v>
      </c>
      <c r="L14" s="23">
        <f t="shared" si="5"/>
        <v>-349670000.23513162</v>
      </c>
    </row>
    <row r="15" spans="1:12" ht="13.5" x14ac:dyDescent="0.25">
      <c r="A15" s="18" t="s">
        <v>32</v>
      </c>
      <c r="B15" s="19" t="s">
        <v>19</v>
      </c>
      <c r="C15" s="35">
        <v>246871342</v>
      </c>
      <c r="D15" s="35">
        <v>242438835</v>
      </c>
      <c r="E15" s="36">
        <v>244204286</v>
      </c>
      <c r="F15" s="39">
        <v>0</v>
      </c>
      <c r="G15" s="35">
        <v>-115417985</v>
      </c>
      <c r="H15" s="36">
        <v>-115417985</v>
      </c>
      <c r="I15" s="38">
        <v>93635289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368750660</v>
      </c>
      <c r="D18" s="30">
        <f t="shared" si="6"/>
        <v>406780368</v>
      </c>
      <c r="E18" s="31">
        <f t="shared" si="6"/>
        <v>341182370.23695815</v>
      </c>
      <c r="F18" s="32">
        <f t="shared" si="6"/>
        <v>-81473533.07555747</v>
      </c>
      <c r="G18" s="30">
        <f t="shared" si="6"/>
        <v>-445663300.63129282</v>
      </c>
      <c r="H18" s="31">
        <f t="shared" si="6"/>
        <v>-445663300.63129282</v>
      </c>
      <c r="I18" s="33">
        <f>SUM(I11:I17)</f>
        <v>357738732.85017717</v>
      </c>
      <c r="J18" s="32">
        <f t="shared" ref="J18:L18" si="7">SUM(J11:J17)</f>
        <v>-273550359.45750713</v>
      </c>
      <c r="K18" s="30">
        <f t="shared" si="7"/>
        <v>-400274753.26631248</v>
      </c>
      <c r="L18" s="31">
        <f t="shared" si="7"/>
        <v>-425979248.23513162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-29781650</v>
      </c>
      <c r="D19" s="42">
        <f t="shared" si="8"/>
        <v>-37899624</v>
      </c>
      <c r="E19" s="43">
        <f t="shared" si="8"/>
        <v>55728867.763041854</v>
      </c>
      <c r="F19" s="44">
        <f t="shared" si="8"/>
        <v>-1899264.9244425297</v>
      </c>
      <c r="G19" s="42">
        <f t="shared" si="8"/>
        <v>566849385.63129282</v>
      </c>
      <c r="H19" s="45">
        <f t="shared" si="8"/>
        <v>566849385.63129282</v>
      </c>
      <c r="I19" s="46">
        <f>+I8-I18</f>
        <v>-138761630.85017717</v>
      </c>
      <c r="J19" s="47">
        <f t="shared" ref="J19:L19" si="9">+J8-J18</f>
        <v>440669187.45750713</v>
      </c>
      <c r="K19" s="42">
        <f t="shared" si="9"/>
        <v>620386630.26631248</v>
      </c>
      <c r="L19" s="43">
        <f t="shared" si="9"/>
        <v>669234321.23513162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-29781650</v>
      </c>
      <c r="D21" s="42">
        <f t="shared" ref="D21:L21" si="10">+D19-D20</f>
        <v>-37899624</v>
      </c>
      <c r="E21" s="43">
        <f t="shared" si="10"/>
        <v>55728867.763041854</v>
      </c>
      <c r="F21" s="44">
        <f t="shared" si="10"/>
        <v>-1899264.9244425297</v>
      </c>
      <c r="G21" s="42">
        <f t="shared" si="10"/>
        <v>566849385.63129282</v>
      </c>
      <c r="H21" s="45">
        <f t="shared" si="10"/>
        <v>566849385.63129282</v>
      </c>
      <c r="I21" s="46">
        <f t="shared" si="10"/>
        <v>-138761630.85017717</v>
      </c>
      <c r="J21" s="47">
        <f t="shared" si="10"/>
        <v>440669187.45750713</v>
      </c>
      <c r="K21" s="42">
        <f t="shared" si="10"/>
        <v>620386630.26631248</v>
      </c>
      <c r="L21" s="43">
        <f t="shared" si="10"/>
        <v>669234321.23513162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73770323.763041839</v>
      </c>
      <c r="F29" s="24">
        <f t="shared" si="11"/>
        <v>12430343.075557468</v>
      </c>
      <c r="G29" s="24">
        <f t="shared" si="11"/>
        <v>389332084.63129282</v>
      </c>
      <c r="H29" s="24">
        <f t="shared" si="11"/>
        <v>389332084.63129282</v>
      </c>
      <c r="I29" s="24">
        <f t="shared" si="11"/>
        <v>157280338.14982283</v>
      </c>
      <c r="J29" s="24">
        <f t="shared" si="11"/>
        <v>378592786.45750713</v>
      </c>
      <c r="K29" s="24">
        <f t="shared" si="11"/>
        <v>332314399.26631248</v>
      </c>
      <c r="L29" s="24">
        <f t="shared" si="11"/>
        <v>349669998.23513162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141352740</v>
      </c>
      <c r="D31" s="24">
        <v>165910404</v>
      </c>
      <c r="E31" s="24">
        <v>181353963</v>
      </c>
      <c r="F31" s="24">
        <v>15000</v>
      </c>
      <c r="G31" s="24">
        <v>128864365</v>
      </c>
      <c r="H31" s="24">
        <v>128864365</v>
      </c>
      <c r="I31" s="24">
        <v>266517299</v>
      </c>
      <c r="J31" s="24">
        <v>184113577</v>
      </c>
      <c r="K31" s="24">
        <v>9478645</v>
      </c>
      <c r="L31" s="24">
        <v>-2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-141352740</v>
      </c>
      <c r="D32" s="54">
        <f t="shared" si="12"/>
        <v>-165910404</v>
      </c>
      <c r="E32" s="54">
        <f t="shared" si="12"/>
        <v>-107583639.23695816</v>
      </c>
      <c r="F32" s="54">
        <f t="shared" si="12"/>
        <v>12415343.075557468</v>
      </c>
      <c r="G32" s="54">
        <f t="shared" si="12"/>
        <v>260467719.63129282</v>
      </c>
      <c r="H32" s="54">
        <f t="shared" si="12"/>
        <v>260467719.63129282</v>
      </c>
      <c r="I32" s="54">
        <f>+I29-I31</f>
        <v>-109236960.85017717</v>
      </c>
      <c r="J32" s="54">
        <f t="shared" ref="J32:L32" si="13">+J29-J31</f>
        <v>194479209.45750713</v>
      </c>
      <c r="K32" s="54">
        <f t="shared" si="13"/>
        <v>322835754.26631248</v>
      </c>
      <c r="L32" s="54">
        <f t="shared" si="13"/>
        <v>349670000.23513162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157696396</v>
      </c>
      <c r="D35" s="24">
        <v>204726083</v>
      </c>
      <c r="E35" s="24">
        <v>168638225</v>
      </c>
      <c r="F35" s="24">
        <v>14232680</v>
      </c>
      <c r="G35" s="24">
        <v>671783649</v>
      </c>
      <c r="H35" s="24">
        <v>671783649</v>
      </c>
      <c r="I35" s="24">
        <v>254044092</v>
      </c>
      <c r="J35" s="24">
        <v>671195142</v>
      </c>
      <c r="K35" s="24">
        <v>589336321</v>
      </c>
      <c r="L35" s="24">
        <v>619924814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0.43744722623261623</v>
      </c>
      <c r="F36" s="56">
        <f t="shared" si="14"/>
        <v>0.87336630034241403</v>
      </c>
      <c r="G36" s="56">
        <f t="shared" si="14"/>
        <v>0.57954980775558118</v>
      </c>
      <c r="H36" s="56">
        <f t="shared" si="14"/>
        <v>0.57954980775558118</v>
      </c>
      <c r="I36" s="56">
        <f>IF(ISERROR(I74/I73),0,(I74/I73))</f>
        <v>0.61910645869230774</v>
      </c>
      <c r="J36" s="56">
        <f t="shared" ref="J36:L36" si="15">IF(ISERROR(J74/J73),0,(J74/J73))</f>
        <v>0.56405769763081381</v>
      </c>
      <c r="K36" s="56">
        <f t="shared" si="15"/>
        <v>0.56387904058319949</v>
      </c>
      <c r="L36" s="56">
        <f t="shared" si="15"/>
        <v>0.56405226946623177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85439684</v>
      </c>
      <c r="D73" s="24">
        <v>84635804</v>
      </c>
      <c r="E73" s="24">
        <v>91617488</v>
      </c>
      <c r="F73" s="24">
        <v>114860081</v>
      </c>
      <c r="G73" s="24">
        <v>102108556</v>
      </c>
      <c r="H73" s="24">
        <v>102108556</v>
      </c>
      <c r="I73" s="24">
        <v>87449947</v>
      </c>
      <c r="J73" s="24">
        <v>113207144</v>
      </c>
      <c r="K73" s="24">
        <v>118446206</v>
      </c>
      <c r="L73" s="24">
        <v>123896578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40077816</v>
      </c>
      <c r="F74" s="24">
        <v>100314924</v>
      </c>
      <c r="G74" s="24">
        <v>59176994</v>
      </c>
      <c r="H74" s="24">
        <v>59176994</v>
      </c>
      <c r="I74" s="24">
        <v>54140827</v>
      </c>
      <c r="J74" s="24">
        <v>63855361</v>
      </c>
      <c r="K74" s="24">
        <v>66789333</v>
      </c>
      <c r="L74" s="24">
        <v>69884146</v>
      </c>
    </row>
    <row r="75" spans="1:12" ht="13.5" hidden="1" x14ac:dyDescent="0.25">
      <c r="A75" s="50" t="s">
        <v>60</v>
      </c>
      <c r="B75" s="50" t="s">
        <v>19</v>
      </c>
      <c r="C75" s="24">
        <v>338969010</v>
      </c>
      <c r="D75" s="24">
        <v>368880744</v>
      </c>
      <c r="E75" s="24">
        <v>396911238</v>
      </c>
      <c r="F75" s="24">
        <v>-83372798</v>
      </c>
      <c r="G75" s="24">
        <v>121186085</v>
      </c>
      <c r="H75" s="24">
        <v>121186085</v>
      </c>
      <c r="I75" s="24">
        <v>218977102</v>
      </c>
      <c r="J75" s="24">
        <v>167118828</v>
      </c>
      <c r="K75" s="24">
        <v>220111877</v>
      </c>
      <c r="L75" s="24">
        <v>243255073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166991635</v>
      </c>
      <c r="D5" s="20">
        <v>102820913</v>
      </c>
      <c r="E5" s="21">
        <v>122207753</v>
      </c>
      <c r="F5" s="22">
        <v>47393734</v>
      </c>
      <c r="G5" s="20">
        <v>49935910</v>
      </c>
      <c r="H5" s="23">
        <v>49935910</v>
      </c>
      <c r="I5" s="24">
        <v>-137406895</v>
      </c>
      <c r="J5" s="22">
        <v>60527434</v>
      </c>
      <c r="K5" s="20">
        <v>115060797</v>
      </c>
      <c r="L5" s="23">
        <v>168231186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-162807499</v>
      </c>
      <c r="D6" s="20">
        <f t="shared" si="0"/>
        <v>-101352965</v>
      </c>
      <c r="E6" s="23">
        <f t="shared" si="0"/>
        <v>-118989232</v>
      </c>
      <c r="F6" s="22">
        <f t="shared" si="0"/>
        <v>7</v>
      </c>
      <c r="G6" s="20">
        <f t="shared" si="0"/>
        <v>7</v>
      </c>
      <c r="H6" s="23">
        <f t="shared" si="0"/>
        <v>7</v>
      </c>
      <c r="I6" s="25">
        <f>+I75-I5</f>
        <v>150027667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20000000</v>
      </c>
      <c r="K7" s="20">
        <v>20000000</v>
      </c>
      <c r="L7" s="23">
        <v>20000000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4184136</v>
      </c>
      <c r="D8" s="30">
        <f t="shared" si="2"/>
        <v>1467948</v>
      </c>
      <c r="E8" s="31">
        <f t="shared" si="2"/>
        <v>3218521</v>
      </c>
      <c r="F8" s="32">
        <f t="shared" si="2"/>
        <v>47393741</v>
      </c>
      <c r="G8" s="30">
        <f t="shared" si="2"/>
        <v>49935917</v>
      </c>
      <c r="H8" s="31">
        <f t="shared" si="2"/>
        <v>49935917</v>
      </c>
      <c r="I8" s="33">
        <f>SUM(I5:I7)</f>
        <v>12620772</v>
      </c>
      <c r="J8" s="32">
        <f t="shared" ref="J8:L8" si="3">SUM(J5:J7)</f>
        <v>80527434</v>
      </c>
      <c r="K8" s="30">
        <f t="shared" si="3"/>
        <v>135060797</v>
      </c>
      <c r="L8" s="31">
        <f t="shared" si="3"/>
        <v>188231186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87550</v>
      </c>
      <c r="D11" s="20">
        <v>-83450</v>
      </c>
      <c r="E11" s="23">
        <v>3839870</v>
      </c>
      <c r="F11" s="26">
        <v>0</v>
      </c>
      <c r="G11" s="20">
        <v>0</v>
      </c>
      <c r="H11" s="23">
        <v>0</v>
      </c>
      <c r="I11" s="27">
        <v>5349551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-4983288</v>
      </c>
      <c r="D13" s="20">
        <v>3466119</v>
      </c>
      <c r="E13" s="23">
        <v>5851794</v>
      </c>
      <c r="F13" s="26">
        <v>-31888329</v>
      </c>
      <c r="G13" s="20">
        <v>-33040159</v>
      </c>
      <c r="H13" s="23">
        <v>-33040159</v>
      </c>
      <c r="I13" s="27">
        <v>10580489</v>
      </c>
      <c r="J13" s="26">
        <v>-882103</v>
      </c>
      <c r="K13" s="20">
        <v>-4031558</v>
      </c>
      <c r="L13" s="23">
        <v>-6732917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56515160.002636954</v>
      </c>
      <c r="D14" s="20">
        <f t="shared" si="4"/>
        <v>66799049.269726872</v>
      </c>
      <c r="E14" s="23">
        <f t="shared" si="4"/>
        <v>62232931.734066494</v>
      </c>
      <c r="F14" s="26">
        <f t="shared" si="4"/>
        <v>72502214.412552163</v>
      </c>
      <c r="G14" s="20">
        <f t="shared" si="4"/>
        <v>78296085.847353369</v>
      </c>
      <c r="H14" s="23">
        <f t="shared" si="4"/>
        <v>78296085.847353369</v>
      </c>
      <c r="I14" s="27">
        <f>-I32</f>
        <v>67106211.704950765</v>
      </c>
      <c r="J14" s="26">
        <f t="shared" ref="J14:L14" si="5">-J32</f>
        <v>45196191.231480002</v>
      </c>
      <c r="K14" s="20">
        <f t="shared" si="5"/>
        <v>74629820.778265685</v>
      </c>
      <c r="L14" s="23">
        <f t="shared" si="5"/>
        <v>100604677.0092909</v>
      </c>
    </row>
    <row r="15" spans="1:12" ht="13.5" x14ac:dyDescent="0.25">
      <c r="A15" s="18" t="s">
        <v>32</v>
      </c>
      <c r="B15" s="19" t="s">
        <v>19</v>
      </c>
      <c r="C15" s="35">
        <v>4585323</v>
      </c>
      <c r="D15" s="35">
        <v>5297923</v>
      </c>
      <c r="E15" s="36">
        <v>5384479</v>
      </c>
      <c r="F15" s="39">
        <v>2074815</v>
      </c>
      <c r="G15" s="35">
        <v>2161371</v>
      </c>
      <c r="H15" s="36">
        <v>2161371</v>
      </c>
      <c r="I15" s="38">
        <v>5384479</v>
      </c>
      <c r="J15" s="39">
        <v>2161371</v>
      </c>
      <c r="K15" s="35">
        <v>2161371</v>
      </c>
      <c r="L15" s="36">
        <v>2161371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56204745.002636954</v>
      </c>
      <c r="D18" s="30">
        <f t="shared" si="6"/>
        <v>75479641.269726872</v>
      </c>
      <c r="E18" s="31">
        <f t="shared" si="6"/>
        <v>77309074.734066486</v>
      </c>
      <c r="F18" s="32">
        <f t="shared" si="6"/>
        <v>42688700.412552163</v>
      </c>
      <c r="G18" s="30">
        <f t="shared" si="6"/>
        <v>47417297.847353369</v>
      </c>
      <c r="H18" s="31">
        <f t="shared" si="6"/>
        <v>47417297.847353369</v>
      </c>
      <c r="I18" s="33">
        <f>SUM(I11:I17)</f>
        <v>88420730.704950765</v>
      </c>
      <c r="J18" s="32">
        <f t="shared" ref="J18:L18" si="7">SUM(J11:J17)</f>
        <v>46475459.231480002</v>
      </c>
      <c r="K18" s="30">
        <f t="shared" si="7"/>
        <v>72759633.778265685</v>
      </c>
      <c r="L18" s="31">
        <f t="shared" si="7"/>
        <v>96033131.009290904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-52020609.002636954</v>
      </c>
      <c r="D19" s="42">
        <f t="shared" si="8"/>
        <v>-74011693.269726872</v>
      </c>
      <c r="E19" s="43">
        <f t="shared" si="8"/>
        <v>-74090553.734066486</v>
      </c>
      <c r="F19" s="44">
        <f t="shared" si="8"/>
        <v>4705040.587447837</v>
      </c>
      <c r="G19" s="42">
        <f t="shared" si="8"/>
        <v>2518619.152646631</v>
      </c>
      <c r="H19" s="45">
        <f t="shared" si="8"/>
        <v>2518619.152646631</v>
      </c>
      <c r="I19" s="46">
        <f>+I8-I18</f>
        <v>-75799958.704950765</v>
      </c>
      <c r="J19" s="47">
        <f t="shared" ref="J19:L19" si="9">+J8-J18</f>
        <v>34051974.768519998</v>
      </c>
      <c r="K19" s="42">
        <f t="shared" si="9"/>
        <v>62301163.221734315</v>
      </c>
      <c r="L19" s="43">
        <f t="shared" si="9"/>
        <v>92198054.990709096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-52020609.002636954</v>
      </c>
      <c r="D21" s="42">
        <f t="shared" ref="D21:L21" si="10">+D19-D20</f>
        <v>-74011693.269726872</v>
      </c>
      <c r="E21" s="43">
        <f t="shared" si="10"/>
        <v>-74090553.734066486</v>
      </c>
      <c r="F21" s="44">
        <f t="shared" si="10"/>
        <v>4705040.587447837</v>
      </c>
      <c r="G21" s="42">
        <f t="shared" si="10"/>
        <v>2518619.152646631</v>
      </c>
      <c r="H21" s="45">
        <f t="shared" si="10"/>
        <v>2518619.152646631</v>
      </c>
      <c r="I21" s="46">
        <f t="shared" si="10"/>
        <v>-75799958.704950765</v>
      </c>
      <c r="J21" s="47">
        <f t="shared" si="10"/>
        <v>34051974.768519998</v>
      </c>
      <c r="K21" s="42">
        <f t="shared" si="10"/>
        <v>62301163.221734315</v>
      </c>
      <c r="L21" s="43">
        <f t="shared" si="10"/>
        <v>92198054.990709096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13397202.997363042</v>
      </c>
      <c r="D29" s="24">
        <f t="shared" ref="D29:L29" si="11">D35*D36</f>
        <v>13499272.730273129</v>
      </c>
      <c r="E29" s="24">
        <f t="shared" si="11"/>
        <v>19685936.265933506</v>
      </c>
      <c r="F29" s="24">
        <f t="shared" si="11"/>
        <v>21041874.587447837</v>
      </c>
      <c r="G29" s="24">
        <f t="shared" si="11"/>
        <v>43935884.152646624</v>
      </c>
      <c r="H29" s="24">
        <f t="shared" si="11"/>
        <v>43935884.152646624</v>
      </c>
      <c r="I29" s="24">
        <f t="shared" si="11"/>
        <v>23078542.295049235</v>
      </c>
      <c r="J29" s="24">
        <f t="shared" si="11"/>
        <v>37499620.768519998</v>
      </c>
      <c r="K29" s="24">
        <f t="shared" si="11"/>
        <v>44687034.221734323</v>
      </c>
      <c r="L29" s="24">
        <f t="shared" si="11"/>
        <v>53030717.990709089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69912363</v>
      </c>
      <c r="D31" s="24">
        <v>80298322</v>
      </c>
      <c r="E31" s="24">
        <v>81918868</v>
      </c>
      <c r="F31" s="24">
        <v>93544089</v>
      </c>
      <c r="G31" s="24">
        <v>122231970</v>
      </c>
      <c r="H31" s="24">
        <v>122231970</v>
      </c>
      <c r="I31" s="24">
        <v>90184754</v>
      </c>
      <c r="J31" s="24">
        <v>82695812</v>
      </c>
      <c r="K31" s="24">
        <v>119316855</v>
      </c>
      <c r="L31" s="24">
        <v>153635395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-56515160.002636954</v>
      </c>
      <c r="D32" s="54">
        <f t="shared" si="12"/>
        <v>-66799049.269726872</v>
      </c>
      <c r="E32" s="54">
        <f t="shared" si="12"/>
        <v>-62232931.734066494</v>
      </c>
      <c r="F32" s="54">
        <f t="shared" si="12"/>
        <v>-72502214.412552163</v>
      </c>
      <c r="G32" s="54">
        <f t="shared" si="12"/>
        <v>-78296085.847353369</v>
      </c>
      <c r="H32" s="54">
        <f t="shared" si="12"/>
        <v>-78296085.847353369</v>
      </c>
      <c r="I32" s="54">
        <f>+I29-I31</f>
        <v>-67106211.704950765</v>
      </c>
      <c r="J32" s="54">
        <f t="shared" ref="J32:L32" si="13">+J29-J31</f>
        <v>-45196191.231480002</v>
      </c>
      <c r="K32" s="54">
        <f t="shared" si="13"/>
        <v>-74629820.778265685</v>
      </c>
      <c r="L32" s="54">
        <f t="shared" si="13"/>
        <v>-100604677.0092909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27474246</v>
      </c>
      <c r="D35" s="24">
        <v>12245952</v>
      </c>
      <c r="E35" s="24">
        <v>17440442</v>
      </c>
      <c r="F35" s="24">
        <v>15050293</v>
      </c>
      <c r="G35" s="24">
        <v>31846102</v>
      </c>
      <c r="H35" s="24">
        <v>31846102</v>
      </c>
      <c r="I35" s="24">
        <v>56705379</v>
      </c>
      <c r="J35" s="24">
        <v>29905507</v>
      </c>
      <c r="K35" s="24">
        <v>37793638</v>
      </c>
      <c r="L35" s="24">
        <v>46678862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0.48762768584670318</v>
      </c>
      <c r="D36" s="56">
        <f t="shared" si="14"/>
        <v>1.1023457163863724</v>
      </c>
      <c r="E36" s="56">
        <f t="shared" si="14"/>
        <v>1.1287521420577247</v>
      </c>
      <c r="F36" s="56">
        <f t="shared" si="14"/>
        <v>1.398103982922315</v>
      </c>
      <c r="G36" s="56">
        <f t="shared" si="14"/>
        <v>1.3796314585893943</v>
      </c>
      <c r="H36" s="56">
        <f t="shared" si="14"/>
        <v>1.3796314585893943</v>
      </c>
      <c r="I36" s="56">
        <f>IF(ISERROR(I74/I73),0,(I74/I73))</f>
        <v>0.40699035439035219</v>
      </c>
      <c r="J36" s="56">
        <f t="shared" ref="J36:L36" si="15">IF(ISERROR(J74/J73),0,(J74/J73))</f>
        <v>1.2539369678139882</v>
      </c>
      <c r="K36" s="56">
        <f t="shared" si="15"/>
        <v>1.1823956778581179</v>
      </c>
      <c r="L36" s="56">
        <f t="shared" si="15"/>
        <v>1.1360756393484719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53665991</v>
      </c>
      <c r="D73" s="24">
        <v>57516672</v>
      </c>
      <c r="E73" s="24">
        <v>59940028</v>
      </c>
      <c r="F73" s="24">
        <v>69291359</v>
      </c>
      <c r="G73" s="24">
        <v>79791359</v>
      </c>
      <c r="H73" s="24">
        <v>79791359</v>
      </c>
      <c r="I73" s="24">
        <v>77075377</v>
      </c>
      <c r="J73" s="24">
        <v>86189554</v>
      </c>
      <c r="K73" s="24">
        <v>93271163</v>
      </c>
      <c r="L73" s="24">
        <v>101167873</v>
      </c>
    </row>
    <row r="74" spans="1:12" ht="13.5" hidden="1" x14ac:dyDescent="0.25">
      <c r="A74" s="50" t="s">
        <v>59</v>
      </c>
      <c r="B74" s="50" t="s">
        <v>19</v>
      </c>
      <c r="C74" s="24">
        <v>26169023</v>
      </c>
      <c r="D74" s="24">
        <v>63403257</v>
      </c>
      <c r="E74" s="24">
        <v>67657435</v>
      </c>
      <c r="F74" s="24">
        <v>96876525</v>
      </c>
      <c r="G74" s="24">
        <v>110082669</v>
      </c>
      <c r="H74" s="24">
        <v>110082669</v>
      </c>
      <c r="I74" s="24">
        <v>31368935</v>
      </c>
      <c r="J74" s="24">
        <v>108076268</v>
      </c>
      <c r="K74" s="24">
        <v>110283420</v>
      </c>
      <c r="L74" s="24">
        <v>114934356</v>
      </c>
    </row>
    <row r="75" spans="1:12" ht="13.5" hidden="1" x14ac:dyDescent="0.25">
      <c r="A75" s="50" t="s">
        <v>60</v>
      </c>
      <c r="B75" s="50" t="s">
        <v>19</v>
      </c>
      <c r="C75" s="24">
        <v>4184136</v>
      </c>
      <c r="D75" s="24">
        <v>1467948</v>
      </c>
      <c r="E75" s="24">
        <v>3218521</v>
      </c>
      <c r="F75" s="24">
        <v>47393741</v>
      </c>
      <c r="G75" s="24">
        <v>49935917</v>
      </c>
      <c r="H75" s="24">
        <v>49935917</v>
      </c>
      <c r="I75" s="24">
        <v>12620772</v>
      </c>
      <c r="J75" s="24">
        <v>60527434</v>
      </c>
      <c r="K75" s="24">
        <v>115060797</v>
      </c>
      <c r="L75" s="24">
        <v>168231186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-71591952</v>
      </c>
      <c r="D5" s="20">
        <v>-807620277</v>
      </c>
      <c r="E5" s="21">
        <v>-1213739794</v>
      </c>
      <c r="F5" s="22">
        <v>208235437</v>
      </c>
      <c r="G5" s="20">
        <v>98996169</v>
      </c>
      <c r="H5" s="23">
        <v>98996169</v>
      </c>
      <c r="I5" s="24">
        <v>6331680423</v>
      </c>
      <c r="J5" s="22">
        <v>333789676</v>
      </c>
      <c r="K5" s="20">
        <v>670273602</v>
      </c>
      <c r="L5" s="23">
        <v>1070644840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174752214</v>
      </c>
      <c r="D6" s="20">
        <f t="shared" si="0"/>
        <v>955081535</v>
      </c>
      <c r="E6" s="23">
        <f t="shared" si="0"/>
        <v>1391051252</v>
      </c>
      <c r="F6" s="22">
        <f t="shared" si="0"/>
        <v>8475303</v>
      </c>
      <c r="G6" s="20">
        <f t="shared" si="0"/>
        <v>10217935</v>
      </c>
      <c r="H6" s="23">
        <f t="shared" si="0"/>
        <v>10217935</v>
      </c>
      <c r="I6" s="25">
        <f>+I75-I5</f>
        <v>-6100171943</v>
      </c>
      <c r="J6" s="22">
        <f t="shared" ref="J6:L6" si="1">+J75-J5</f>
        <v>0</v>
      </c>
      <c r="K6" s="20">
        <f t="shared" si="1"/>
        <v>-57804360</v>
      </c>
      <c r="L6" s="23">
        <f t="shared" si="1"/>
        <v>-55452590</v>
      </c>
    </row>
    <row r="7" spans="1:12" ht="13.5" x14ac:dyDescent="0.25">
      <c r="A7" s="18" t="s">
        <v>23</v>
      </c>
      <c r="B7" s="19" t="s">
        <v>21</v>
      </c>
      <c r="C7" s="20">
        <v>38863417</v>
      </c>
      <c r="D7" s="20">
        <v>39945151</v>
      </c>
      <c r="E7" s="23">
        <v>43501442</v>
      </c>
      <c r="F7" s="26">
        <v>39948751</v>
      </c>
      <c r="G7" s="20">
        <v>43501442</v>
      </c>
      <c r="H7" s="23">
        <v>43501442</v>
      </c>
      <c r="I7" s="27">
        <v>45568465</v>
      </c>
      <c r="J7" s="26">
        <v>43501442</v>
      </c>
      <c r="K7" s="20">
        <v>45502508</v>
      </c>
      <c r="L7" s="23">
        <v>47595624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142023679</v>
      </c>
      <c r="D8" s="30">
        <f t="shared" si="2"/>
        <v>187406409</v>
      </c>
      <c r="E8" s="31">
        <f t="shared" si="2"/>
        <v>220812900</v>
      </c>
      <c r="F8" s="32">
        <f t="shared" si="2"/>
        <v>256659491</v>
      </c>
      <c r="G8" s="30">
        <f t="shared" si="2"/>
        <v>152715546</v>
      </c>
      <c r="H8" s="31">
        <f t="shared" si="2"/>
        <v>152715546</v>
      </c>
      <c r="I8" s="33">
        <f>SUM(I5:I7)</f>
        <v>277076945</v>
      </c>
      <c r="J8" s="32">
        <f t="shared" ref="J8:L8" si="3">SUM(J5:J7)</f>
        <v>377291118</v>
      </c>
      <c r="K8" s="30">
        <f t="shared" si="3"/>
        <v>657971750</v>
      </c>
      <c r="L8" s="31">
        <f t="shared" si="3"/>
        <v>1062787874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-3631472</v>
      </c>
      <c r="D11" s="20">
        <v>13691283</v>
      </c>
      <c r="E11" s="23">
        <v>4905978</v>
      </c>
      <c r="F11" s="26">
        <v>13861767</v>
      </c>
      <c r="G11" s="20">
        <v>5333834</v>
      </c>
      <c r="H11" s="23">
        <v>5333834</v>
      </c>
      <c r="I11" s="27">
        <v>43827530</v>
      </c>
      <c r="J11" s="26">
        <v>5333836</v>
      </c>
      <c r="K11" s="20">
        <v>5579192</v>
      </c>
      <c r="L11" s="23">
        <v>5835835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49201367</v>
      </c>
      <c r="D13" s="20">
        <v>56365922</v>
      </c>
      <c r="E13" s="23">
        <v>64367242</v>
      </c>
      <c r="F13" s="26">
        <v>-62026608</v>
      </c>
      <c r="G13" s="20">
        <v>66215196</v>
      </c>
      <c r="H13" s="23">
        <v>66215196</v>
      </c>
      <c r="I13" s="27">
        <v>78493299</v>
      </c>
      <c r="J13" s="26">
        <v>64392997</v>
      </c>
      <c r="K13" s="20">
        <v>67355075</v>
      </c>
      <c r="L13" s="23">
        <v>70453408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254874022</v>
      </c>
      <c r="D14" s="20">
        <f t="shared" si="4"/>
        <v>246596369</v>
      </c>
      <c r="E14" s="23">
        <f t="shared" si="4"/>
        <v>225773199</v>
      </c>
      <c r="F14" s="26">
        <f t="shared" si="4"/>
        <v>-361126318.3910768</v>
      </c>
      <c r="G14" s="20">
        <f t="shared" si="4"/>
        <v>-600663346.172701</v>
      </c>
      <c r="H14" s="23">
        <f t="shared" si="4"/>
        <v>-600663346.172701</v>
      </c>
      <c r="I14" s="27">
        <f>-I32</f>
        <v>-1204448242.0243328</v>
      </c>
      <c r="J14" s="26">
        <f t="shared" ref="J14:L14" si="5">-J32</f>
        <v>-648367164.40627539</v>
      </c>
      <c r="K14" s="20">
        <f t="shared" si="5"/>
        <v>-656852457.04602051</v>
      </c>
      <c r="L14" s="23">
        <f t="shared" si="5"/>
        <v>-691008421.38061798</v>
      </c>
    </row>
    <row r="15" spans="1:12" ht="13.5" x14ac:dyDescent="0.25">
      <c r="A15" s="18" t="s">
        <v>32</v>
      </c>
      <c r="B15" s="19" t="s">
        <v>19</v>
      </c>
      <c r="C15" s="35">
        <v>6876476</v>
      </c>
      <c r="D15" s="35">
        <v>6267875</v>
      </c>
      <c r="E15" s="36">
        <v>8011782</v>
      </c>
      <c r="F15" s="39">
        <v>78389875</v>
      </c>
      <c r="G15" s="35">
        <v>8011781</v>
      </c>
      <c r="H15" s="36">
        <v>8011781</v>
      </c>
      <c r="I15" s="38">
        <v>8011781</v>
      </c>
      <c r="J15" s="39">
        <v>8011781</v>
      </c>
      <c r="K15" s="35">
        <v>8380323</v>
      </c>
      <c r="L15" s="36">
        <v>8765818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307320393</v>
      </c>
      <c r="D18" s="30">
        <f t="shared" si="6"/>
        <v>322921449</v>
      </c>
      <c r="E18" s="31">
        <f t="shared" si="6"/>
        <v>303058201</v>
      </c>
      <c r="F18" s="32">
        <f t="shared" si="6"/>
        <v>-330901284.3910768</v>
      </c>
      <c r="G18" s="30">
        <f t="shared" si="6"/>
        <v>-521102535.172701</v>
      </c>
      <c r="H18" s="31">
        <f t="shared" si="6"/>
        <v>-521102535.172701</v>
      </c>
      <c r="I18" s="33">
        <f>SUM(I11:I17)</f>
        <v>-1074115632.0243328</v>
      </c>
      <c r="J18" s="32">
        <f t="shared" ref="J18:L18" si="7">SUM(J11:J17)</f>
        <v>-570628550.40627539</v>
      </c>
      <c r="K18" s="30">
        <f t="shared" si="7"/>
        <v>-575537867.04602051</v>
      </c>
      <c r="L18" s="31">
        <f t="shared" si="7"/>
        <v>-605953360.38061798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-165296714</v>
      </c>
      <c r="D19" s="42">
        <f t="shared" si="8"/>
        <v>-135515040</v>
      </c>
      <c r="E19" s="43">
        <f t="shared" si="8"/>
        <v>-82245301</v>
      </c>
      <c r="F19" s="44">
        <f t="shared" si="8"/>
        <v>587560775.3910768</v>
      </c>
      <c r="G19" s="42">
        <f t="shared" si="8"/>
        <v>673818081.172701</v>
      </c>
      <c r="H19" s="45">
        <f t="shared" si="8"/>
        <v>673818081.172701</v>
      </c>
      <c r="I19" s="46">
        <f>+I8-I18</f>
        <v>1351192577.0243328</v>
      </c>
      <c r="J19" s="47">
        <f t="shared" ref="J19:L19" si="9">+J8-J18</f>
        <v>947919668.40627539</v>
      </c>
      <c r="K19" s="42">
        <f t="shared" si="9"/>
        <v>1233509617.0460205</v>
      </c>
      <c r="L19" s="43">
        <f t="shared" si="9"/>
        <v>1668741234.3806181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-165296714</v>
      </c>
      <c r="D21" s="42">
        <f t="shared" ref="D21:L21" si="10">+D19-D20</f>
        <v>-135515040</v>
      </c>
      <c r="E21" s="43">
        <f t="shared" si="10"/>
        <v>-82245301</v>
      </c>
      <c r="F21" s="44">
        <f t="shared" si="10"/>
        <v>587560775.3910768</v>
      </c>
      <c r="G21" s="42">
        <f t="shared" si="10"/>
        <v>673818081.172701</v>
      </c>
      <c r="H21" s="45">
        <f t="shared" si="10"/>
        <v>673818081.172701</v>
      </c>
      <c r="I21" s="46">
        <f t="shared" si="10"/>
        <v>1351192577.0243328</v>
      </c>
      <c r="J21" s="47">
        <f t="shared" si="10"/>
        <v>947919668.40627539</v>
      </c>
      <c r="K21" s="42">
        <f t="shared" si="10"/>
        <v>1233509617.0460205</v>
      </c>
      <c r="L21" s="43">
        <f t="shared" si="10"/>
        <v>1668741234.3806181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633552992.3910768</v>
      </c>
      <c r="G29" s="24">
        <f t="shared" si="11"/>
        <v>825066269.172701</v>
      </c>
      <c r="H29" s="24">
        <f t="shared" si="11"/>
        <v>825066269.172701</v>
      </c>
      <c r="I29" s="24">
        <f t="shared" si="11"/>
        <v>1446130794.0243328</v>
      </c>
      <c r="J29" s="24">
        <f t="shared" si="11"/>
        <v>873465515.40627539</v>
      </c>
      <c r="K29" s="24">
        <f t="shared" si="11"/>
        <v>892305333.04602051</v>
      </c>
      <c r="L29" s="24">
        <f t="shared" si="11"/>
        <v>937292128.38061798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254874022</v>
      </c>
      <c r="D31" s="24">
        <v>246596369</v>
      </c>
      <c r="E31" s="24">
        <v>225773199</v>
      </c>
      <c r="F31" s="24">
        <v>272426674</v>
      </c>
      <c r="G31" s="24">
        <v>224402923</v>
      </c>
      <c r="H31" s="24">
        <v>224402923</v>
      </c>
      <c r="I31" s="24">
        <v>241682552</v>
      </c>
      <c r="J31" s="24">
        <v>225098351</v>
      </c>
      <c r="K31" s="24">
        <v>235452876</v>
      </c>
      <c r="L31" s="24">
        <v>246283707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-254874022</v>
      </c>
      <c r="D32" s="54">
        <f t="shared" si="12"/>
        <v>-246596369</v>
      </c>
      <c r="E32" s="54">
        <f t="shared" si="12"/>
        <v>-225773199</v>
      </c>
      <c r="F32" s="54">
        <f t="shared" si="12"/>
        <v>361126318.3910768</v>
      </c>
      <c r="G32" s="54">
        <f t="shared" si="12"/>
        <v>600663346.172701</v>
      </c>
      <c r="H32" s="54">
        <f t="shared" si="12"/>
        <v>600663346.172701</v>
      </c>
      <c r="I32" s="54">
        <f>+I29-I31</f>
        <v>1204448242.0243328</v>
      </c>
      <c r="J32" s="54">
        <f t="shared" ref="J32:L32" si="13">+J29-J31</f>
        <v>648367164.40627539</v>
      </c>
      <c r="K32" s="54">
        <f t="shared" si="13"/>
        <v>656852457.04602051</v>
      </c>
      <c r="L32" s="54">
        <f t="shared" si="13"/>
        <v>691008421.38061798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777206298</v>
      </c>
      <c r="D35" s="24">
        <v>754194721</v>
      </c>
      <c r="E35" s="24">
        <v>754656018</v>
      </c>
      <c r="F35" s="24">
        <v>634620366</v>
      </c>
      <c r="G35" s="24">
        <v>757540511</v>
      </c>
      <c r="H35" s="24">
        <v>757540511</v>
      </c>
      <c r="I35" s="24">
        <v>1036814878</v>
      </c>
      <c r="J35" s="24">
        <v>746192010</v>
      </c>
      <c r="K35" s="24">
        <v>780516838</v>
      </c>
      <c r="L35" s="24">
        <v>816420612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0.99831809115164261</v>
      </c>
      <c r="G36" s="56">
        <f t="shared" si="14"/>
        <v>1.0891381479830866</v>
      </c>
      <c r="H36" s="56">
        <f t="shared" si="14"/>
        <v>1.0891381479830866</v>
      </c>
      <c r="I36" s="56">
        <f>IF(ISERROR(I74/I73),0,(I74/I73))</f>
        <v>1.3947820625547898</v>
      </c>
      <c r="J36" s="56">
        <f t="shared" ref="J36:L36" si="15">IF(ISERROR(J74/J73),0,(J74/J73))</f>
        <v>1.1705640152945023</v>
      </c>
      <c r="K36" s="56">
        <f t="shared" si="15"/>
        <v>1.1432236815447414</v>
      </c>
      <c r="L36" s="56">
        <f t="shared" si="15"/>
        <v>1.1480505447853857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672166415</v>
      </c>
      <c r="D73" s="24">
        <v>840147545</v>
      </c>
      <c r="E73" s="24">
        <v>868844284</v>
      </c>
      <c r="F73" s="24">
        <v>986161647</v>
      </c>
      <c r="G73" s="24">
        <v>1040146246</v>
      </c>
      <c r="H73" s="24">
        <v>1040146246</v>
      </c>
      <c r="I73" s="24">
        <v>1046126033</v>
      </c>
      <c r="J73" s="24">
        <v>1187373847</v>
      </c>
      <c r="K73" s="24">
        <v>1337983495</v>
      </c>
      <c r="L73" s="24">
        <v>1530834475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984503013</v>
      </c>
      <c r="G74" s="24">
        <v>1132862956</v>
      </c>
      <c r="H74" s="24">
        <v>1132862956</v>
      </c>
      <c r="I74" s="24">
        <v>1459117826</v>
      </c>
      <c r="J74" s="24">
        <v>1389897098</v>
      </c>
      <c r="K74" s="24">
        <v>1529614417</v>
      </c>
      <c r="L74" s="24">
        <v>1757475353</v>
      </c>
    </row>
    <row r="75" spans="1:12" ht="13.5" hidden="1" x14ac:dyDescent="0.25">
      <c r="A75" s="50" t="s">
        <v>60</v>
      </c>
      <c r="B75" s="50" t="s">
        <v>19</v>
      </c>
      <c r="C75" s="24">
        <v>103160262</v>
      </c>
      <c r="D75" s="24">
        <v>147461258</v>
      </c>
      <c r="E75" s="24">
        <v>177311458</v>
      </c>
      <c r="F75" s="24">
        <v>216710740</v>
      </c>
      <c r="G75" s="24">
        <v>109214104</v>
      </c>
      <c r="H75" s="24">
        <v>109214104</v>
      </c>
      <c r="I75" s="24">
        <v>231508480</v>
      </c>
      <c r="J75" s="24">
        <v>333789676</v>
      </c>
      <c r="K75" s="24">
        <v>612469242</v>
      </c>
      <c r="L75" s="24">
        <v>1015192250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69319606</v>
      </c>
      <c r="D5" s="20">
        <v>959474798</v>
      </c>
      <c r="E5" s="21">
        <v>84924927</v>
      </c>
      <c r="F5" s="22">
        <v>-82142166</v>
      </c>
      <c r="G5" s="20">
        <v>-87408972</v>
      </c>
      <c r="H5" s="23">
        <v>-87408972</v>
      </c>
      <c r="I5" s="24">
        <v>-124896798</v>
      </c>
      <c r="J5" s="22">
        <v>-63959491</v>
      </c>
      <c r="K5" s="20">
        <v>23861590</v>
      </c>
      <c r="L5" s="23">
        <v>43205613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5800</v>
      </c>
      <c r="D6" s="20">
        <f t="shared" si="0"/>
        <v>-902966903</v>
      </c>
      <c r="E6" s="23">
        <f t="shared" si="0"/>
        <v>-49206702</v>
      </c>
      <c r="F6" s="22">
        <f t="shared" si="0"/>
        <v>-15755000</v>
      </c>
      <c r="G6" s="20">
        <f t="shared" si="0"/>
        <v>-6325000</v>
      </c>
      <c r="H6" s="23">
        <f t="shared" si="0"/>
        <v>-6325000</v>
      </c>
      <c r="I6" s="25">
        <f>+I75-I5</f>
        <v>153848621</v>
      </c>
      <c r="J6" s="22">
        <f t="shared" ref="J6:L6" si="1">+J75-J5</f>
        <v>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69325406</v>
      </c>
      <c r="D8" s="30">
        <f t="shared" si="2"/>
        <v>56507895</v>
      </c>
      <c r="E8" s="31">
        <f t="shared" si="2"/>
        <v>35718225</v>
      </c>
      <c r="F8" s="32">
        <f t="shared" si="2"/>
        <v>-97897166</v>
      </c>
      <c r="G8" s="30">
        <f t="shared" si="2"/>
        <v>-93733972</v>
      </c>
      <c r="H8" s="31">
        <f t="shared" si="2"/>
        <v>-93733972</v>
      </c>
      <c r="I8" s="33">
        <f>SUM(I5:I7)</f>
        <v>28951823</v>
      </c>
      <c r="J8" s="32">
        <f t="shared" ref="J8:L8" si="3">SUM(J5:J7)</f>
        <v>-63959491</v>
      </c>
      <c r="K8" s="30">
        <f t="shared" si="3"/>
        <v>23861590</v>
      </c>
      <c r="L8" s="31">
        <f t="shared" si="3"/>
        <v>43205612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1143192</v>
      </c>
      <c r="D11" s="20">
        <v>918482</v>
      </c>
      <c r="E11" s="23">
        <v>325</v>
      </c>
      <c r="F11" s="26">
        <v>0</v>
      </c>
      <c r="G11" s="20">
        <v>326</v>
      </c>
      <c r="H11" s="23">
        <v>326</v>
      </c>
      <c r="I11" s="27">
        <v>-44574896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-11730151</v>
      </c>
      <c r="D13" s="20">
        <v>19804474</v>
      </c>
      <c r="E13" s="23">
        <v>44282367</v>
      </c>
      <c r="F13" s="26">
        <v>-25925611</v>
      </c>
      <c r="G13" s="20">
        <v>-25115221</v>
      </c>
      <c r="H13" s="23">
        <v>-25115221</v>
      </c>
      <c r="I13" s="27">
        <v>57283515</v>
      </c>
      <c r="J13" s="26">
        <v>-26610080</v>
      </c>
      <c r="K13" s="20">
        <v>-28657542</v>
      </c>
      <c r="L13" s="23">
        <v>-33091991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1384998535</v>
      </c>
      <c r="D14" s="20">
        <f t="shared" si="4"/>
        <v>1674435011</v>
      </c>
      <c r="E14" s="23">
        <f t="shared" si="4"/>
        <v>-395318379.42672396</v>
      </c>
      <c r="F14" s="26">
        <f t="shared" si="4"/>
        <v>-98154355.926227808</v>
      </c>
      <c r="G14" s="20">
        <f t="shared" si="4"/>
        <v>72189047.988414943</v>
      </c>
      <c r="H14" s="23">
        <f t="shared" si="4"/>
        <v>72189047.988414943</v>
      </c>
      <c r="I14" s="27">
        <f>-I32</f>
        <v>805259972.25985289</v>
      </c>
      <c r="J14" s="26">
        <f t="shared" ref="J14:L14" si="5">-J32</f>
        <v>-60601524.703259706</v>
      </c>
      <c r="K14" s="20">
        <f t="shared" si="5"/>
        <v>-164598770.52298307</v>
      </c>
      <c r="L14" s="23">
        <f t="shared" si="5"/>
        <v>-168538519.08483171</v>
      </c>
    </row>
    <row r="15" spans="1:12" ht="13.5" x14ac:dyDescent="0.25">
      <c r="A15" s="18" t="s">
        <v>32</v>
      </c>
      <c r="B15" s="19" t="s">
        <v>19</v>
      </c>
      <c r="C15" s="35">
        <v>21873196</v>
      </c>
      <c r="D15" s="35">
        <v>20869757</v>
      </c>
      <c r="E15" s="36">
        <v>26862408</v>
      </c>
      <c r="F15" s="39">
        <v>18557389</v>
      </c>
      <c r="G15" s="35">
        <v>5986764</v>
      </c>
      <c r="H15" s="36">
        <v>5986764</v>
      </c>
      <c r="I15" s="38">
        <v>26862408</v>
      </c>
      <c r="J15" s="39">
        <v>6280115</v>
      </c>
      <c r="K15" s="35">
        <v>6569001</v>
      </c>
      <c r="L15" s="36">
        <v>6569001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1396284772</v>
      </c>
      <c r="D18" s="30">
        <f t="shared" si="6"/>
        <v>1716027724</v>
      </c>
      <c r="E18" s="31">
        <f t="shared" si="6"/>
        <v>-324173279.42672396</v>
      </c>
      <c r="F18" s="32">
        <f t="shared" si="6"/>
        <v>-105522577.92622781</v>
      </c>
      <c r="G18" s="30">
        <f t="shared" si="6"/>
        <v>53060916.988414943</v>
      </c>
      <c r="H18" s="31">
        <f t="shared" si="6"/>
        <v>53060916.988414943</v>
      </c>
      <c r="I18" s="33">
        <f>SUM(I11:I17)</f>
        <v>844830999.25985289</v>
      </c>
      <c r="J18" s="32">
        <f t="shared" ref="J18:L18" si="7">SUM(J11:J17)</f>
        <v>-80931489.703259706</v>
      </c>
      <c r="K18" s="30">
        <f t="shared" si="7"/>
        <v>-186687311.52298307</v>
      </c>
      <c r="L18" s="31">
        <f t="shared" si="7"/>
        <v>-195061509.08483171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-1326959366</v>
      </c>
      <c r="D19" s="42">
        <f t="shared" si="8"/>
        <v>-1659519829</v>
      </c>
      <c r="E19" s="43">
        <f t="shared" si="8"/>
        <v>359891504.42672396</v>
      </c>
      <c r="F19" s="44">
        <f t="shared" si="8"/>
        <v>7625411.926227808</v>
      </c>
      <c r="G19" s="42">
        <f t="shared" si="8"/>
        <v>-146794888.98841494</v>
      </c>
      <c r="H19" s="45">
        <f t="shared" si="8"/>
        <v>-146794888.98841494</v>
      </c>
      <c r="I19" s="46">
        <f>+I8-I18</f>
        <v>-815879176.25985289</v>
      </c>
      <c r="J19" s="47">
        <f t="shared" ref="J19:L19" si="9">+J8-J18</f>
        <v>16971998.703259706</v>
      </c>
      <c r="K19" s="42">
        <f t="shared" si="9"/>
        <v>210548901.52298307</v>
      </c>
      <c r="L19" s="43">
        <f t="shared" si="9"/>
        <v>238267121.08483171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-1326959366</v>
      </c>
      <c r="D21" s="42">
        <f t="shared" ref="D21:L21" si="10">+D19-D20</f>
        <v>-1659519829</v>
      </c>
      <c r="E21" s="43">
        <f t="shared" si="10"/>
        <v>359891504.42672396</v>
      </c>
      <c r="F21" s="44">
        <f t="shared" si="10"/>
        <v>7625411.926227808</v>
      </c>
      <c r="G21" s="42">
        <f t="shared" si="10"/>
        <v>-146794888.98841494</v>
      </c>
      <c r="H21" s="45">
        <f t="shared" si="10"/>
        <v>-146794888.98841494</v>
      </c>
      <c r="I21" s="46">
        <f t="shared" si="10"/>
        <v>-815879176.25985289</v>
      </c>
      <c r="J21" s="47">
        <f t="shared" si="10"/>
        <v>16971998.703259706</v>
      </c>
      <c r="K21" s="42">
        <f t="shared" si="10"/>
        <v>210548901.52298307</v>
      </c>
      <c r="L21" s="43">
        <f t="shared" si="10"/>
        <v>238267121.08483171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2171924823.426724</v>
      </c>
      <c r="F29" s="24">
        <f t="shared" si="11"/>
        <v>1526859280.9262278</v>
      </c>
      <c r="G29" s="24">
        <f t="shared" si="11"/>
        <v>351893448.01158506</v>
      </c>
      <c r="H29" s="24">
        <f t="shared" si="11"/>
        <v>351893448.01158506</v>
      </c>
      <c r="I29" s="24">
        <f t="shared" si="11"/>
        <v>1105399818.7401471</v>
      </c>
      <c r="J29" s="24">
        <f t="shared" si="11"/>
        <v>506356263.70325971</v>
      </c>
      <c r="K29" s="24">
        <f t="shared" si="11"/>
        <v>630991576.52298307</v>
      </c>
      <c r="L29" s="24">
        <f t="shared" si="11"/>
        <v>634931325.08483171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1384998535</v>
      </c>
      <c r="D31" s="24">
        <v>1674435011</v>
      </c>
      <c r="E31" s="24">
        <v>1776606444</v>
      </c>
      <c r="F31" s="24">
        <v>1428704925</v>
      </c>
      <c r="G31" s="24">
        <v>424082496</v>
      </c>
      <c r="H31" s="24">
        <v>424082496</v>
      </c>
      <c r="I31" s="24">
        <v>1910659791</v>
      </c>
      <c r="J31" s="24">
        <v>445754739</v>
      </c>
      <c r="K31" s="24">
        <v>466392806</v>
      </c>
      <c r="L31" s="24">
        <v>466392806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-1384998535</v>
      </c>
      <c r="D32" s="54">
        <f t="shared" si="12"/>
        <v>-1674435011</v>
      </c>
      <c r="E32" s="54">
        <f t="shared" si="12"/>
        <v>395318379.42672396</v>
      </c>
      <c r="F32" s="54">
        <f t="shared" si="12"/>
        <v>98154355.926227808</v>
      </c>
      <c r="G32" s="54">
        <f t="shared" si="12"/>
        <v>-72189047.988414943</v>
      </c>
      <c r="H32" s="54">
        <f t="shared" si="12"/>
        <v>-72189047.988414943</v>
      </c>
      <c r="I32" s="54">
        <f>+I29-I31</f>
        <v>-805259972.25985289</v>
      </c>
      <c r="J32" s="54">
        <f t="shared" ref="J32:L32" si="13">+J29-J31</f>
        <v>60601524.703259706</v>
      </c>
      <c r="K32" s="54">
        <f t="shared" si="13"/>
        <v>164598770.52298307</v>
      </c>
      <c r="L32" s="54">
        <f t="shared" si="13"/>
        <v>168538519.08483171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1279675631</v>
      </c>
      <c r="D35" s="24">
        <v>1332044927</v>
      </c>
      <c r="E35" s="24">
        <v>1803817250</v>
      </c>
      <c r="F35" s="24">
        <v>1669718213</v>
      </c>
      <c r="G35" s="24">
        <v>465024416</v>
      </c>
      <c r="H35" s="24">
        <v>465024416</v>
      </c>
      <c r="I35" s="24">
        <v>2137885407</v>
      </c>
      <c r="J35" s="24">
        <v>591121359</v>
      </c>
      <c r="K35" s="24">
        <v>630293040</v>
      </c>
      <c r="L35" s="24">
        <v>634258581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1.2040714343022965</v>
      </c>
      <c r="F36" s="56">
        <f t="shared" si="14"/>
        <v>0.91444129257169926</v>
      </c>
      <c r="G36" s="56">
        <f t="shared" si="14"/>
        <v>0.75672036973556478</v>
      </c>
      <c r="H36" s="56">
        <f t="shared" si="14"/>
        <v>0.75672036973556478</v>
      </c>
      <c r="I36" s="56">
        <f>IF(ISERROR(I74/I73),0,(I74/I73))</f>
        <v>0.51705288558534379</v>
      </c>
      <c r="J36" s="56">
        <f t="shared" ref="J36:L36" si="15">IF(ISERROR(J74/J73),0,(J74/J73))</f>
        <v>0.85660288871960677</v>
      </c>
      <c r="K36" s="56">
        <f t="shared" si="15"/>
        <v>1.0011082726266232</v>
      </c>
      <c r="L36" s="56">
        <f t="shared" si="15"/>
        <v>1.0010606779395417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233407111</v>
      </c>
      <c r="D73" s="24">
        <v>318022559</v>
      </c>
      <c r="E73" s="24">
        <v>294931641</v>
      </c>
      <c r="F73" s="24">
        <v>403413072</v>
      </c>
      <c r="G73" s="24">
        <v>403413072</v>
      </c>
      <c r="H73" s="24">
        <v>403413072</v>
      </c>
      <c r="I73" s="24">
        <v>333781897</v>
      </c>
      <c r="J73" s="24">
        <v>434309788</v>
      </c>
      <c r="K73" s="24">
        <v>482296492</v>
      </c>
      <c r="L73" s="24">
        <v>532661215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355118764</v>
      </c>
      <c r="F74" s="24">
        <v>368897571</v>
      </c>
      <c r="G74" s="24">
        <v>305270889</v>
      </c>
      <c r="H74" s="24">
        <v>305270889</v>
      </c>
      <c r="I74" s="24">
        <v>172582893</v>
      </c>
      <c r="J74" s="24">
        <v>372031019</v>
      </c>
      <c r="K74" s="24">
        <v>482831008</v>
      </c>
      <c r="L74" s="24">
        <v>533226197</v>
      </c>
    </row>
    <row r="75" spans="1:12" ht="13.5" hidden="1" x14ac:dyDescent="0.25">
      <c r="A75" s="50" t="s">
        <v>60</v>
      </c>
      <c r="B75" s="50" t="s">
        <v>19</v>
      </c>
      <c r="C75" s="24">
        <v>69325406</v>
      </c>
      <c r="D75" s="24">
        <v>56507895</v>
      </c>
      <c r="E75" s="24">
        <v>35718225</v>
      </c>
      <c r="F75" s="24">
        <v>-97897166</v>
      </c>
      <c r="G75" s="24">
        <v>-93733972</v>
      </c>
      <c r="H75" s="24">
        <v>-93733972</v>
      </c>
      <c r="I75" s="24">
        <v>28951823</v>
      </c>
      <c r="J75" s="24">
        <v>-63959491</v>
      </c>
      <c r="K75" s="24">
        <v>23861590</v>
      </c>
      <c r="L75" s="24">
        <v>43205612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335889780</v>
      </c>
      <c r="D5" s="20">
        <v>520607006</v>
      </c>
      <c r="E5" s="21">
        <v>229531286</v>
      </c>
      <c r="F5" s="22">
        <v>93678802</v>
      </c>
      <c r="G5" s="20">
        <v>106111996</v>
      </c>
      <c r="H5" s="23">
        <v>106111996</v>
      </c>
      <c r="I5" s="24">
        <v>424226248</v>
      </c>
      <c r="J5" s="22">
        <v>135444178</v>
      </c>
      <c r="K5" s="20">
        <v>96846816</v>
      </c>
      <c r="L5" s="23">
        <v>59935814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-211991702</v>
      </c>
      <c r="D6" s="20">
        <f t="shared" si="0"/>
        <v>-365858475</v>
      </c>
      <c r="E6" s="23">
        <f t="shared" si="0"/>
        <v>-78812651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-159292856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-97487360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123898078</v>
      </c>
      <c r="D8" s="30">
        <f t="shared" si="2"/>
        <v>154748531</v>
      </c>
      <c r="E8" s="31">
        <f t="shared" si="2"/>
        <v>150718635</v>
      </c>
      <c r="F8" s="32">
        <f t="shared" si="2"/>
        <v>93678802</v>
      </c>
      <c r="G8" s="30">
        <f t="shared" si="2"/>
        <v>106111996</v>
      </c>
      <c r="H8" s="31">
        <f t="shared" si="2"/>
        <v>106111996</v>
      </c>
      <c r="I8" s="33">
        <f>SUM(I5:I7)</f>
        <v>167446032</v>
      </c>
      <c r="J8" s="32">
        <f t="shared" ref="J8:L8" si="3">SUM(J5:J7)</f>
        <v>135444178</v>
      </c>
      <c r="K8" s="30">
        <f t="shared" si="3"/>
        <v>96846816</v>
      </c>
      <c r="L8" s="31">
        <f t="shared" si="3"/>
        <v>59935814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32058</v>
      </c>
      <c r="D11" s="20">
        <v>15081653</v>
      </c>
      <c r="E11" s="23">
        <v>1605786</v>
      </c>
      <c r="F11" s="26">
        <v>0</v>
      </c>
      <c r="G11" s="20">
        <v>0</v>
      </c>
      <c r="H11" s="23">
        <v>0</v>
      </c>
      <c r="I11" s="27">
        <v>45031133</v>
      </c>
      <c r="J11" s="26">
        <v>1</v>
      </c>
      <c r="K11" s="20">
        <v>1</v>
      </c>
      <c r="L11" s="23">
        <v>-7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-29055190</v>
      </c>
      <c r="D13" s="20">
        <v>-17954593</v>
      </c>
      <c r="E13" s="23">
        <v>-23645097</v>
      </c>
      <c r="F13" s="26">
        <v>-38291838</v>
      </c>
      <c r="G13" s="20">
        <v>-38291838</v>
      </c>
      <c r="H13" s="23">
        <v>-38291838</v>
      </c>
      <c r="I13" s="27">
        <v>-25914965</v>
      </c>
      <c r="J13" s="26">
        <v>-35389667</v>
      </c>
      <c r="K13" s="20">
        <v>-56009078</v>
      </c>
      <c r="L13" s="23">
        <v>-77408580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-9256945.5351339877</v>
      </c>
      <c r="D14" s="20">
        <f t="shared" si="4"/>
        <v>-51127369.159242913</v>
      </c>
      <c r="E14" s="23">
        <f t="shared" si="4"/>
        <v>-4503060.7489552796</v>
      </c>
      <c r="F14" s="26">
        <f t="shared" si="4"/>
        <v>-4985486.4929153472</v>
      </c>
      <c r="G14" s="20">
        <f t="shared" si="4"/>
        <v>-9639451.3599075526</v>
      </c>
      <c r="H14" s="23">
        <f t="shared" si="4"/>
        <v>-9639451.3599075526</v>
      </c>
      <c r="I14" s="27">
        <f>-I32</f>
        <v>-56831306.273244321</v>
      </c>
      <c r="J14" s="26">
        <f t="shared" ref="J14:L14" si="5">-J32</f>
        <v>-22320327.070217744</v>
      </c>
      <c r="K14" s="20">
        <f t="shared" si="5"/>
        <v>-34179613.001738459</v>
      </c>
      <c r="L14" s="23">
        <f t="shared" si="5"/>
        <v>-51388917.623588324</v>
      </c>
    </row>
    <row r="15" spans="1:12" ht="13.5" x14ac:dyDescent="0.25">
      <c r="A15" s="18" t="s">
        <v>32</v>
      </c>
      <c r="B15" s="19" t="s">
        <v>19</v>
      </c>
      <c r="C15" s="35">
        <v>19420153</v>
      </c>
      <c r="D15" s="35">
        <v>19317560</v>
      </c>
      <c r="E15" s="36">
        <v>19631167</v>
      </c>
      <c r="F15" s="39">
        <v>21635666</v>
      </c>
      <c r="G15" s="35">
        <v>21635666</v>
      </c>
      <c r="H15" s="36">
        <v>21635666</v>
      </c>
      <c r="I15" s="38">
        <v>19631167</v>
      </c>
      <c r="J15" s="39">
        <v>19631167</v>
      </c>
      <c r="K15" s="35">
        <v>19631167</v>
      </c>
      <c r="L15" s="36">
        <v>19631167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-18859924.535133988</v>
      </c>
      <c r="D18" s="30">
        <f t="shared" si="6"/>
        <v>-34682749.159242913</v>
      </c>
      <c r="E18" s="31">
        <f t="shared" si="6"/>
        <v>-6911204.7489552796</v>
      </c>
      <c r="F18" s="32">
        <f t="shared" si="6"/>
        <v>-21641658.492915347</v>
      </c>
      <c r="G18" s="30">
        <f t="shared" si="6"/>
        <v>-26295623.359907553</v>
      </c>
      <c r="H18" s="31">
        <f t="shared" si="6"/>
        <v>-26295623.359907553</v>
      </c>
      <c r="I18" s="33">
        <f>SUM(I11:I17)</f>
        <v>-18083971.273244321</v>
      </c>
      <c r="J18" s="32">
        <f t="shared" ref="J18:L18" si="7">SUM(J11:J17)</f>
        <v>-38078826.070217744</v>
      </c>
      <c r="K18" s="30">
        <f t="shared" si="7"/>
        <v>-70557523.001738459</v>
      </c>
      <c r="L18" s="31">
        <f t="shared" si="7"/>
        <v>-109166337.62358832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142758002.53513399</v>
      </c>
      <c r="D19" s="42">
        <f t="shared" si="8"/>
        <v>189431280.15924293</v>
      </c>
      <c r="E19" s="43">
        <f t="shared" si="8"/>
        <v>157629839.74895528</v>
      </c>
      <c r="F19" s="44">
        <f t="shared" si="8"/>
        <v>115320460.49291535</v>
      </c>
      <c r="G19" s="42">
        <f t="shared" si="8"/>
        <v>132407619.35990755</v>
      </c>
      <c r="H19" s="45">
        <f t="shared" si="8"/>
        <v>132407619.35990755</v>
      </c>
      <c r="I19" s="46">
        <f>+I8-I18</f>
        <v>185530003.27324432</v>
      </c>
      <c r="J19" s="47">
        <f t="shared" ref="J19:L19" si="9">+J8-J18</f>
        <v>173523004.07021773</v>
      </c>
      <c r="K19" s="42">
        <f t="shared" si="9"/>
        <v>167404339.00173846</v>
      </c>
      <c r="L19" s="43">
        <f t="shared" si="9"/>
        <v>169102151.62358832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142758002.53513399</v>
      </c>
      <c r="D21" s="42">
        <f t="shared" ref="D21:L21" si="10">+D19-D20</f>
        <v>189431280.15924293</v>
      </c>
      <c r="E21" s="43">
        <f t="shared" si="10"/>
        <v>157629839.74895528</v>
      </c>
      <c r="F21" s="44">
        <f t="shared" si="10"/>
        <v>115320460.49291535</v>
      </c>
      <c r="G21" s="42">
        <f t="shared" si="10"/>
        <v>132407619.35990755</v>
      </c>
      <c r="H21" s="45">
        <f t="shared" si="10"/>
        <v>132407619.35990755</v>
      </c>
      <c r="I21" s="46">
        <f t="shared" si="10"/>
        <v>185530003.27324432</v>
      </c>
      <c r="J21" s="47">
        <f t="shared" si="10"/>
        <v>173523004.07021773</v>
      </c>
      <c r="K21" s="42">
        <f t="shared" si="10"/>
        <v>167404339.00173846</v>
      </c>
      <c r="L21" s="43">
        <f t="shared" si="10"/>
        <v>169102151.62358832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71610190.535133988</v>
      </c>
      <c r="D29" s="24">
        <f t="shared" ref="D29:L29" si="11">D35*D36</f>
        <v>120937265.15924291</v>
      </c>
      <c r="E29" s="24">
        <f t="shared" si="11"/>
        <v>85715667.74895528</v>
      </c>
      <c r="F29" s="24">
        <f t="shared" si="11"/>
        <v>81148963.492915347</v>
      </c>
      <c r="G29" s="24">
        <f t="shared" si="11"/>
        <v>83634141.359907553</v>
      </c>
      <c r="H29" s="24">
        <f t="shared" si="11"/>
        <v>83634141.359907553</v>
      </c>
      <c r="I29" s="24">
        <f t="shared" si="11"/>
        <v>133559973.27324432</v>
      </c>
      <c r="J29" s="24">
        <f t="shared" si="11"/>
        <v>110750659.07021774</v>
      </c>
      <c r="K29" s="24">
        <f t="shared" si="11"/>
        <v>123968046.00173846</v>
      </c>
      <c r="L29" s="24">
        <f t="shared" si="11"/>
        <v>137314928.62358832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62353245</v>
      </c>
      <c r="D31" s="24">
        <v>69809896</v>
      </c>
      <c r="E31" s="24">
        <v>81212607</v>
      </c>
      <c r="F31" s="24">
        <v>76163477</v>
      </c>
      <c r="G31" s="24">
        <v>73994690</v>
      </c>
      <c r="H31" s="24">
        <v>73994690</v>
      </c>
      <c r="I31" s="24">
        <v>76728667</v>
      </c>
      <c r="J31" s="24">
        <v>88430332</v>
      </c>
      <c r="K31" s="24">
        <v>89788433</v>
      </c>
      <c r="L31" s="24">
        <v>85926011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9256945.5351339877</v>
      </c>
      <c r="D32" s="54">
        <f t="shared" si="12"/>
        <v>51127369.159242913</v>
      </c>
      <c r="E32" s="54">
        <f t="shared" si="12"/>
        <v>4503060.7489552796</v>
      </c>
      <c r="F32" s="54">
        <f t="shared" si="12"/>
        <v>4985486.4929153472</v>
      </c>
      <c r="G32" s="54">
        <f t="shared" si="12"/>
        <v>9639451.3599075526</v>
      </c>
      <c r="H32" s="54">
        <f t="shared" si="12"/>
        <v>9639451.3599075526</v>
      </c>
      <c r="I32" s="54">
        <f>+I29-I31</f>
        <v>56831306.273244321</v>
      </c>
      <c r="J32" s="54">
        <f t="shared" ref="J32:L32" si="13">+J29-J31</f>
        <v>22320327.070217744</v>
      </c>
      <c r="K32" s="54">
        <f t="shared" si="13"/>
        <v>34179613.001738459</v>
      </c>
      <c r="L32" s="54">
        <f t="shared" si="13"/>
        <v>51388917.623588324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82699446</v>
      </c>
      <c r="D35" s="24">
        <v>63611724</v>
      </c>
      <c r="E35" s="24">
        <v>70280019</v>
      </c>
      <c r="F35" s="24">
        <v>116419315</v>
      </c>
      <c r="G35" s="24">
        <v>116419315</v>
      </c>
      <c r="H35" s="24">
        <v>116419315</v>
      </c>
      <c r="I35" s="24">
        <v>104452257</v>
      </c>
      <c r="J35" s="24">
        <v>126653978</v>
      </c>
      <c r="K35" s="24">
        <v>141017068</v>
      </c>
      <c r="L35" s="24">
        <v>157202625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0.86590895101200549</v>
      </c>
      <c r="D36" s="56">
        <f t="shared" si="14"/>
        <v>1.901178863808862</v>
      </c>
      <c r="E36" s="56">
        <f t="shared" si="14"/>
        <v>1.2196306854862302</v>
      </c>
      <c r="F36" s="56">
        <f t="shared" si="14"/>
        <v>0.69704037936415753</v>
      </c>
      <c r="G36" s="56">
        <f t="shared" si="14"/>
        <v>0.71838716247306167</v>
      </c>
      <c r="H36" s="56">
        <f t="shared" si="14"/>
        <v>0.71838716247306167</v>
      </c>
      <c r="I36" s="56">
        <f>IF(ISERROR(I74/I73),0,(I74/I73))</f>
        <v>1.2786700556718877</v>
      </c>
      <c r="J36" s="56">
        <f t="shared" ref="J36:L36" si="15">IF(ISERROR(J74/J73),0,(J74/J73))</f>
        <v>0.87443490381500488</v>
      </c>
      <c r="K36" s="56">
        <f t="shared" si="15"/>
        <v>0.87909958531926402</v>
      </c>
      <c r="L36" s="56">
        <f t="shared" si="15"/>
        <v>0.87349004905985717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122898785</v>
      </c>
      <c r="D73" s="24">
        <v>130447893</v>
      </c>
      <c r="E73" s="24">
        <v>143050430</v>
      </c>
      <c r="F73" s="24">
        <v>159088092</v>
      </c>
      <c r="G73" s="24">
        <v>180024705</v>
      </c>
      <c r="H73" s="24">
        <v>180024705</v>
      </c>
      <c r="I73" s="24">
        <v>174658529</v>
      </c>
      <c r="J73" s="24">
        <v>191813806</v>
      </c>
      <c r="K73" s="24">
        <v>200637244</v>
      </c>
      <c r="L73" s="24">
        <v>209665918</v>
      </c>
    </row>
    <row r="74" spans="1:12" ht="13.5" hidden="1" x14ac:dyDescent="0.25">
      <c r="A74" s="50" t="s">
        <v>59</v>
      </c>
      <c r="B74" s="50" t="s">
        <v>19</v>
      </c>
      <c r="C74" s="24">
        <v>106419158</v>
      </c>
      <c r="D74" s="24">
        <v>248004777</v>
      </c>
      <c r="E74" s="24">
        <v>174468694</v>
      </c>
      <c r="F74" s="24">
        <v>110890824</v>
      </c>
      <c r="G74" s="24">
        <v>129327437</v>
      </c>
      <c r="H74" s="24">
        <v>129327437</v>
      </c>
      <c r="I74" s="24">
        <v>223330631</v>
      </c>
      <c r="J74" s="24">
        <v>167728687</v>
      </c>
      <c r="K74" s="24">
        <v>176380118</v>
      </c>
      <c r="L74" s="24">
        <v>183141093</v>
      </c>
    </row>
    <row r="75" spans="1:12" ht="13.5" hidden="1" x14ac:dyDescent="0.25">
      <c r="A75" s="50" t="s">
        <v>60</v>
      </c>
      <c r="B75" s="50" t="s">
        <v>19</v>
      </c>
      <c r="C75" s="24">
        <v>123898078</v>
      </c>
      <c r="D75" s="24">
        <v>154748531</v>
      </c>
      <c r="E75" s="24">
        <v>150718635</v>
      </c>
      <c r="F75" s="24">
        <v>93678802</v>
      </c>
      <c r="G75" s="24">
        <v>106111996</v>
      </c>
      <c r="H75" s="24">
        <v>106111996</v>
      </c>
      <c r="I75" s="24">
        <v>264933392</v>
      </c>
      <c r="J75" s="24">
        <v>135444178</v>
      </c>
      <c r="K75" s="24">
        <v>96846816</v>
      </c>
      <c r="L75" s="24">
        <v>59935814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1203605384</v>
      </c>
      <c r="D5" s="20">
        <v>630257306</v>
      </c>
      <c r="E5" s="21">
        <v>691550796</v>
      </c>
      <c r="F5" s="22">
        <v>726245359</v>
      </c>
      <c r="G5" s="20">
        <v>591640924</v>
      </c>
      <c r="H5" s="23">
        <v>591640924</v>
      </c>
      <c r="I5" s="24">
        <v>1055856097</v>
      </c>
      <c r="J5" s="22">
        <v>428899312</v>
      </c>
      <c r="K5" s="20">
        <v>753324466</v>
      </c>
      <c r="L5" s="23">
        <v>1230962959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-1173452872</v>
      </c>
      <c r="D6" s="20">
        <f t="shared" si="0"/>
        <v>-600472290</v>
      </c>
      <c r="E6" s="23">
        <f t="shared" si="0"/>
        <v>-673073468</v>
      </c>
      <c r="F6" s="22">
        <f t="shared" si="0"/>
        <v>5</v>
      </c>
      <c r="G6" s="20">
        <f t="shared" si="0"/>
        <v>89241166</v>
      </c>
      <c r="H6" s="23">
        <f t="shared" si="0"/>
        <v>89241166</v>
      </c>
      <c r="I6" s="25">
        <f>+I75-I5</f>
        <v>-872520279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30152512</v>
      </c>
      <c r="D8" s="30">
        <f t="shared" si="2"/>
        <v>29785016</v>
      </c>
      <c r="E8" s="31">
        <f t="shared" si="2"/>
        <v>18477328</v>
      </c>
      <c r="F8" s="32">
        <f t="shared" si="2"/>
        <v>726245364</v>
      </c>
      <c r="G8" s="30">
        <f t="shared" si="2"/>
        <v>680882090</v>
      </c>
      <c r="H8" s="31">
        <f t="shared" si="2"/>
        <v>680882090</v>
      </c>
      <c r="I8" s="33">
        <f>SUM(I5:I7)</f>
        <v>183335818</v>
      </c>
      <c r="J8" s="32">
        <f t="shared" ref="J8:L8" si="3">SUM(J5:J7)</f>
        <v>428899312</v>
      </c>
      <c r="K8" s="30">
        <f t="shared" si="3"/>
        <v>753324466</v>
      </c>
      <c r="L8" s="31">
        <f t="shared" si="3"/>
        <v>1230962959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83626570</v>
      </c>
      <c r="D11" s="20">
        <v>146712992</v>
      </c>
      <c r="E11" s="23">
        <v>106936477</v>
      </c>
      <c r="F11" s="26">
        <v>82205137</v>
      </c>
      <c r="G11" s="20">
        <v>82338803</v>
      </c>
      <c r="H11" s="23">
        <v>82338803</v>
      </c>
      <c r="I11" s="27">
        <v>-204199405</v>
      </c>
      <c r="J11" s="26">
        <v>106936476</v>
      </c>
      <c r="K11" s="20">
        <v>106936476</v>
      </c>
      <c r="L11" s="23">
        <v>106936476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-219497565</v>
      </c>
      <c r="D13" s="20">
        <v>-15748009</v>
      </c>
      <c r="E13" s="23">
        <v>-59222215</v>
      </c>
      <c r="F13" s="26">
        <v>-226869501</v>
      </c>
      <c r="G13" s="20">
        <v>-226869501</v>
      </c>
      <c r="H13" s="23">
        <v>-226869501</v>
      </c>
      <c r="I13" s="27">
        <v>-195705620</v>
      </c>
      <c r="J13" s="26">
        <v>-56497925</v>
      </c>
      <c r="K13" s="20">
        <v>-63297593</v>
      </c>
      <c r="L13" s="23">
        <v>-133277201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1160558710.1807373</v>
      </c>
      <c r="D14" s="20">
        <f t="shared" si="4"/>
        <v>1256804835.0892005</v>
      </c>
      <c r="E14" s="23">
        <f t="shared" si="4"/>
        <v>1169978357.1822295</v>
      </c>
      <c r="F14" s="26">
        <f t="shared" si="4"/>
        <v>-963906825.20980597</v>
      </c>
      <c r="G14" s="20">
        <f t="shared" si="4"/>
        <v>-744044303.48846841</v>
      </c>
      <c r="H14" s="23">
        <f t="shared" si="4"/>
        <v>-744044303.48846841</v>
      </c>
      <c r="I14" s="27">
        <f>-I32</f>
        <v>1260735634.008584</v>
      </c>
      <c r="J14" s="26">
        <f t="shared" ref="J14:L14" si="5">-J32</f>
        <v>685286033.9683156</v>
      </c>
      <c r="K14" s="20">
        <f t="shared" si="5"/>
        <v>537846923.29962587</v>
      </c>
      <c r="L14" s="23">
        <f t="shared" si="5"/>
        <v>137147065.68430862</v>
      </c>
    </row>
    <row r="15" spans="1:12" ht="13.5" x14ac:dyDescent="0.25">
      <c r="A15" s="18" t="s">
        <v>32</v>
      </c>
      <c r="B15" s="19" t="s">
        <v>19</v>
      </c>
      <c r="C15" s="35">
        <v>1339131437</v>
      </c>
      <c r="D15" s="35">
        <v>2037838537</v>
      </c>
      <c r="E15" s="36">
        <v>2472394913</v>
      </c>
      <c r="F15" s="39">
        <v>60441663</v>
      </c>
      <c r="G15" s="35">
        <v>61131663</v>
      </c>
      <c r="H15" s="36">
        <v>61131663</v>
      </c>
      <c r="I15" s="38">
        <v>61493276</v>
      </c>
      <c r="J15" s="39">
        <v>61485277</v>
      </c>
      <c r="K15" s="35">
        <v>61485277</v>
      </c>
      <c r="L15" s="36">
        <v>61485277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2363819152.1807375</v>
      </c>
      <c r="D18" s="30">
        <f t="shared" si="6"/>
        <v>3425608355.0892005</v>
      </c>
      <c r="E18" s="31">
        <f t="shared" si="6"/>
        <v>3690087532.1822295</v>
      </c>
      <c r="F18" s="32">
        <f t="shared" si="6"/>
        <v>-1048129526.209806</v>
      </c>
      <c r="G18" s="30">
        <f t="shared" si="6"/>
        <v>-827443338.48846841</v>
      </c>
      <c r="H18" s="31">
        <f t="shared" si="6"/>
        <v>-827443338.48846841</v>
      </c>
      <c r="I18" s="33">
        <f>SUM(I11:I17)</f>
        <v>922323885.00858402</v>
      </c>
      <c r="J18" s="32">
        <f t="shared" ref="J18:L18" si="7">SUM(J11:J17)</f>
        <v>797209861.9683156</v>
      </c>
      <c r="K18" s="30">
        <f t="shared" si="7"/>
        <v>642971083.29962587</v>
      </c>
      <c r="L18" s="31">
        <f t="shared" si="7"/>
        <v>172291617.68430862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-2333666640.1807375</v>
      </c>
      <c r="D19" s="42">
        <f t="shared" si="8"/>
        <v>-3395823339.0892005</v>
      </c>
      <c r="E19" s="43">
        <f t="shared" si="8"/>
        <v>-3671610204.1822295</v>
      </c>
      <c r="F19" s="44">
        <f t="shared" si="8"/>
        <v>1774374890.209806</v>
      </c>
      <c r="G19" s="42">
        <f t="shared" si="8"/>
        <v>1508325428.4884684</v>
      </c>
      <c r="H19" s="45">
        <f t="shared" si="8"/>
        <v>1508325428.4884684</v>
      </c>
      <c r="I19" s="46">
        <f>+I8-I18</f>
        <v>-738988067.00858402</v>
      </c>
      <c r="J19" s="47">
        <f t="shared" ref="J19:L19" si="9">+J8-J18</f>
        <v>-368310549.9683156</v>
      </c>
      <c r="K19" s="42">
        <f t="shared" si="9"/>
        <v>110353382.70037413</v>
      </c>
      <c r="L19" s="43">
        <f t="shared" si="9"/>
        <v>1058671341.3156914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-2333666640.1807375</v>
      </c>
      <c r="D21" s="42">
        <f t="shared" ref="D21:L21" si="10">+D19-D20</f>
        <v>-3395823339.0892005</v>
      </c>
      <c r="E21" s="43">
        <f t="shared" si="10"/>
        <v>-3671610204.1822295</v>
      </c>
      <c r="F21" s="44">
        <f t="shared" si="10"/>
        <v>1774374890.209806</v>
      </c>
      <c r="G21" s="42">
        <f t="shared" si="10"/>
        <v>1508325428.4884684</v>
      </c>
      <c r="H21" s="45">
        <f t="shared" si="10"/>
        <v>1508325428.4884684</v>
      </c>
      <c r="I21" s="46">
        <f t="shared" si="10"/>
        <v>-738988067.00858402</v>
      </c>
      <c r="J21" s="47">
        <f t="shared" si="10"/>
        <v>-368310549.9683156</v>
      </c>
      <c r="K21" s="42">
        <f t="shared" si="10"/>
        <v>110353382.70037413</v>
      </c>
      <c r="L21" s="43">
        <f t="shared" si="10"/>
        <v>1058671341.3156914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4733712.819262783</v>
      </c>
      <c r="D29" s="24">
        <f t="shared" ref="D29:L29" si="11">D35*D36</f>
        <v>18348650.910799582</v>
      </c>
      <c r="E29" s="24">
        <f t="shared" si="11"/>
        <v>101531639.81777045</v>
      </c>
      <c r="F29" s="24">
        <f t="shared" si="11"/>
        <v>1801680270.209806</v>
      </c>
      <c r="G29" s="24">
        <f t="shared" si="11"/>
        <v>1623634071.4884684</v>
      </c>
      <c r="H29" s="24">
        <f t="shared" si="11"/>
        <v>1623634071.4884684</v>
      </c>
      <c r="I29" s="24">
        <f t="shared" si="11"/>
        <v>-50585655.008584104</v>
      </c>
      <c r="J29" s="24">
        <f t="shared" si="11"/>
        <v>359006120.03168446</v>
      </c>
      <c r="K29" s="24">
        <f t="shared" si="11"/>
        <v>183769928.70037413</v>
      </c>
      <c r="L29" s="24">
        <f t="shared" si="11"/>
        <v>248269521.31569138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1165292423</v>
      </c>
      <c r="D31" s="24">
        <v>1275153486</v>
      </c>
      <c r="E31" s="24">
        <v>1271509997</v>
      </c>
      <c r="F31" s="24">
        <v>837773445</v>
      </c>
      <c r="G31" s="24">
        <v>879589768</v>
      </c>
      <c r="H31" s="24">
        <v>879589768</v>
      </c>
      <c r="I31" s="24">
        <v>1210149979</v>
      </c>
      <c r="J31" s="24">
        <v>1044292154</v>
      </c>
      <c r="K31" s="24">
        <v>721616852</v>
      </c>
      <c r="L31" s="24">
        <v>385416587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-1160558710.1807373</v>
      </c>
      <c r="D32" s="54">
        <f t="shared" si="12"/>
        <v>-1256804835.0892005</v>
      </c>
      <c r="E32" s="54">
        <f t="shared" si="12"/>
        <v>-1169978357.1822295</v>
      </c>
      <c r="F32" s="54">
        <f t="shared" si="12"/>
        <v>963906825.20980597</v>
      </c>
      <c r="G32" s="54">
        <f t="shared" si="12"/>
        <v>744044303.48846841</v>
      </c>
      <c r="H32" s="54">
        <f t="shared" si="12"/>
        <v>744044303.48846841</v>
      </c>
      <c r="I32" s="54">
        <f>+I29-I31</f>
        <v>-1260735634.008584</v>
      </c>
      <c r="J32" s="54">
        <f t="shared" ref="J32:L32" si="13">+J29-J31</f>
        <v>-685286033.9683156</v>
      </c>
      <c r="K32" s="54">
        <f t="shared" si="13"/>
        <v>-537846923.29962587</v>
      </c>
      <c r="L32" s="54">
        <f t="shared" si="13"/>
        <v>-137147065.68430862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1519529331</v>
      </c>
      <c r="D35" s="24">
        <v>1779623677</v>
      </c>
      <c r="E35" s="24">
        <v>2157109233</v>
      </c>
      <c r="F35" s="24">
        <v>1676886823</v>
      </c>
      <c r="G35" s="24">
        <v>1621578741</v>
      </c>
      <c r="H35" s="24">
        <v>1621578741</v>
      </c>
      <c r="I35" s="24">
        <v>-265004289</v>
      </c>
      <c r="J35" s="24">
        <v>380312072</v>
      </c>
      <c r="K35" s="24">
        <v>955309497</v>
      </c>
      <c r="L35" s="24">
        <v>623169472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3.1152493885376557E-3</v>
      </c>
      <c r="D36" s="56">
        <f t="shared" si="14"/>
        <v>1.0310410649138369E-2</v>
      </c>
      <c r="E36" s="56">
        <f t="shared" si="14"/>
        <v>4.7068381269021464E-2</v>
      </c>
      <c r="F36" s="56">
        <f t="shared" si="14"/>
        <v>1.0744197196245759</v>
      </c>
      <c r="G36" s="56">
        <f t="shared" si="14"/>
        <v>1.0012674873174527</v>
      </c>
      <c r="H36" s="56">
        <f t="shared" si="14"/>
        <v>1.0012674873174527</v>
      </c>
      <c r="I36" s="56">
        <f>IF(ISERROR(I74/I73),0,(I74/I73))</f>
        <v>0.19088617470860672</v>
      </c>
      <c r="J36" s="56">
        <f t="shared" ref="J36:L36" si="15">IF(ISERROR(J74/J73),0,(J74/J73))</f>
        <v>0.94397771320728541</v>
      </c>
      <c r="K36" s="56">
        <f t="shared" si="15"/>
        <v>0.19236690232586909</v>
      </c>
      <c r="L36" s="56">
        <f t="shared" si="15"/>
        <v>0.39839808025077866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472071997</v>
      </c>
      <c r="D73" s="24">
        <v>235739786</v>
      </c>
      <c r="E73" s="24">
        <v>253495822</v>
      </c>
      <c r="F73" s="24">
        <v>329318521</v>
      </c>
      <c r="G73" s="24">
        <v>421868521</v>
      </c>
      <c r="H73" s="24">
        <v>421868521</v>
      </c>
      <c r="I73" s="24">
        <v>168018889</v>
      </c>
      <c r="J73" s="24">
        <v>308838696</v>
      </c>
      <c r="K73" s="24">
        <v>649560036</v>
      </c>
      <c r="L73" s="24">
        <v>340484472</v>
      </c>
    </row>
    <row r="74" spans="1:12" ht="13.5" hidden="1" x14ac:dyDescent="0.25">
      <c r="A74" s="50" t="s">
        <v>59</v>
      </c>
      <c r="B74" s="50" t="s">
        <v>19</v>
      </c>
      <c r="C74" s="24">
        <v>1470622</v>
      </c>
      <c r="D74" s="24">
        <v>2430574</v>
      </c>
      <c r="E74" s="24">
        <v>11931638</v>
      </c>
      <c r="F74" s="24">
        <v>353826313</v>
      </c>
      <c r="G74" s="24">
        <v>422403234</v>
      </c>
      <c r="H74" s="24">
        <v>422403234</v>
      </c>
      <c r="I74" s="24">
        <v>32072483</v>
      </c>
      <c r="J74" s="24">
        <v>291536846</v>
      </c>
      <c r="K74" s="24">
        <v>124953852</v>
      </c>
      <c r="L74" s="24">
        <v>135648360</v>
      </c>
    </row>
    <row r="75" spans="1:12" ht="13.5" hidden="1" x14ac:dyDescent="0.25">
      <c r="A75" s="50" t="s">
        <v>60</v>
      </c>
      <c r="B75" s="50" t="s">
        <v>19</v>
      </c>
      <c r="C75" s="24">
        <v>30152512</v>
      </c>
      <c r="D75" s="24">
        <v>29785016</v>
      </c>
      <c r="E75" s="24">
        <v>18477328</v>
      </c>
      <c r="F75" s="24">
        <v>726245364</v>
      </c>
      <c r="G75" s="24">
        <v>680882090</v>
      </c>
      <c r="H75" s="24">
        <v>680882090</v>
      </c>
      <c r="I75" s="24">
        <v>183335818</v>
      </c>
      <c r="J75" s="24">
        <v>428899312</v>
      </c>
      <c r="K75" s="24">
        <v>753324466</v>
      </c>
      <c r="L75" s="24">
        <v>1230962959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-37339673</v>
      </c>
      <c r="D5" s="20">
        <v>265266398</v>
      </c>
      <c r="E5" s="21">
        <v>14605136</v>
      </c>
      <c r="F5" s="22">
        <v>51295962</v>
      </c>
      <c r="G5" s="20">
        <v>32437722</v>
      </c>
      <c r="H5" s="23">
        <v>32437722</v>
      </c>
      <c r="I5" s="24">
        <v>49458981</v>
      </c>
      <c r="J5" s="22">
        <v>58004579</v>
      </c>
      <c r="K5" s="20">
        <v>72716044</v>
      </c>
      <c r="L5" s="23">
        <v>73542124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60881358</v>
      </c>
      <c r="D6" s="20">
        <f t="shared" si="0"/>
        <v>-248034839</v>
      </c>
      <c r="E6" s="23">
        <f t="shared" si="0"/>
        <v>9427888</v>
      </c>
      <c r="F6" s="22">
        <f t="shared" si="0"/>
        <v>-2</v>
      </c>
      <c r="G6" s="20">
        <f t="shared" si="0"/>
        <v>-2</v>
      </c>
      <c r="H6" s="23">
        <f t="shared" si="0"/>
        <v>-2</v>
      </c>
      <c r="I6" s="25">
        <f>+I75-I5</f>
        <v>-8436362</v>
      </c>
      <c r="J6" s="22">
        <f t="shared" ref="J6:L6" si="1">+J75-J5</f>
        <v>-4300000</v>
      </c>
      <c r="K6" s="20">
        <f t="shared" si="1"/>
        <v>-4875198</v>
      </c>
      <c r="L6" s="23">
        <f t="shared" si="1"/>
        <v>-5461682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10731000</v>
      </c>
      <c r="G7" s="20">
        <v>10731000</v>
      </c>
      <c r="H7" s="23">
        <v>10731000</v>
      </c>
      <c r="I7" s="27">
        <v>10731000</v>
      </c>
      <c r="J7" s="26">
        <v>10731000</v>
      </c>
      <c r="K7" s="20">
        <v>10731000</v>
      </c>
      <c r="L7" s="23">
        <v>10731000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23541685</v>
      </c>
      <c r="D8" s="30">
        <f t="shared" si="2"/>
        <v>17231559</v>
      </c>
      <c r="E8" s="31">
        <f t="shared" si="2"/>
        <v>24033024</v>
      </c>
      <c r="F8" s="32">
        <f t="shared" si="2"/>
        <v>62026960</v>
      </c>
      <c r="G8" s="30">
        <f t="shared" si="2"/>
        <v>43168720</v>
      </c>
      <c r="H8" s="31">
        <f t="shared" si="2"/>
        <v>43168720</v>
      </c>
      <c r="I8" s="33">
        <f>SUM(I5:I7)</f>
        <v>51753619</v>
      </c>
      <c r="J8" s="32">
        <f t="shared" ref="J8:L8" si="3">SUM(J5:J7)</f>
        <v>64435579</v>
      </c>
      <c r="K8" s="30">
        <f t="shared" si="3"/>
        <v>78571846</v>
      </c>
      <c r="L8" s="31">
        <f t="shared" si="3"/>
        <v>78811442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5578721</v>
      </c>
      <c r="E11" s="23">
        <v>10106761</v>
      </c>
      <c r="F11" s="26">
        <v>9000000</v>
      </c>
      <c r="G11" s="20">
        <v>13987000</v>
      </c>
      <c r="H11" s="23">
        <v>13987000</v>
      </c>
      <c r="I11" s="27">
        <v>12438943</v>
      </c>
      <c r="J11" s="26">
        <v>52304601</v>
      </c>
      <c r="K11" s="20">
        <v>52304601</v>
      </c>
      <c r="L11" s="23">
        <v>52304601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-66340572</v>
      </c>
      <c r="D13" s="20">
        <v>-76297606</v>
      </c>
      <c r="E13" s="23">
        <v>-96698652</v>
      </c>
      <c r="F13" s="26">
        <v>-4847784</v>
      </c>
      <c r="G13" s="20">
        <v>-4847784</v>
      </c>
      <c r="H13" s="23">
        <v>-4847784</v>
      </c>
      <c r="I13" s="27">
        <v>-110227574</v>
      </c>
      <c r="J13" s="26">
        <v>-3857928</v>
      </c>
      <c r="K13" s="20">
        <v>-3572679</v>
      </c>
      <c r="L13" s="23">
        <v>-4038640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445784684.81148338</v>
      </c>
      <c r="D14" s="20">
        <f t="shared" si="4"/>
        <v>446208987.39664513</v>
      </c>
      <c r="E14" s="23">
        <f t="shared" si="4"/>
        <v>169979280.69121903</v>
      </c>
      <c r="F14" s="26">
        <f t="shared" si="4"/>
        <v>-24941670.65784397</v>
      </c>
      <c r="G14" s="20">
        <f t="shared" si="4"/>
        <v>-50047960.036170259</v>
      </c>
      <c r="H14" s="23">
        <f t="shared" si="4"/>
        <v>-50047960.036170259</v>
      </c>
      <c r="I14" s="27">
        <f>-I32</f>
        <v>48192393.675284564</v>
      </c>
      <c r="J14" s="26">
        <f t="shared" ref="J14:L14" si="5">-J32</f>
        <v>-13936786.191042244</v>
      </c>
      <c r="K14" s="20">
        <f t="shared" si="5"/>
        <v>-14903542.627141744</v>
      </c>
      <c r="L14" s="23">
        <f t="shared" si="5"/>
        <v>-11262446.515080765</v>
      </c>
    </row>
    <row r="15" spans="1:12" ht="13.5" x14ac:dyDescent="0.25">
      <c r="A15" s="18" t="s">
        <v>32</v>
      </c>
      <c r="B15" s="19" t="s">
        <v>19</v>
      </c>
      <c r="C15" s="35">
        <v>41864183</v>
      </c>
      <c r="D15" s="35">
        <v>44560836</v>
      </c>
      <c r="E15" s="36">
        <v>46156272</v>
      </c>
      <c r="F15" s="39">
        <v>0</v>
      </c>
      <c r="G15" s="35">
        <v>0</v>
      </c>
      <c r="H15" s="36">
        <v>0</v>
      </c>
      <c r="I15" s="38">
        <v>30447422</v>
      </c>
      <c r="J15" s="39">
        <v>2532000</v>
      </c>
      <c r="K15" s="35">
        <v>2532000</v>
      </c>
      <c r="L15" s="36">
        <v>2532000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78910</v>
      </c>
      <c r="D17" s="20">
        <v>78910</v>
      </c>
      <c r="E17" s="23">
        <v>78910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421387205.81148338</v>
      </c>
      <c r="D18" s="30">
        <f t="shared" si="6"/>
        <v>420129848.39664513</v>
      </c>
      <c r="E18" s="31">
        <f t="shared" si="6"/>
        <v>129622571.69121903</v>
      </c>
      <c r="F18" s="32">
        <f t="shared" si="6"/>
        <v>-20789454.65784397</v>
      </c>
      <c r="G18" s="30">
        <f t="shared" si="6"/>
        <v>-40908744.036170259</v>
      </c>
      <c r="H18" s="31">
        <f t="shared" si="6"/>
        <v>-40908744.036170259</v>
      </c>
      <c r="I18" s="33">
        <f>SUM(I11:I17)</f>
        <v>-19148815.324715436</v>
      </c>
      <c r="J18" s="32">
        <f t="shared" ref="J18:L18" si="7">SUM(J11:J17)</f>
        <v>37041886.808957756</v>
      </c>
      <c r="K18" s="30">
        <f t="shared" si="7"/>
        <v>36360379.372858256</v>
      </c>
      <c r="L18" s="31">
        <f t="shared" si="7"/>
        <v>39535514.484919235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-397845520.81148338</v>
      </c>
      <c r="D19" s="42">
        <f t="shared" si="8"/>
        <v>-402898289.39664513</v>
      </c>
      <c r="E19" s="43">
        <f t="shared" si="8"/>
        <v>-105589547.69121903</v>
      </c>
      <c r="F19" s="44">
        <f t="shared" si="8"/>
        <v>82816414.657843977</v>
      </c>
      <c r="G19" s="42">
        <f t="shared" si="8"/>
        <v>84077464.036170259</v>
      </c>
      <c r="H19" s="45">
        <f t="shared" si="8"/>
        <v>84077464.036170259</v>
      </c>
      <c r="I19" s="46">
        <f>+I8-I18</f>
        <v>70902434.324715436</v>
      </c>
      <c r="J19" s="47">
        <f t="shared" ref="J19:L19" si="9">+J8-J18</f>
        <v>27393692.191042244</v>
      </c>
      <c r="K19" s="42">
        <f t="shared" si="9"/>
        <v>42211466.627141744</v>
      </c>
      <c r="L19" s="43">
        <f t="shared" si="9"/>
        <v>39275927.515080765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-397845520.81148338</v>
      </c>
      <c r="D21" s="42">
        <f t="shared" ref="D21:L21" si="10">+D19-D20</f>
        <v>-402898289.39664513</v>
      </c>
      <c r="E21" s="43">
        <f t="shared" si="10"/>
        <v>-105589547.69121903</v>
      </c>
      <c r="F21" s="44">
        <f t="shared" si="10"/>
        <v>82816414.657843977</v>
      </c>
      <c r="G21" s="42">
        <f t="shared" si="10"/>
        <v>84077464.036170259</v>
      </c>
      <c r="H21" s="45">
        <f t="shared" si="10"/>
        <v>84077464.036170259</v>
      </c>
      <c r="I21" s="46">
        <f t="shared" si="10"/>
        <v>70902434.324715436</v>
      </c>
      <c r="J21" s="47">
        <f t="shared" si="10"/>
        <v>27393692.191042244</v>
      </c>
      <c r="K21" s="42">
        <f t="shared" si="10"/>
        <v>42211466.627141744</v>
      </c>
      <c r="L21" s="43">
        <f t="shared" si="10"/>
        <v>39275927.515080765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41372189.188516602</v>
      </c>
      <c r="D29" s="24">
        <f t="shared" ref="D29:L29" si="11">D35*D36</f>
        <v>43704856.603354894</v>
      </c>
      <c r="E29" s="24">
        <f t="shared" si="11"/>
        <v>25575698.308780968</v>
      </c>
      <c r="F29" s="24">
        <f t="shared" si="11"/>
        <v>65893298.65784397</v>
      </c>
      <c r="G29" s="24">
        <f t="shared" si="11"/>
        <v>95604516.036170259</v>
      </c>
      <c r="H29" s="24">
        <f t="shared" si="11"/>
        <v>95604516.036170259</v>
      </c>
      <c r="I29" s="24">
        <f t="shared" si="11"/>
        <v>105332000.32471544</v>
      </c>
      <c r="J29" s="24">
        <f t="shared" si="11"/>
        <v>90869789.191042244</v>
      </c>
      <c r="K29" s="24">
        <f t="shared" si="11"/>
        <v>91981197.627141744</v>
      </c>
      <c r="L29" s="24">
        <f t="shared" si="11"/>
        <v>94393287.515080765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487156874</v>
      </c>
      <c r="D31" s="24">
        <v>489913844</v>
      </c>
      <c r="E31" s="24">
        <v>195554979</v>
      </c>
      <c r="F31" s="24">
        <v>40951628</v>
      </c>
      <c r="G31" s="24">
        <v>45556556</v>
      </c>
      <c r="H31" s="24">
        <v>45556556</v>
      </c>
      <c r="I31" s="24">
        <v>153524394</v>
      </c>
      <c r="J31" s="24">
        <v>76933003</v>
      </c>
      <c r="K31" s="24">
        <v>77077655</v>
      </c>
      <c r="L31" s="24">
        <v>83130841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-445784684.81148338</v>
      </c>
      <c r="D32" s="54">
        <f t="shared" si="12"/>
        <v>-446208987.39664513</v>
      </c>
      <c r="E32" s="54">
        <f t="shared" si="12"/>
        <v>-169979280.69121903</v>
      </c>
      <c r="F32" s="54">
        <f t="shared" si="12"/>
        <v>24941670.65784397</v>
      </c>
      <c r="G32" s="54">
        <f t="shared" si="12"/>
        <v>50047960.036170259</v>
      </c>
      <c r="H32" s="54">
        <f t="shared" si="12"/>
        <v>50047960.036170259</v>
      </c>
      <c r="I32" s="54">
        <f>+I29-I31</f>
        <v>-48192393.675284564</v>
      </c>
      <c r="J32" s="54">
        <f t="shared" ref="J32:L32" si="13">+J29-J31</f>
        <v>13936786.191042244</v>
      </c>
      <c r="K32" s="54">
        <f t="shared" si="13"/>
        <v>14903542.627141744</v>
      </c>
      <c r="L32" s="54">
        <f t="shared" si="13"/>
        <v>11262446.515080765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49368454</v>
      </c>
      <c r="D35" s="24">
        <v>51943247</v>
      </c>
      <c r="E35" s="24">
        <v>77781252</v>
      </c>
      <c r="F35" s="24">
        <v>71139214</v>
      </c>
      <c r="G35" s="24">
        <v>110626716</v>
      </c>
      <c r="H35" s="24">
        <v>110626716</v>
      </c>
      <c r="I35" s="24">
        <v>108781298</v>
      </c>
      <c r="J35" s="24">
        <v>93183365</v>
      </c>
      <c r="K35" s="24">
        <v>95112200</v>
      </c>
      <c r="L35" s="24">
        <v>97188833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0.83802885924920001</v>
      </c>
      <c r="D36" s="56">
        <f t="shared" si="14"/>
        <v>0.84139631477706611</v>
      </c>
      <c r="E36" s="56">
        <f t="shared" si="14"/>
        <v>0.32881571909874846</v>
      </c>
      <c r="F36" s="56">
        <f t="shared" si="14"/>
        <v>0.92625845792791539</v>
      </c>
      <c r="G36" s="56">
        <f t="shared" si="14"/>
        <v>0.86420820840573687</v>
      </c>
      <c r="H36" s="56">
        <f t="shared" si="14"/>
        <v>0.86420820840573687</v>
      </c>
      <c r="I36" s="56">
        <f>IF(ISERROR(I74/I73),0,(I74/I73))</f>
        <v>0.96829144587625193</v>
      </c>
      <c r="J36" s="56">
        <f t="shared" ref="J36:L36" si="15">IF(ISERROR(J74/J73),0,(J74/J73))</f>
        <v>0.9751717937106289</v>
      </c>
      <c r="K36" s="56">
        <f t="shared" si="15"/>
        <v>0.96708095940522609</v>
      </c>
      <c r="L36" s="56">
        <f t="shared" si="15"/>
        <v>0.9712359393705321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78910</v>
      </c>
      <c r="D60" s="24">
        <v>78910</v>
      </c>
      <c r="E60" s="24">
        <v>78910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78910</v>
      </c>
      <c r="D67" s="54">
        <f t="shared" ref="D67:L67" si="18">SUM(D54:D66)</f>
        <v>78910</v>
      </c>
      <c r="E67" s="54">
        <f t="shared" si="18"/>
        <v>78910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195412083</v>
      </c>
      <c r="D73" s="24">
        <v>199273806</v>
      </c>
      <c r="E73" s="24">
        <v>528036380</v>
      </c>
      <c r="F73" s="24">
        <v>303330204</v>
      </c>
      <c r="G73" s="24">
        <v>308233204</v>
      </c>
      <c r="H73" s="24">
        <v>308233204</v>
      </c>
      <c r="I73" s="24">
        <v>255061835</v>
      </c>
      <c r="J73" s="24">
        <v>342948818</v>
      </c>
      <c r="K73" s="24">
        <v>314935120</v>
      </c>
      <c r="L73" s="24">
        <v>332659360</v>
      </c>
    </row>
    <row r="74" spans="1:12" ht="13.5" hidden="1" x14ac:dyDescent="0.25">
      <c r="A74" s="50" t="s">
        <v>59</v>
      </c>
      <c r="B74" s="50" t="s">
        <v>19</v>
      </c>
      <c r="C74" s="24">
        <v>163760965</v>
      </c>
      <c r="D74" s="24">
        <v>167668246</v>
      </c>
      <c r="E74" s="24">
        <v>173626662</v>
      </c>
      <c r="F74" s="24">
        <v>280962167</v>
      </c>
      <c r="G74" s="24">
        <v>266377665</v>
      </c>
      <c r="H74" s="24">
        <v>266377665</v>
      </c>
      <c r="I74" s="24">
        <v>246974193</v>
      </c>
      <c r="J74" s="24">
        <v>334434014</v>
      </c>
      <c r="K74" s="24">
        <v>304567758</v>
      </c>
      <c r="L74" s="24">
        <v>323090726</v>
      </c>
    </row>
    <row r="75" spans="1:12" ht="13.5" hidden="1" x14ac:dyDescent="0.25">
      <c r="A75" s="50" t="s">
        <v>60</v>
      </c>
      <c r="B75" s="50" t="s">
        <v>19</v>
      </c>
      <c r="C75" s="24">
        <v>23541685</v>
      </c>
      <c r="D75" s="24">
        <v>17231559</v>
      </c>
      <c r="E75" s="24">
        <v>24033024</v>
      </c>
      <c r="F75" s="24">
        <v>51295960</v>
      </c>
      <c r="G75" s="24">
        <v>32437720</v>
      </c>
      <c r="H75" s="24">
        <v>32437720</v>
      </c>
      <c r="I75" s="24">
        <v>41022619</v>
      </c>
      <c r="J75" s="24">
        <v>53704579</v>
      </c>
      <c r="K75" s="24">
        <v>67840846</v>
      </c>
      <c r="L75" s="24">
        <v>68080442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-448140437</v>
      </c>
      <c r="D5" s="20">
        <v>1127112231</v>
      </c>
      <c r="E5" s="21">
        <v>1199475145</v>
      </c>
      <c r="F5" s="22">
        <v>791640921</v>
      </c>
      <c r="G5" s="20">
        <v>882963921</v>
      </c>
      <c r="H5" s="23">
        <v>882963921</v>
      </c>
      <c r="I5" s="24">
        <v>2014171040</v>
      </c>
      <c r="J5" s="22">
        <v>1033247192</v>
      </c>
      <c r="K5" s="20">
        <v>1121358019</v>
      </c>
      <c r="L5" s="23">
        <v>1143643615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1339432117</v>
      </c>
      <c r="D6" s="20">
        <f t="shared" si="0"/>
        <v>-138709131</v>
      </c>
      <c r="E6" s="23">
        <f t="shared" si="0"/>
        <v>-172955683</v>
      </c>
      <c r="F6" s="22">
        <f t="shared" si="0"/>
        <v>-4</v>
      </c>
      <c r="G6" s="20">
        <f t="shared" si="0"/>
        <v>-4</v>
      </c>
      <c r="H6" s="23">
        <f t="shared" si="0"/>
        <v>-4</v>
      </c>
      <c r="I6" s="25">
        <f>+I75-I5</f>
        <v>-1092897719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891291680</v>
      </c>
      <c r="D8" s="30">
        <f t="shared" si="2"/>
        <v>988403100</v>
      </c>
      <c r="E8" s="31">
        <f t="shared" si="2"/>
        <v>1026519462</v>
      </c>
      <c r="F8" s="32">
        <f t="shared" si="2"/>
        <v>791640917</v>
      </c>
      <c r="G8" s="30">
        <f t="shared" si="2"/>
        <v>882963917</v>
      </c>
      <c r="H8" s="31">
        <f t="shared" si="2"/>
        <v>882963917</v>
      </c>
      <c r="I8" s="33">
        <f>SUM(I5:I7)</f>
        <v>921273321</v>
      </c>
      <c r="J8" s="32">
        <f t="shared" ref="J8:L8" si="3">SUM(J5:J7)</f>
        <v>1033247192</v>
      </c>
      <c r="K8" s="30">
        <f t="shared" si="3"/>
        <v>1121358019</v>
      </c>
      <c r="L8" s="31">
        <f t="shared" si="3"/>
        <v>1143643615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10639179</v>
      </c>
      <c r="D11" s="20">
        <v>4012953</v>
      </c>
      <c r="E11" s="23">
        <v>28013382</v>
      </c>
      <c r="F11" s="26">
        <v>4012953</v>
      </c>
      <c r="G11" s="20">
        <v>20126382</v>
      </c>
      <c r="H11" s="23">
        <v>20126382</v>
      </c>
      <c r="I11" s="27">
        <v>25013633</v>
      </c>
      <c r="J11" s="26">
        <v>4012953</v>
      </c>
      <c r="K11" s="20">
        <v>4012953</v>
      </c>
      <c r="L11" s="23">
        <v>-66210497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13312987</v>
      </c>
      <c r="D13" s="20">
        <v>-5881669</v>
      </c>
      <c r="E13" s="23">
        <v>-7009589</v>
      </c>
      <c r="F13" s="26">
        <v>-7739966</v>
      </c>
      <c r="G13" s="20">
        <v>-16187726</v>
      </c>
      <c r="H13" s="23">
        <v>-16187726</v>
      </c>
      <c r="I13" s="27">
        <v>1725813</v>
      </c>
      <c r="J13" s="26">
        <v>4821006</v>
      </c>
      <c r="K13" s="20">
        <v>-6882639</v>
      </c>
      <c r="L13" s="23">
        <v>-17943420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53571652.080885544</v>
      </c>
      <c r="D14" s="20">
        <f t="shared" si="4"/>
        <v>62187156.875497505</v>
      </c>
      <c r="E14" s="23">
        <f t="shared" si="4"/>
        <v>66047375.720436901</v>
      </c>
      <c r="F14" s="26">
        <f t="shared" si="4"/>
        <v>26841203.83544682</v>
      </c>
      <c r="G14" s="20">
        <f t="shared" si="4"/>
        <v>-184504929.45738903</v>
      </c>
      <c r="H14" s="23">
        <f t="shared" si="4"/>
        <v>-184504929.45738903</v>
      </c>
      <c r="I14" s="27">
        <f>-I32</f>
        <v>-4861008.9236607328</v>
      </c>
      <c r="J14" s="26">
        <f t="shared" ref="J14:L14" si="5">-J32</f>
        <v>84526814.708016798</v>
      </c>
      <c r="K14" s="20">
        <f t="shared" si="5"/>
        <v>115280766.06708263</v>
      </c>
      <c r="L14" s="23">
        <f t="shared" si="5"/>
        <v>163302139.8223215</v>
      </c>
    </row>
    <row r="15" spans="1:12" ht="13.5" x14ac:dyDescent="0.25">
      <c r="A15" s="18" t="s">
        <v>32</v>
      </c>
      <c r="B15" s="19" t="s">
        <v>19</v>
      </c>
      <c r="C15" s="35">
        <v>32104841</v>
      </c>
      <c r="D15" s="35">
        <v>32943049</v>
      </c>
      <c r="E15" s="36">
        <v>36092994</v>
      </c>
      <c r="F15" s="39">
        <v>37027649</v>
      </c>
      <c r="G15" s="35">
        <v>40177594</v>
      </c>
      <c r="H15" s="36">
        <v>40177594</v>
      </c>
      <c r="I15" s="38">
        <v>29497782</v>
      </c>
      <c r="J15" s="39">
        <v>37227792</v>
      </c>
      <c r="K15" s="35">
        <v>41709636</v>
      </c>
      <c r="L15" s="36">
        <v>46395577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109628659.08088554</v>
      </c>
      <c r="D18" s="30">
        <f t="shared" si="6"/>
        <v>93261489.875497505</v>
      </c>
      <c r="E18" s="31">
        <f t="shared" si="6"/>
        <v>123144162.7204369</v>
      </c>
      <c r="F18" s="32">
        <f t="shared" si="6"/>
        <v>60141839.83544682</v>
      </c>
      <c r="G18" s="30">
        <f t="shared" si="6"/>
        <v>-140388679.45738903</v>
      </c>
      <c r="H18" s="31">
        <f t="shared" si="6"/>
        <v>-140388679.45738903</v>
      </c>
      <c r="I18" s="33">
        <f>SUM(I11:I17)</f>
        <v>51376219.076339267</v>
      </c>
      <c r="J18" s="32">
        <f t="shared" ref="J18:L18" si="7">SUM(J11:J17)</f>
        <v>130588565.7080168</v>
      </c>
      <c r="K18" s="30">
        <f t="shared" si="7"/>
        <v>154120716.06708264</v>
      </c>
      <c r="L18" s="31">
        <f t="shared" si="7"/>
        <v>125543799.8223215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781663020.91911447</v>
      </c>
      <c r="D19" s="42">
        <f t="shared" si="8"/>
        <v>895141610.12450254</v>
      </c>
      <c r="E19" s="43">
        <f t="shared" si="8"/>
        <v>903375299.27956307</v>
      </c>
      <c r="F19" s="44">
        <f t="shared" si="8"/>
        <v>731499077.16455317</v>
      </c>
      <c r="G19" s="42">
        <f t="shared" si="8"/>
        <v>1023352596.457389</v>
      </c>
      <c r="H19" s="45">
        <f t="shared" si="8"/>
        <v>1023352596.457389</v>
      </c>
      <c r="I19" s="46">
        <f>+I8-I18</f>
        <v>869897101.92366076</v>
      </c>
      <c r="J19" s="47">
        <f t="shared" ref="J19:L19" si="9">+J8-J18</f>
        <v>902658626.29198325</v>
      </c>
      <c r="K19" s="42">
        <f t="shared" si="9"/>
        <v>967237302.93291736</v>
      </c>
      <c r="L19" s="43">
        <f t="shared" si="9"/>
        <v>1018099815.1776785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781663020.91911447</v>
      </c>
      <c r="D21" s="42">
        <f t="shared" ref="D21:L21" si="10">+D19-D20</f>
        <v>895141610.12450254</v>
      </c>
      <c r="E21" s="43">
        <f t="shared" si="10"/>
        <v>903375299.27956307</v>
      </c>
      <c r="F21" s="44">
        <f t="shared" si="10"/>
        <v>731499077.16455317</v>
      </c>
      <c r="G21" s="42">
        <f t="shared" si="10"/>
        <v>1023352596.457389</v>
      </c>
      <c r="H21" s="45">
        <f t="shared" si="10"/>
        <v>1023352596.457389</v>
      </c>
      <c r="I21" s="46">
        <f t="shared" si="10"/>
        <v>869897101.92366076</v>
      </c>
      <c r="J21" s="47">
        <f t="shared" si="10"/>
        <v>902658626.29198325</v>
      </c>
      <c r="K21" s="42">
        <f t="shared" si="10"/>
        <v>967237302.93291736</v>
      </c>
      <c r="L21" s="43">
        <f t="shared" si="10"/>
        <v>1018099815.1776785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13816087.919114454</v>
      </c>
      <c r="D29" s="24">
        <f t="shared" ref="D29:L29" si="11">D35*D36</f>
        <v>29116860.124502491</v>
      </c>
      <c r="E29" s="24">
        <f t="shared" si="11"/>
        <v>20592548.279563095</v>
      </c>
      <c r="F29" s="24">
        <f t="shared" si="11"/>
        <v>44090875.16455318</v>
      </c>
      <c r="G29" s="24">
        <f t="shared" si="11"/>
        <v>257240111.45738903</v>
      </c>
      <c r="H29" s="24">
        <f t="shared" si="11"/>
        <v>257240111.45738903</v>
      </c>
      <c r="I29" s="24">
        <f t="shared" si="11"/>
        <v>45967763.923660733</v>
      </c>
      <c r="J29" s="24">
        <f t="shared" si="11"/>
        <v>32661864.291983198</v>
      </c>
      <c r="K29" s="24">
        <f t="shared" si="11"/>
        <v>79106554.932917371</v>
      </c>
      <c r="L29" s="24">
        <f t="shared" si="11"/>
        <v>108936251.1776785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67387740</v>
      </c>
      <c r="D31" s="24">
        <v>91304017</v>
      </c>
      <c r="E31" s="24">
        <v>86639924</v>
      </c>
      <c r="F31" s="24">
        <v>70932079</v>
      </c>
      <c r="G31" s="24">
        <v>72735182</v>
      </c>
      <c r="H31" s="24">
        <v>72735182</v>
      </c>
      <c r="I31" s="24">
        <v>41106755</v>
      </c>
      <c r="J31" s="24">
        <v>117188679</v>
      </c>
      <c r="K31" s="24">
        <v>194387321</v>
      </c>
      <c r="L31" s="24">
        <v>272238391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-53571652.080885544</v>
      </c>
      <c r="D32" s="54">
        <f t="shared" si="12"/>
        <v>-62187156.875497505</v>
      </c>
      <c r="E32" s="54">
        <f t="shared" si="12"/>
        <v>-66047375.720436901</v>
      </c>
      <c r="F32" s="54">
        <f t="shared" si="12"/>
        <v>-26841203.83544682</v>
      </c>
      <c r="G32" s="54">
        <f t="shared" si="12"/>
        <v>184504929.45738903</v>
      </c>
      <c r="H32" s="54">
        <f t="shared" si="12"/>
        <v>184504929.45738903</v>
      </c>
      <c r="I32" s="54">
        <f>+I29-I31</f>
        <v>4861008.9236607328</v>
      </c>
      <c r="J32" s="54">
        <f t="shared" ref="J32:L32" si="13">+J29-J31</f>
        <v>-84526814.708016798</v>
      </c>
      <c r="K32" s="54">
        <f t="shared" si="13"/>
        <v>-115280766.06708263</v>
      </c>
      <c r="L32" s="54">
        <f t="shared" si="13"/>
        <v>-163302139.8223215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65358240</v>
      </c>
      <c r="D35" s="24">
        <v>35427499</v>
      </c>
      <c r="E35" s="24">
        <v>16113747</v>
      </c>
      <c r="F35" s="24">
        <v>41734705</v>
      </c>
      <c r="G35" s="24">
        <v>182090512</v>
      </c>
      <c r="H35" s="24">
        <v>182090512</v>
      </c>
      <c r="I35" s="24">
        <v>33251670</v>
      </c>
      <c r="J35" s="24">
        <v>61659003</v>
      </c>
      <c r="K35" s="24">
        <v>108163436</v>
      </c>
      <c r="L35" s="24">
        <v>154224374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0.21139014635514136</v>
      </c>
      <c r="D36" s="56">
        <f t="shared" si="14"/>
        <v>0.82187173654291801</v>
      </c>
      <c r="E36" s="56">
        <f t="shared" si="14"/>
        <v>1.2779490877921253</v>
      </c>
      <c r="F36" s="56">
        <f t="shared" si="14"/>
        <v>1.0564558959876003</v>
      </c>
      <c r="G36" s="56">
        <f t="shared" si="14"/>
        <v>1.4127046414004758</v>
      </c>
      <c r="H36" s="56">
        <f t="shared" si="14"/>
        <v>1.4127046414004758</v>
      </c>
      <c r="I36" s="56">
        <f>IF(ISERROR(I74/I73),0,(I74/I73))</f>
        <v>1.3824197077518432</v>
      </c>
      <c r="J36" s="56">
        <f t="shared" ref="J36:L36" si="15">IF(ISERROR(J74/J73),0,(J74/J73))</f>
        <v>0.52971768440665834</v>
      </c>
      <c r="K36" s="56">
        <f t="shared" si="15"/>
        <v>0.7313613348314616</v>
      </c>
      <c r="L36" s="56">
        <f t="shared" si="15"/>
        <v>0.7063491220763749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146777078</v>
      </c>
      <c r="D73" s="24">
        <v>150091027</v>
      </c>
      <c r="E73" s="24">
        <v>154812575</v>
      </c>
      <c r="F73" s="24">
        <v>175137580</v>
      </c>
      <c r="G73" s="24">
        <v>164193804</v>
      </c>
      <c r="H73" s="24">
        <v>164193804</v>
      </c>
      <c r="I73" s="24">
        <v>153483808</v>
      </c>
      <c r="J73" s="24">
        <v>222958354</v>
      </c>
      <c r="K73" s="24">
        <v>244788117</v>
      </c>
      <c r="L73" s="24">
        <v>244293460</v>
      </c>
    </row>
    <row r="74" spans="1:12" ht="13.5" hidden="1" x14ac:dyDescent="0.25">
      <c r="A74" s="50" t="s">
        <v>59</v>
      </c>
      <c r="B74" s="50" t="s">
        <v>19</v>
      </c>
      <c r="C74" s="24">
        <v>31027228</v>
      </c>
      <c r="D74" s="24">
        <v>123355573</v>
      </c>
      <c r="E74" s="24">
        <v>197842589</v>
      </c>
      <c r="F74" s="24">
        <v>185025129</v>
      </c>
      <c r="G74" s="24">
        <v>231957349</v>
      </c>
      <c r="H74" s="24">
        <v>231957349</v>
      </c>
      <c r="I74" s="24">
        <v>212179041</v>
      </c>
      <c r="J74" s="24">
        <v>118104983</v>
      </c>
      <c r="K74" s="24">
        <v>179028564</v>
      </c>
      <c r="L74" s="24">
        <v>172556471</v>
      </c>
    </row>
    <row r="75" spans="1:12" ht="13.5" hidden="1" x14ac:dyDescent="0.25">
      <c r="A75" s="50" t="s">
        <v>60</v>
      </c>
      <c r="B75" s="50" t="s">
        <v>19</v>
      </c>
      <c r="C75" s="24">
        <v>891291680</v>
      </c>
      <c r="D75" s="24">
        <v>988403100</v>
      </c>
      <c r="E75" s="24">
        <v>1026519462</v>
      </c>
      <c r="F75" s="24">
        <v>791640917</v>
      </c>
      <c r="G75" s="24">
        <v>882963917</v>
      </c>
      <c r="H75" s="24">
        <v>882963917</v>
      </c>
      <c r="I75" s="24">
        <v>921273321</v>
      </c>
      <c r="J75" s="24">
        <v>1033247192</v>
      </c>
      <c r="K75" s="24">
        <v>1121358019</v>
      </c>
      <c r="L75" s="24">
        <v>1143643615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462880084</v>
      </c>
      <c r="D5" s="20">
        <v>104090234</v>
      </c>
      <c r="E5" s="21">
        <v>37205926</v>
      </c>
      <c r="F5" s="22">
        <v>158183593</v>
      </c>
      <c r="G5" s="20">
        <v>103165115</v>
      </c>
      <c r="H5" s="23">
        <v>103165115</v>
      </c>
      <c r="I5" s="24">
        <v>36774288</v>
      </c>
      <c r="J5" s="22">
        <v>70584263</v>
      </c>
      <c r="K5" s="20">
        <v>101918591</v>
      </c>
      <c r="L5" s="23">
        <v>130745066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-257093653</v>
      </c>
      <c r="D6" s="20">
        <f t="shared" si="0"/>
        <v>97233500</v>
      </c>
      <c r="E6" s="23">
        <f t="shared" si="0"/>
        <v>109389582</v>
      </c>
      <c r="F6" s="22">
        <f t="shared" si="0"/>
        <v>240763163</v>
      </c>
      <c r="G6" s="20">
        <f t="shared" si="0"/>
        <v>240763163</v>
      </c>
      <c r="H6" s="23">
        <f t="shared" si="0"/>
        <v>240763163</v>
      </c>
      <c r="I6" s="25">
        <f>+I75-I5</f>
        <v>-16600381</v>
      </c>
      <c r="J6" s="22">
        <f t="shared" ref="J6:L6" si="1">+J75-J5</f>
        <v>-3</v>
      </c>
      <c r="K6" s="20">
        <f t="shared" si="1"/>
        <v>-4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205786431</v>
      </c>
      <c r="D8" s="30">
        <f t="shared" si="2"/>
        <v>201323734</v>
      </c>
      <c r="E8" s="31">
        <f t="shared" si="2"/>
        <v>146595508</v>
      </c>
      <c r="F8" s="32">
        <f t="shared" si="2"/>
        <v>398946756</v>
      </c>
      <c r="G8" s="30">
        <f t="shared" si="2"/>
        <v>343928278</v>
      </c>
      <c r="H8" s="31">
        <f t="shared" si="2"/>
        <v>343928278</v>
      </c>
      <c r="I8" s="33">
        <f>SUM(I5:I7)</f>
        <v>20173907</v>
      </c>
      <c r="J8" s="32">
        <f t="shared" ref="J8:L8" si="3">SUM(J5:J7)</f>
        <v>70584260</v>
      </c>
      <c r="K8" s="30">
        <f t="shared" si="3"/>
        <v>101918587</v>
      </c>
      <c r="L8" s="31">
        <f t="shared" si="3"/>
        <v>130745066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3500000</v>
      </c>
      <c r="F11" s="26">
        <v>29677728</v>
      </c>
      <c r="G11" s="20">
        <v>29677728</v>
      </c>
      <c r="H11" s="23">
        <v>29677728</v>
      </c>
      <c r="I11" s="27">
        <v>5696854</v>
      </c>
      <c r="J11" s="26">
        <v>4</v>
      </c>
      <c r="K11" s="20">
        <v>-4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-13104517</v>
      </c>
      <c r="D13" s="20">
        <v>17970389</v>
      </c>
      <c r="E13" s="23">
        <v>-2878539</v>
      </c>
      <c r="F13" s="26">
        <v>0</v>
      </c>
      <c r="G13" s="20">
        <v>0</v>
      </c>
      <c r="H13" s="23">
        <v>0</v>
      </c>
      <c r="I13" s="27">
        <v>13624361</v>
      </c>
      <c r="J13" s="26">
        <v>-71849004</v>
      </c>
      <c r="K13" s="20">
        <v>-146409024</v>
      </c>
      <c r="L13" s="23">
        <v>-220317228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-100616629.66765061</v>
      </c>
      <c r="D14" s="20">
        <f t="shared" si="4"/>
        <v>3399326.5919994116</v>
      </c>
      <c r="E14" s="23">
        <f t="shared" si="4"/>
        <v>142796058.49704581</v>
      </c>
      <c r="F14" s="26">
        <f t="shared" si="4"/>
        <v>173693881.25288504</v>
      </c>
      <c r="G14" s="20">
        <f t="shared" si="4"/>
        <v>107538293.61968207</v>
      </c>
      <c r="H14" s="23">
        <f t="shared" si="4"/>
        <v>107538293.61968207</v>
      </c>
      <c r="I14" s="27">
        <f>-I32</f>
        <v>84652043.924026608</v>
      </c>
      <c r="J14" s="26">
        <f t="shared" ref="J14:L14" si="5">-J32</f>
        <v>-379434852.85447574</v>
      </c>
      <c r="K14" s="20">
        <f t="shared" si="5"/>
        <v>-386010831.48890579</v>
      </c>
      <c r="L14" s="23">
        <f t="shared" si="5"/>
        <v>-393339095.29454947</v>
      </c>
    </row>
    <row r="15" spans="1:12" ht="13.5" x14ac:dyDescent="0.25">
      <c r="A15" s="18" t="s">
        <v>32</v>
      </c>
      <c r="B15" s="19" t="s">
        <v>19</v>
      </c>
      <c r="C15" s="35">
        <v>97309997</v>
      </c>
      <c r="D15" s="35">
        <v>70115793</v>
      </c>
      <c r="E15" s="36">
        <v>36819720</v>
      </c>
      <c r="F15" s="39">
        <v>26893400</v>
      </c>
      <c r="G15" s="35">
        <v>26893400</v>
      </c>
      <c r="H15" s="36">
        <v>26893400</v>
      </c>
      <c r="I15" s="38">
        <v>-18826465</v>
      </c>
      <c r="J15" s="39">
        <v>10389579</v>
      </c>
      <c r="K15" s="35">
        <v>10389579</v>
      </c>
      <c r="L15" s="36">
        <v>10389579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-16411149.66765061</v>
      </c>
      <c r="D18" s="30">
        <f t="shared" si="6"/>
        <v>91485508.591999412</v>
      </c>
      <c r="E18" s="31">
        <f t="shared" si="6"/>
        <v>180237239.49704581</v>
      </c>
      <c r="F18" s="32">
        <f t="shared" si="6"/>
        <v>230265009.25288504</v>
      </c>
      <c r="G18" s="30">
        <f t="shared" si="6"/>
        <v>164109421.61968207</v>
      </c>
      <c r="H18" s="31">
        <f t="shared" si="6"/>
        <v>164109421.61968207</v>
      </c>
      <c r="I18" s="33">
        <f>SUM(I11:I17)</f>
        <v>85146793.924026608</v>
      </c>
      <c r="J18" s="32">
        <f t="shared" ref="J18:L18" si="7">SUM(J11:J17)</f>
        <v>-440894273.85447574</v>
      </c>
      <c r="K18" s="30">
        <f t="shared" si="7"/>
        <v>-522030280.48890579</v>
      </c>
      <c r="L18" s="31">
        <f t="shared" si="7"/>
        <v>-603266744.29454947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222197580.66765061</v>
      </c>
      <c r="D19" s="42">
        <f t="shared" si="8"/>
        <v>109838225.40800059</v>
      </c>
      <c r="E19" s="43">
        <f t="shared" si="8"/>
        <v>-33641731.497045815</v>
      </c>
      <c r="F19" s="44">
        <f t="shared" si="8"/>
        <v>168681746.74711496</v>
      </c>
      <c r="G19" s="42">
        <f t="shared" si="8"/>
        <v>179818856.38031793</v>
      </c>
      <c r="H19" s="45">
        <f t="shared" si="8"/>
        <v>179818856.38031793</v>
      </c>
      <c r="I19" s="46">
        <f>+I8-I18</f>
        <v>-64972886.924026608</v>
      </c>
      <c r="J19" s="47">
        <f t="shared" ref="J19:L19" si="9">+J8-J18</f>
        <v>511478533.85447574</v>
      </c>
      <c r="K19" s="42">
        <f t="shared" si="9"/>
        <v>623948867.48890579</v>
      </c>
      <c r="L19" s="43">
        <f t="shared" si="9"/>
        <v>734011810.29454947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222197580.66765061</v>
      </c>
      <c r="D21" s="42">
        <f t="shared" ref="D21:L21" si="10">+D19-D20</f>
        <v>109838225.40800059</v>
      </c>
      <c r="E21" s="43">
        <f t="shared" si="10"/>
        <v>-33641731.497045815</v>
      </c>
      <c r="F21" s="44">
        <f t="shared" si="10"/>
        <v>168681746.74711496</v>
      </c>
      <c r="G21" s="42">
        <f t="shared" si="10"/>
        <v>179818856.38031793</v>
      </c>
      <c r="H21" s="45">
        <f t="shared" si="10"/>
        <v>179818856.38031793</v>
      </c>
      <c r="I21" s="46">
        <f t="shared" si="10"/>
        <v>-64972886.924026608</v>
      </c>
      <c r="J21" s="47">
        <f t="shared" si="10"/>
        <v>511478533.85447574</v>
      </c>
      <c r="K21" s="42">
        <f t="shared" si="10"/>
        <v>623948867.48890579</v>
      </c>
      <c r="L21" s="43">
        <f t="shared" si="10"/>
        <v>734011810.29454947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263548022.66765061</v>
      </c>
      <c r="D29" s="24">
        <f t="shared" ref="D29:L29" si="11">D35*D36</f>
        <v>175145048.40800059</v>
      </c>
      <c r="E29" s="24">
        <f t="shared" si="11"/>
        <v>133766242.50295417</v>
      </c>
      <c r="F29" s="24">
        <f t="shared" si="11"/>
        <v>-76083009.252885044</v>
      </c>
      <c r="G29" s="24">
        <f t="shared" si="11"/>
        <v>30948033.38031793</v>
      </c>
      <c r="H29" s="24">
        <f t="shared" si="11"/>
        <v>30948033.38031793</v>
      </c>
      <c r="I29" s="24">
        <f t="shared" si="11"/>
        <v>144696415.07597339</v>
      </c>
      <c r="J29" s="24">
        <f t="shared" si="11"/>
        <v>573510852.85447574</v>
      </c>
      <c r="K29" s="24">
        <f t="shared" si="11"/>
        <v>607099836.48890579</v>
      </c>
      <c r="L29" s="24">
        <f t="shared" si="11"/>
        <v>626346094.29454947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162931393</v>
      </c>
      <c r="D31" s="24">
        <v>178544375</v>
      </c>
      <c r="E31" s="24">
        <v>276562301</v>
      </c>
      <c r="F31" s="24">
        <v>97610872</v>
      </c>
      <c r="G31" s="24">
        <v>138486327</v>
      </c>
      <c r="H31" s="24">
        <v>138486327</v>
      </c>
      <c r="I31" s="24">
        <v>229348459</v>
      </c>
      <c r="J31" s="24">
        <v>194076000</v>
      </c>
      <c r="K31" s="24">
        <v>221089005</v>
      </c>
      <c r="L31" s="24">
        <v>233006999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100616629.66765061</v>
      </c>
      <c r="D32" s="54">
        <f t="shared" si="12"/>
        <v>-3399326.5919994116</v>
      </c>
      <c r="E32" s="54">
        <f t="shared" si="12"/>
        <v>-142796058.49704581</v>
      </c>
      <c r="F32" s="54">
        <f t="shared" si="12"/>
        <v>-173693881.25288504</v>
      </c>
      <c r="G32" s="54">
        <f t="shared" si="12"/>
        <v>-107538293.61968207</v>
      </c>
      <c r="H32" s="54">
        <f t="shared" si="12"/>
        <v>-107538293.61968207</v>
      </c>
      <c r="I32" s="54">
        <f>+I29-I31</f>
        <v>-84652043.924026608</v>
      </c>
      <c r="J32" s="54">
        <f t="shared" ref="J32:L32" si="13">+J29-J31</f>
        <v>379434852.85447574</v>
      </c>
      <c r="K32" s="54">
        <f t="shared" si="13"/>
        <v>386010831.48890579</v>
      </c>
      <c r="L32" s="54">
        <f t="shared" si="13"/>
        <v>393339095.29454947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175561255</v>
      </c>
      <c r="D35" s="24">
        <v>150504372</v>
      </c>
      <c r="E35" s="24">
        <v>119247261</v>
      </c>
      <c r="F35" s="24">
        <v>-69668253</v>
      </c>
      <c r="G35" s="24">
        <v>31429572</v>
      </c>
      <c r="H35" s="24">
        <v>31429572</v>
      </c>
      <c r="I35" s="24">
        <v>136736447</v>
      </c>
      <c r="J35" s="24">
        <v>598000000</v>
      </c>
      <c r="K35" s="24">
        <v>625000002</v>
      </c>
      <c r="L35" s="24">
        <v>653999999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1.5011741780249328</v>
      </c>
      <c r="D36" s="56">
        <f t="shared" si="14"/>
        <v>1.1637206685796515</v>
      </c>
      <c r="E36" s="56">
        <f t="shared" si="14"/>
        <v>1.1217552619758215</v>
      </c>
      <c r="F36" s="56">
        <f t="shared" si="14"/>
        <v>1.0920757443549653</v>
      </c>
      <c r="G36" s="56">
        <f t="shared" si="14"/>
        <v>0.98467880441763356</v>
      </c>
      <c r="H36" s="56">
        <f t="shared" si="14"/>
        <v>0.98467880441763356</v>
      </c>
      <c r="I36" s="56">
        <f>IF(ISERROR(I74/I73),0,(I74/I73))</f>
        <v>1.0582139455179305</v>
      </c>
      <c r="J36" s="56">
        <f t="shared" ref="J36:L36" si="15">IF(ISERROR(J74/J73),0,(J74/J73))</f>
        <v>0.95904824892052798</v>
      </c>
      <c r="K36" s="56">
        <f t="shared" si="15"/>
        <v>0.97135973527389807</v>
      </c>
      <c r="L36" s="56">
        <f t="shared" si="15"/>
        <v>0.95771574197594067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493065351</v>
      </c>
      <c r="D73" s="24">
        <v>524490327</v>
      </c>
      <c r="E73" s="24">
        <v>521875260</v>
      </c>
      <c r="F73" s="24">
        <v>846781414</v>
      </c>
      <c r="G73" s="24">
        <v>856969414</v>
      </c>
      <c r="H73" s="24">
        <v>856969414</v>
      </c>
      <c r="I73" s="24">
        <v>594919030</v>
      </c>
      <c r="J73" s="24">
        <v>672483356</v>
      </c>
      <c r="K73" s="24">
        <v>727856296</v>
      </c>
      <c r="L73" s="24">
        <v>813471552</v>
      </c>
    </row>
    <row r="74" spans="1:12" ht="13.5" hidden="1" x14ac:dyDescent="0.25">
      <c r="A74" s="50" t="s">
        <v>59</v>
      </c>
      <c r="B74" s="50" t="s">
        <v>19</v>
      </c>
      <c r="C74" s="24">
        <v>740176973</v>
      </c>
      <c r="D74" s="24">
        <v>610360234</v>
      </c>
      <c r="E74" s="24">
        <v>585416319</v>
      </c>
      <c r="F74" s="24">
        <v>924749443</v>
      </c>
      <c r="G74" s="24">
        <v>843839618</v>
      </c>
      <c r="H74" s="24">
        <v>843839618</v>
      </c>
      <c r="I74" s="24">
        <v>629551614</v>
      </c>
      <c r="J74" s="24">
        <v>644943985</v>
      </c>
      <c r="K74" s="24">
        <v>707010299</v>
      </c>
      <c r="L74" s="24">
        <v>779074511</v>
      </c>
    </row>
    <row r="75" spans="1:12" ht="13.5" hidden="1" x14ac:dyDescent="0.25">
      <c r="A75" s="50" t="s">
        <v>60</v>
      </c>
      <c r="B75" s="50" t="s">
        <v>19</v>
      </c>
      <c r="C75" s="24">
        <v>205786431</v>
      </c>
      <c r="D75" s="24">
        <v>201323734</v>
      </c>
      <c r="E75" s="24">
        <v>146595508</v>
      </c>
      <c r="F75" s="24">
        <v>398946756</v>
      </c>
      <c r="G75" s="24">
        <v>343928278</v>
      </c>
      <c r="H75" s="24">
        <v>343928278</v>
      </c>
      <c r="I75" s="24">
        <v>20173907</v>
      </c>
      <c r="J75" s="24">
        <v>70584260</v>
      </c>
      <c r="K75" s="24">
        <v>101918587</v>
      </c>
      <c r="L75" s="24">
        <v>130745066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1085299140</v>
      </c>
      <c r="D5" s="20">
        <v>464751703</v>
      </c>
      <c r="E5" s="21">
        <v>363643569</v>
      </c>
      <c r="F5" s="22">
        <v>372708096</v>
      </c>
      <c r="G5" s="20">
        <v>292616142</v>
      </c>
      <c r="H5" s="23">
        <v>292616142</v>
      </c>
      <c r="I5" s="24">
        <v>695850826</v>
      </c>
      <c r="J5" s="22">
        <v>340610594</v>
      </c>
      <c r="K5" s="20">
        <v>332514916</v>
      </c>
      <c r="L5" s="23">
        <v>339718031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-662071667</v>
      </c>
      <c r="D6" s="20">
        <f t="shared" si="0"/>
        <v>-54040739</v>
      </c>
      <c r="E6" s="23">
        <f t="shared" si="0"/>
        <v>-127878142</v>
      </c>
      <c r="F6" s="22">
        <f t="shared" si="0"/>
        <v>14</v>
      </c>
      <c r="G6" s="20">
        <f t="shared" si="0"/>
        <v>14</v>
      </c>
      <c r="H6" s="23">
        <f t="shared" si="0"/>
        <v>14</v>
      </c>
      <c r="I6" s="25">
        <f>+I75-I5</f>
        <v>-463170796</v>
      </c>
      <c r="J6" s="22">
        <f t="shared" ref="J6:L6" si="1">+J75-J5</f>
        <v>1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100000000</v>
      </c>
      <c r="D7" s="20">
        <v>-5362769</v>
      </c>
      <c r="E7" s="23">
        <v>62837231</v>
      </c>
      <c r="F7" s="26">
        <v>0</v>
      </c>
      <c r="G7" s="20">
        <v>0</v>
      </c>
      <c r="H7" s="23">
        <v>0</v>
      </c>
      <c r="I7" s="27">
        <v>-11318909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523227473</v>
      </c>
      <c r="D8" s="30">
        <f t="shared" si="2"/>
        <v>405348195</v>
      </c>
      <c r="E8" s="31">
        <f t="shared" si="2"/>
        <v>298602658</v>
      </c>
      <c r="F8" s="32">
        <f t="shared" si="2"/>
        <v>372708110</v>
      </c>
      <c r="G8" s="30">
        <f t="shared" si="2"/>
        <v>292616156</v>
      </c>
      <c r="H8" s="31">
        <f t="shared" si="2"/>
        <v>292616156</v>
      </c>
      <c r="I8" s="33">
        <f>SUM(I5:I7)</f>
        <v>221361121</v>
      </c>
      <c r="J8" s="32">
        <f t="shared" ref="J8:L8" si="3">SUM(J5:J7)</f>
        <v>340610595</v>
      </c>
      <c r="K8" s="30">
        <f t="shared" si="3"/>
        <v>332514917</v>
      </c>
      <c r="L8" s="31">
        <f t="shared" si="3"/>
        <v>339718031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2849976</v>
      </c>
      <c r="E11" s="23">
        <v>9234000</v>
      </c>
      <c r="F11" s="26">
        <v>0</v>
      </c>
      <c r="G11" s="20">
        <v>0</v>
      </c>
      <c r="H11" s="23">
        <v>0</v>
      </c>
      <c r="I11" s="27">
        <v>18520890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-43239091</v>
      </c>
      <c r="D13" s="20">
        <v>-43114023</v>
      </c>
      <c r="E13" s="23">
        <v>-48815108</v>
      </c>
      <c r="F13" s="26">
        <v>-8729785</v>
      </c>
      <c r="G13" s="20">
        <v>-8729785</v>
      </c>
      <c r="H13" s="23">
        <v>-8729785</v>
      </c>
      <c r="I13" s="27">
        <v>29618043</v>
      </c>
      <c r="J13" s="26">
        <v>-57483017</v>
      </c>
      <c r="K13" s="20">
        <v>-59816176</v>
      </c>
      <c r="L13" s="23">
        <v>-59603140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108497743.08042765</v>
      </c>
      <c r="D14" s="20">
        <f t="shared" si="4"/>
        <v>62189709.280695252</v>
      </c>
      <c r="E14" s="23">
        <f t="shared" si="4"/>
        <v>46702764.542735346</v>
      </c>
      <c r="F14" s="26">
        <f t="shared" si="4"/>
        <v>52779748.975615934</v>
      </c>
      <c r="G14" s="20">
        <f t="shared" si="4"/>
        <v>47161072.829398796</v>
      </c>
      <c r="H14" s="23">
        <f t="shared" si="4"/>
        <v>47161072.829398796</v>
      </c>
      <c r="I14" s="27">
        <f>-I32</f>
        <v>-26274632.594600305</v>
      </c>
      <c r="J14" s="26">
        <f t="shared" ref="J14:L14" si="5">-J32</f>
        <v>130028277.9216862</v>
      </c>
      <c r="K14" s="20">
        <f t="shared" si="5"/>
        <v>134316330.14737412</v>
      </c>
      <c r="L14" s="23">
        <f t="shared" si="5"/>
        <v>140586772.3252607</v>
      </c>
    </row>
    <row r="15" spans="1:12" ht="13.5" x14ac:dyDescent="0.25">
      <c r="A15" s="18" t="s">
        <v>32</v>
      </c>
      <c r="B15" s="19" t="s">
        <v>19</v>
      </c>
      <c r="C15" s="35">
        <v>32804721</v>
      </c>
      <c r="D15" s="35">
        <v>34368005</v>
      </c>
      <c r="E15" s="36">
        <v>27967206</v>
      </c>
      <c r="F15" s="39">
        <v>5911783</v>
      </c>
      <c r="G15" s="35">
        <v>5911783</v>
      </c>
      <c r="H15" s="36">
        <v>5911783</v>
      </c>
      <c r="I15" s="38">
        <v>185383205</v>
      </c>
      <c r="J15" s="39">
        <v>7765161</v>
      </c>
      <c r="K15" s="35">
        <v>8145653</v>
      </c>
      <c r="L15" s="36">
        <v>8544790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98063373.080427647</v>
      </c>
      <c r="D18" s="30">
        <f t="shared" si="6"/>
        <v>56293667.280695252</v>
      </c>
      <c r="E18" s="31">
        <f t="shared" si="6"/>
        <v>35088862.542735346</v>
      </c>
      <c r="F18" s="32">
        <f t="shared" si="6"/>
        <v>49961746.975615934</v>
      </c>
      <c r="G18" s="30">
        <f t="shared" si="6"/>
        <v>44343070.829398796</v>
      </c>
      <c r="H18" s="31">
        <f t="shared" si="6"/>
        <v>44343070.829398796</v>
      </c>
      <c r="I18" s="33">
        <f>SUM(I11:I17)</f>
        <v>207247505.40539968</v>
      </c>
      <c r="J18" s="32">
        <f t="shared" ref="J18:L18" si="7">SUM(J11:J17)</f>
        <v>80310421.921686202</v>
      </c>
      <c r="K18" s="30">
        <f t="shared" si="7"/>
        <v>82645807.147374123</v>
      </c>
      <c r="L18" s="31">
        <f t="shared" si="7"/>
        <v>89528422.325260699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425164099.91957235</v>
      </c>
      <c r="D19" s="42">
        <f t="shared" si="8"/>
        <v>349054527.71930474</v>
      </c>
      <c r="E19" s="43">
        <f t="shared" si="8"/>
        <v>263513795.45726466</v>
      </c>
      <c r="F19" s="44">
        <f t="shared" si="8"/>
        <v>322746363.02438408</v>
      </c>
      <c r="G19" s="42">
        <f t="shared" si="8"/>
        <v>248273085.17060119</v>
      </c>
      <c r="H19" s="45">
        <f t="shared" si="8"/>
        <v>248273085.17060119</v>
      </c>
      <c r="I19" s="46">
        <f>+I8-I18</f>
        <v>14113615.59460032</v>
      </c>
      <c r="J19" s="47">
        <f t="shared" ref="J19:L19" si="9">+J8-J18</f>
        <v>260300173.0783138</v>
      </c>
      <c r="K19" s="42">
        <f t="shared" si="9"/>
        <v>249869109.85262588</v>
      </c>
      <c r="L19" s="43">
        <f t="shared" si="9"/>
        <v>250189608.6747393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425164099.91957235</v>
      </c>
      <c r="D21" s="42">
        <f t="shared" ref="D21:L21" si="10">+D19-D20</f>
        <v>349054527.71930474</v>
      </c>
      <c r="E21" s="43">
        <f t="shared" si="10"/>
        <v>263513795.45726466</v>
      </c>
      <c r="F21" s="44">
        <f t="shared" si="10"/>
        <v>322746363.02438408</v>
      </c>
      <c r="G21" s="42">
        <f t="shared" si="10"/>
        <v>248273085.17060119</v>
      </c>
      <c r="H21" s="45">
        <f t="shared" si="10"/>
        <v>248273085.17060119</v>
      </c>
      <c r="I21" s="46">
        <f t="shared" si="10"/>
        <v>14113615.59460032</v>
      </c>
      <c r="J21" s="47">
        <f t="shared" si="10"/>
        <v>260300173.0783138</v>
      </c>
      <c r="K21" s="42">
        <f t="shared" si="10"/>
        <v>249869109.85262588</v>
      </c>
      <c r="L21" s="43">
        <f t="shared" si="10"/>
        <v>250189608.6747393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5983131.919572358</v>
      </c>
      <c r="D29" s="24">
        <f t="shared" ref="D29:L29" si="11">D35*D36</f>
        <v>13729976.71930475</v>
      </c>
      <c r="E29" s="24">
        <f t="shared" si="11"/>
        <v>5625547.4572646571</v>
      </c>
      <c r="F29" s="24">
        <f t="shared" si="11"/>
        <v>106680691.02438407</v>
      </c>
      <c r="G29" s="24">
        <f t="shared" si="11"/>
        <v>112299371.1706012</v>
      </c>
      <c r="H29" s="24">
        <f t="shared" si="11"/>
        <v>112299371.1706012</v>
      </c>
      <c r="I29" s="24">
        <f t="shared" si="11"/>
        <v>83240857.594600305</v>
      </c>
      <c r="J29" s="24">
        <f t="shared" si="11"/>
        <v>45965150.07831379</v>
      </c>
      <c r="K29" s="24">
        <f t="shared" si="11"/>
        <v>49384231.852625884</v>
      </c>
      <c r="L29" s="24">
        <f t="shared" si="11"/>
        <v>48406669.674739301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114480875</v>
      </c>
      <c r="D31" s="24">
        <v>75919686</v>
      </c>
      <c r="E31" s="24">
        <v>52328312</v>
      </c>
      <c r="F31" s="24">
        <v>159460440</v>
      </c>
      <c r="G31" s="24">
        <v>159460444</v>
      </c>
      <c r="H31" s="24">
        <v>159460444</v>
      </c>
      <c r="I31" s="24">
        <v>56966225</v>
      </c>
      <c r="J31" s="24">
        <v>175993428</v>
      </c>
      <c r="K31" s="24">
        <v>183700562</v>
      </c>
      <c r="L31" s="24">
        <v>188993442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-108497743.08042765</v>
      </c>
      <c r="D32" s="54">
        <f t="shared" si="12"/>
        <v>-62189709.280695252</v>
      </c>
      <c r="E32" s="54">
        <f t="shared" si="12"/>
        <v>-46702764.542735346</v>
      </c>
      <c r="F32" s="54">
        <f t="shared" si="12"/>
        <v>-52779748.975615934</v>
      </c>
      <c r="G32" s="54">
        <f t="shared" si="12"/>
        <v>-47161072.829398796</v>
      </c>
      <c r="H32" s="54">
        <f t="shared" si="12"/>
        <v>-47161072.829398796</v>
      </c>
      <c r="I32" s="54">
        <f>+I29-I31</f>
        <v>26274632.594600305</v>
      </c>
      <c r="J32" s="54">
        <f t="shared" ref="J32:L32" si="13">+J29-J31</f>
        <v>-130028277.9216862</v>
      </c>
      <c r="K32" s="54">
        <f t="shared" si="13"/>
        <v>-134316330.14737412</v>
      </c>
      <c r="L32" s="54">
        <f t="shared" si="13"/>
        <v>-140586772.3252607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23589127</v>
      </c>
      <c r="D35" s="24">
        <v>23823774</v>
      </c>
      <c r="E35" s="24">
        <v>10021187</v>
      </c>
      <c r="F35" s="24">
        <v>83507418</v>
      </c>
      <c r="G35" s="24">
        <v>82044192</v>
      </c>
      <c r="H35" s="24">
        <v>82044192</v>
      </c>
      <c r="I35" s="24">
        <v>94101733</v>
      </c>
      <c r="J35" s="24">
        <v>31858908</v>
      </c>
      <c r="K35" s="24">
        <v>33362768</v>
      </c>
      <c r="L35" s="24">
        <v>34950056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0.25363939579333977</v>
      </c>
      <c r="D36" s="56">
        <f t="shared" si="14"/>
        <v>0.57631409361525798</v>
      </c>
      <c r="E36" s="56">
        <f t="shared" si="14"/>
        <v>0.5613653808939657</v>
      </c>
      <c r="F36" s="56">
        <f t="shared" si="14"/>
        <v>1.2774995752399394</v>
      </c>
      <c r="G36" s="56">
        <f t="shared" si="14"/>
        <v>1.3687668612861859</v>
      </c>
      <c r="H36" s="56">
        <f t="shared" si="14"/>
        <v>1.3687668612861859</v>
      </c>
      <c r="I36" s="56">
        <f>IF(ISERROR(I74/I73),0,(I74/I73))</f>
        <v>0.88458368343333604</v>
      </c>
      <c r="J36" s="56">
        <f t="shared" ref="J36:L36" si="15">IF(ISERROR(J74/J73),0,(J74/J73))</f>
        <v>1.4427723033794437</v>
      </c>
      <c r="K36" s="56">
        <f t="shared" si="15"/>
        <v>1.4802198622316316</v>
      </c>
      <c r="L36" s="56">
        <f t="shared" si="15"/>
        <v>1.3850240948037194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50187795</v>
      </c>
      <c r="D73" s="24">
        <v>54848794</v>
      </c>
      <c r="E73" s="24">
        <v>58807180</v>
      </c>
      <c r="F73" s="24">
        <v>136965561</v>
      </c>
      <c r="G73" s="24">
        <v>107252346</v>
      </c>
      <c r="H73" s="24">
        <v>107252346</v>
      </c>
      <c r="I73" s="24">
        <v>85075692</v>
      </c>
      <c r="J73" s="24">
        <v>75204713</v>
      </c>
      <c r="K73" s="24">
        <v>66112128</v>
      </c>
      <c r="L73" s="24">
        <v>82282679</v>
      </c>
    </row>
    <row r="74" spans="1:12" ht="13.5" hidden="1" x14ac:dyDescent="0.25">
      <c r="A74" s="50" t="s">
        <v>59</v>
      </c>
      <c r="B74" s="50" t="s">
        <v>19</v>
      </c>
      <c r="C74" s="24">
        <v>12729602</v>
      </c>
      <c r="D74" s="24">
        <v>31610133</v>
      </c>
      <c r="E74" s="24">
        <v>33012315</v>
      </c>
      <c r="F74" s="24">
        <v>174973446</v>
      </c>
      <c r="G74" s="24">
        <v>146803457</v>
      </c>
      <c r="H74" s="24">
        <v>146803457</v>
      </c>
      <c r="I74" s="24">
        <v>75256569</v>
      </c>
      <c r="J74" s="24">
        <v>108503277</v>
      </c>
      <c r="K74" s="24">
        <v>97860485</v>
      </c>
      <c r="L74" s="24">
        <v>113963493</v>
      </c>
    </row>
    <row r="75" spans="1:12" ht="13.5" hidden="1" x14ac:dyDescent="0.25">
      <c r="A75" s="50" t="s">
        <v>60</v>
      </c>
      <c r="B75" s="50" t="s">
        <v>19</v>
      </c>
      <c r="C75" s="24">
        <v>423227473</v>
      </c>
      <c r="D75" s="24">
        <v>410710964</v>
      </c>
      <c r="E75" s="24">
        <v>235765427</v>
      </c>
      <c r="F75" s="24">
        <v>372708110</v>
      </c>
      <c r="G75" s="24">
        <v>292616156</v>
      </c>
      <c r="H75" s="24">
        <v>292616156</v>
      </c>
      <c r="I75" s="24">
        <v>232680030</v>
      </c>
      <c r="J75" s="24">
        <v>340610595</v>
      </c>
      <c r="K75" s="24">
        <v>332514917</v>
      </c>
      <c r="L75" s="24">
        <v>339718031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197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708023450</v>
      </c>
      <c r="D5" s="20">
        <v>246306364</v>
      </c>
      <c r="E5" s="21">
        <v>1559932348</v>
      </c>
      <c r="F5" s="22">
        <v>635558122</v>
      </c>
      <c r="G5" s="20">
        <v>372165169</v>
      </c>
      <c r="H5" s="23">
        <v>372165169</v>
      </c>
      <c r="I5" s="24">
        <v>767450937</v>
      </c>
      <c r="J5" s="22">
        <v>512499921</v>
      </c>
      <c r="K5" s="20">
        <v>835497054</v>
      </c>
      <c r="L5" s="23">
        <v>1331271430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-607094581</v>
      </c>
      <c r="D6" s="20">
        <f t="shared" si="0"/>
        <v>-114412991</v>
      </c>
      <c r="E6" s="23">
        <f t="shared" si="0"/>
        <v>-1429244214</v>
      </c>
      <c r="F6" s="22">
        <f t="shared" si="0"/>
        <v>-5</v>
      </c>
      <c r="G6" s="20">
        <f t="shared" si="0"/>
        <v>-5</v>
      </c>
      <c r="H6" s="23">
        <f t="shared" si="0"/>
        <v>-5</v>
      </c>
      <c r="I6" s="25">
        <f>+I75-I5</f>
        <v>-254656618</v>
      </c>
      <c r="J6" s="22">
        <f t="shared" ref="J6:L6" si="1">+J75-J5</f>
        <v>-47400004</v>
      </c>
      <c r="K6" s="20">
        <f t="shared" si="1"/>
        <v>-35999996</v>
      </c>
      <c r="L6" s="23">
        <f t="shared" si="1"/>
        <v>-35999997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100928869</v>
      </c>
      <c r="D8" s="30">
        <f t="shared" si="2"/>
        <v>131893373</v>
      </c>
      <c r="E8" s="31">
        <f t="shared" si="2"/>
        <v>130688134</v>
      </c>
      <c r="F8" s="32">
        <f t="shared" si="2"/>
        <v>635558117</v>
      </c>
      <c r="G8" s="30">
        <f t="shared" si="2"/>
        <v>372165164</v>
      </c>
      <c r="H8" s="31">
        <f t="shared" si="2"/>
        <v>372165164</v>
      </c>
      <c r="I8" s="33">
        <f>SUM(I5:I7)</f>
        <v>512794319</v>
      </c>
      <c r="J8" s="32">
        <f t="shared" ref="J8:L8" si="3">SUM(J5:J7)</f>
        <v>465099917</v>
      </c>
      <c r="K8" s="30">
        <f t="shared" si="3"/>
        <v>799497058</v>
      </c>
      <c r="L8" s="31">
        <f t="shared" si="3"/>
        <v>1295271433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71014113</v>
      </c>
      <c r="D11" s="20">
        <v>12962122</v>
      </c>
      <c r="E11" s="23">
        <v>41416472</v>
      </c>
      <c r="F11" s="26">
        <v>0</v>
      </c>
      <c r="G11" s="20">
        <v>0</v>
      </c>
      <c r="H11" s="23">
        <v>0</v>
      </c>
      <c r="I11" s="27">
        <v>85630536</v>
      </c>
      <c r="J11" s="26">
        <v>37911641</v>
      </c>
      <c r="K11" s="20">
        <v>35115576</v>
      </c>
      <c r="L11" s="23">
        <v>32420893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135509155</v>
      </c>
      <c r="D13" s="20">
        <v>-184720281</v>
      </c>
      <c r="E13" s="23">
        <v>-205433612</v>
      </c>
      <c r="F13" s="26">
        <v>-235816745</v>
      </c>
      <c r="G13" s="20">
        <v>-235816745</v>
      </c>
      <c r="H13" s="23">
        <v>-235816745</v>
      </c>
      <c r="I13" s="27">
        <v>209553771</v>
      </c>
      <c r="J13" s="26">
        <v>-121134044</v>
      </c>
      <c r="K13" s="20">
        <v>-121327773</v>
      </c>
      <c r="L13" s="23">
        <v>-127023512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1300791834.0859196</v>
      </c>
      <c r="D14" s="20">
        <f t="shared" si="4"/>
        <v>505265716.70487356</v>
      </c>
      <c r="E14" s="23">
        <f t="shared" si="4"/>
        <v>621609864.2086879</v>
      </c>
      <c r="F14" s="26">
        <f t="shared" si="4"/>
        <v>404774741.83497822</v>
      </c>
      <c r="G14" s="20">
        <f t="shared" si="4"/>
        <v>386008999.40254647</v>
      </c>
      <c r="H14" s="23">
        <f t="shared" si="4"/>
        <v>386008999.40254647</v>
      </c>
      <c r="I14" s="27">
        <f>-I32</f>
        <v>1500765710.0977197</v>
      </c>
      <c r="J14" s="26">
        <f t="shared" ref="J14:L14" si="5">-J32</f>
        <v>253106417.07479471</v>
      </c>
      <c r="K14" s="20">
        <f t="shared" si="5"/>
        <v>543592426.1692065</v>
      </c>
      <c r="L14" s="23">
        <f t="shared" si="5"/>
        <v>448384447.02852362</v>
      </c>
    </row>
    <row r="15" spans="1:12" ht="13.5" x14ac:dyDescent="0.25">
      <c r="A15" s="18" t="s">
        <v>32</v>
      </c>
      <c r="B15" s="19" t="s">
        <v>19</v>
      </c>
      <c r="C15" s="35">
        <v>77046285</v>
      </c>
      <c r="D15" s="35">
        <v>75708054</v>
      </c>
      <c r="E15" s="36">
        <v>78247148</v>
      </c>
      <c r="F15" s="39">
        <v>54133400</v>
      </c>
      <c r="G15" s="35">
        <v>54133400</v>
      </c>
      <c r="H15" s="36">
        <v>54133400</v>
      </c>
      <c r="I15" s="38">
        <v>78267048</v>
      </c>
      <c r="J15" s="39">
        <v>70768293</v>
      </c>
      <c r="K15" s="35">
        <v>74023634</v>
      </c>
      <c r="L15" s="36">
        <v>77428722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1584361387.0859196</v>
      </c>
      <c r="D18" s="30">
        <f t="shared" si="6"/>
        <v>409215611.70487356</v>
      </c>
      <c r="E18" s="31">
        <f t="shared" si="6"/>
        <v>535839872.2086879</v>
      </c>
      <c r="F18" s="32">
        <f t="shared" si="6"/>
        <v>223091396.83497822</v>
      </c>
      <c r="G18" s="30">
        <f t="shared" si="6"/>
        <v>204325654.40254647</v>
      </c>
      <c r="H18" s="31">
        <f t="shared" si="6"/>
        <v>204325654.40254647</v>
      </c>
      <c r="I18" s="33">
        <f>SUM(I11:I17)</f>
        <v>1874217065.0977197</v>
      </c>
      <c r="J18" s="32">
        <f t="shared" ref="J18:L18" si="7">SUM(J11:J17)</f>
        <v>240652307.07479471</v>
      </c>
      <c r="K18" s="30">
        <f t="shared" si="7"/>
        <v>531403863.1692065</v>
      </c>
      <c r="L18" s="31">
        <f t="shared" si="7"/>
        <v>431210550.02852362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-1483432518.0859196</v>
      </c>
      <c r="D19" s="42">
        <f t="shared" si="8"/>
        <v>-277322238.70487356</v>
      </c>
      <c r="E19" s="43">
        <f t="shared" si="8"/>
        <v>-405151738.2086879</v>
      </c>
      <c r="F19" s="44">
        <f t="shared" si="8"/>
        <v>412466720.16502178</v>
      </c>
      <c r="G19" s="42">
        <f t="shared" si="8"/>
        <v>167839509.59745353</v>
      </c>
      <c r="H19" s="45">
        <f t="shared" si="8"/>
        <v>167839509.59745353</v>
      </c>
      <c r="I19" s="46">
        <f>+I8-I18</f>
        <v>-1361422746.0977197</v>
      </c>
      <c r="J19" s="47">
        <f t="shared" ref="J19:L19" si="9">+J8-J18</f>
        <v>224447609.92520529</v>
      </c>
      <c r="K19" s="42">
        <f t="shared" si="9"/>
        <v>268093194.8307935</v>
      </c>
      <c r="L19" s="43">
        <f t="shared" si="9"/>
        <v>864060882.97147632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-1483432518.0859196</v>
      </c>
      <c r="D21" s="42">
        <f t="shared" ref="D21:L21" si="10">+D19-D20</f>
        <v>-277322238.70487356</v>
      </c>
      <c r="E21" s="43">
        <f t="shared" si="10"/>
        <v>-405151738.2086879</v>
      </c>
      <c r="F21" s="44">
        <f t="shared" si="10"/>
        <v>412466720.16502178</v>
      </c>
      <c r="G21" s="42">
        <f t="shared" si="10"/>
        <v>167839509.59745353</v>
      </c>
      <c r="H21" s="45">
        <f t="shared" si="10"/>
        <v>167839509.59745353</v>
      </c>
      <c r="I21" s="46">
        <f t="shared" si="10"/>
        <v>-1361422746.0977197</v>
      </c>
      <c r="J21" s="47">
        <f t="shared" si="10"/>
        <v>224447609.92520529</v>
      </c>
      <c r="K21" s="42">
        <f t="shared" si="10"/>
        <v>268093194.8307935</v>
      </c>
      <c r="L21" s="43">
        <f t="shared" si="10"/>
        <v>864060882.97147632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6329.9140803337614</v>
      </c>
      <c r="D29" s="24">
        <f t="shared" ref="D29:L29" si="11">D35*D36</f>
        <v>360627.29512641497</v>
      </c>
      <c r="E29" s="24">
        <f t="shared" si="11"/>
        <v>1022853.7913121189</v>
      </c>
      <c r="F29" s="24">
        <f t="shared" si="11"/>
        <v>236224899.16502181</v>
      </c>
      <c r="G29" s="24">
        <f t="shared" si="11"/>
        <v>260278189.59745353</v>
      </c>
      <c r="H29" s="24">
        <f t="shared" si="11"/>
        <v>260278189.59745353</v>
      </c>
      <c r="I29" s="24">
        <f t="shared" si="11"/>
        <v>56548022.902280331</v>
      </c>
      <c r="J29" s="24">
        <f t="shared" si="11"/>
        <v>388961714.92520529</v>
      </c>
      <c r="K29" s="24">
        <f t="shared" si="11"/>
        <v>323783778.8307935</v>
      </c>
      <c r="L29" s="24">
        <f t="shared" si="11"/>
        <v>460455547.97147638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1300798164</v>
      </c>
      <c r="D31" s="24">
        <v>505626344</v>
      </c>
      <c r="E31" s="24">
        <v>622632718</v>
      </c>
      <c r="F31" s="24">
        <v>640999641</v>
      </c>
      <c r="G31" s="24">
        <v>646287189</v>
      </c>
      <c r="H31" s="24">
        <v>646287189</v>
      </c>
      <c r="I31" s="24">
        <v>1557313733</v>
      </c>
      <c r="J31" s="24">
        <v>642068132</v>
      </c>
      <c r="K31" s="24">
        <v>867376205</v>
      </c>
      <c r="L31" s="24">
        <v>908839995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-1300791834.0859196</v>
      </c>
      <c r="D32" s="54">
        <f t="shared" si="12"/>
        <v>-505265716.70487356</v>
      </c>
      <c r="E32" s="54">
        <f t="shared" si="12"/>
        <v>-621609864.2086879</v>
      </c>
      <c r="F32" s="54">
        <f t="shared" si="12"/>
        <v>-404774741.83497822</v>
      </c>
      <c r="G32" s="54">
        <f t="shared" si="12"/>
        <v>-386008999.40254647</v>
      </c>
      <c r="H32" s="54">
        <f t="shared" si="12"/>
        <v>-386008999.40254647</v>
      </c>
      <c r="I32" s="54">
        <f>+I29-I31</f>
        <v>-1500765710.0977197</v>
      </c>
      <c r="J32" s="54">
        <f t="shared" ref="J32:L32" si="13">+J29-J31</f>
        <v>-253106417.07479471</v>
      </c>
      <c r="K32" s="54">
        <f t="shared" si="13"/>
        <v>-543592426.1692065</v>
      </c>
      <c r="L32" s="54">
        <f t="shared" si="13"/>
        <v>-448384447.02852362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10991947</v>
      </c>
      <c r="D35" s="24">
        <v>32464852</v>
      </c>
      <c r="E35" s="24">
        <v>49194143</v>
      </c>
      <c r="F35" s="24">
        <v>1754945254</v>
      </c>
      <c r="G35" s="24">
        <v>1746567929</v>
      </c>
      <c r="H35" s="24">
        <v>1746567929</v>
      </c>
      <c r="I35" s="24">
        <v>184237576</v>
      </c>
      <c r="J35" s="24">
        <v>643891083</v>
      </c>
      <c r="K35" s="24">
        <v>576144491</v>
      </c>
      <c r="L35" s="24">
        <v>819081506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5.7586832253956114E-4</v>
      </c>
      <c r="D36" s="56">
        <f t="shared" si="14"/>
        <v>1.1108237768230545E-2</v>
      </c>
      <c r="E36" s="56">
        <f t="shared" si="14"/>
        <v>2.0792186405445032E-2</v>
      </c>
      <c r="F36" s="56">
        <f t="shared" si="14"/>
        <v>0.13460528106309907</v>
      </c>
      <c r="G36" s="56">
        <f t="shared" si="14"/>
        <v>0.14902265481679616</v>
      </c>
      <c r="H36" s="56">
        <f t="shared" si="14"/>
        <v>0.14902265481679616</v>
      </c>
      <c r="I36" s="56">
        <f>IF(ISERROR(I74/I73),0,(I74/I73))</f>
        <v>0.30692991153053562</v>
      </c>
      <c r="J36" s="56">
        <f t="shared" ref="J36:L36" si="15">IF(ISERROR(J74/J73),0,(J74/J73))</f>
        <v>0.60407998370309046</v>
      </c>
      <c r="K36" s="56">
        <f t="shared" si="15"/>
        <v>0.56198364106338994</v>
      </c>
      <c r="L36" s="56">
        <f t="shared" si="15"/>
        <v>0.5621608406471289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1290492932</v>
      </c>
      <c r="D73" s="24">
        <v>517709030</v>
      </c>
      <c r="E73" s="24">
        <v>747551253</v>
      </c>
      <c r="F73" s="24">
        <v>938759698</v>
      </c>
      <c r="G73" s="24">
        <v>761180863</v>
      </c>
      <c r="H73" s="24">
        <v>761180863</v>
      </c>
      <c r="I73" s="24">
        <v>230264195</v>
      </c>
      <c r="J73" s="24">
        <v>462099885</v>
      </c>
      <c r="K73" s="24">
        <v>483356479</v>
      </c>
      <c r="L73" s="24">
        <v>505590878</v>
      </c>
    </row>
    <row r="74" spans="1:12" ht="13.5" hidden="1" x14ac:dyDescent="0.25">
      <c r="A74" s="50" t="s">
        <v>59</v>
      </c>
      <c r="B74" s="50" t="s">
        <v>19</v>
      </c>
      <c r="C74" s="24">
        <v>743154</v>
      </c>
      <c r="D74" s="24">
        <v>5750835</v>
      </c>
      <c r="E74" s="24">
        <v>15543225</v>
      </c>
      <c r="F74" s="24">
        <v>126362013</v>
      </c>
      <c r="G74" s="24">
        <v>113433193</v>
      </c>
      <c r="H74" s="24">
        <v>113433193</v>
      </c>
      <c r="I74" s="24">
        <v>70674969</v>
      </c>
      <c r="J74" s="24">
        <v>279145291</v>
      </c>
      <c r="K74" s="24">
        <v>271638434</v>
      </c>
      <c r="L74" s="24">
        <v>284223393</v>
      </c>
    </row>
    <row r="75" spans="1:12" ht="13.5" hidden="1" x14ac:dyDescent="0.25">
      <c r="A75" s="50" t="s">
        <v>60</v>
      </c>
      <c r="B75" s="50" t="s">
        <v>19</v>
      </c>
      <c r="C75" s="24">
        <v>100928869</v>
      </c>
      <c r="D75" s="24">
        <v>131893373</v>
      </c>
      <c r="E75" s="24">
        <v>130688134</v>
      </c>
      <c r="F75" s="24">
        <v>635558117</v>
      </c>
      <c r="G75" s="24">
        <v>372165164</v>
      </c>
      <c r="H75" s="24">
        <v>372165164</v>
      </c>
      <c r="I75" s="24">
        <v>512794319</v>
      </c>
      <c r="J75" s="24">
        <v>465099917</v>
      </c>
      <c r="K75" s="24">
        <v>799497058</v>
      </c>
      <c r="L75" s="24">
        <v>1295271433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154630493</v>
      </c>
      <c r="D5" s="20">
        <v>-19213540</v>
      </c>
      <c r="E5" s="21">
        <v>-147697708</v>
      </c>
      <c r="F5" s="22">
        <v>92096784</v>
      </c>
      <c r="G5" s="20">
        <v>97026011</v>
      </c>
      <c r="H5" s="23">
        <v>97026011</v>
      </c>
      <c r="I5" s="24">
        <v>153832950</v>
      </c>
      <c r="J5" s="22">
        <v>202241438</v>
      </c>
      <c r="K5" s="20">
        <v>211742873</v>
      </c>
      <c r="L5" s="23">
        <v>226461136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-113299891</v>
      </c>
      <c r="D6" s="20">
        <f t="shared" si="0"/>
        <v>108686060</v>
      </c>
      <c r="E6" s="23">
        <f t="shared" si="0"/>
        <v>249540384</v>
      </c>
      <c r="F6" s="22">
        <f t="shared" si="0"/>
        <v>0</v>
      </c>
      <c r="G6" s="20">
        <f t="shared" si="0"/>
        <v>16553920</v>
      </c>
      <c r="H6" s="23">
        <f t="shared" si="0"/>
        <v>16553920</v>
      </c>
      <c r="I6" s="25">
        <f>+I75-I5</f>
        <v>22236619</v>
      </c>
      <c r="J6" s="22">
        <f t="shared" ref="J6:L6" si="1">+J75-J5</f>
        <v>2511249</v>
      </c>
      <c r="K6" s="20">
        <f t="shared" si="1"/>
        <v>-15371</v>
      </c>
      <c r="L6" s="23">
        <f t="shared" si="1"/>
        <v>-4994042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4864603</v>
      </c>
      <c r="F7" s="26">
        <v>0</v>
      </c>
      <c r="G7" s="20">
        <v>9053553</v>
      </c>
      <c r="H7" s="23">
        <v>9053553</v>
      </c>
      <c r="I7" s="27">
        <v>11396792</v>
      </c>
      <c r="J7" s="26">
        <v>10708603</v>
      </c>
      <c r="K7" s="20">
        <v>11201198</v>
      </c>
      <c r="L7" s="23">
        <v>11705253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41330602</v>
      </c>
      <c r="D8" s="30">
        <f t="shared" si="2"/>
        <v>89472520</v>
      </c>
      <c r="E8" s="31">
        <f t="shared" si="2"/>
        <v>106707279</v>
      </c>
      <c r="F8" s="32">
        <f t="shared" si="2"/>
        <v>92096784</v>
      </c>
      <c r="G8" s="30">
        <f t="shared" si="2"/>
        <v>122633484</v>
      </c>
      <c r="H8" s="31">
        <f t="shared" si="2"/>
        <v>122633484</v>
      </c>
      <c r="I8" s="33">
        <f>SUM(I5:I7)</f>
        <v>187466361</v>
      </c>
      <c r="J8" s="32">
        <f t="shared" ref="J8:L8" si="3">SUM(J5:J7)</f>
        <v>215461290</v>
      </c>
      <c r="K8" s="30">
        <f t="shared" si="3"/>
        <v>222928700</v>
      </c>
      <c r="L8" s="31">
        <f t="shared" si="3"/>
        <v>233172347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394098</v>
      </c>
      <c r="D11" s="20">
        <v>24315315</v>
      </c>
      <c r="E11" s="23">
        <v>20158138</v>
      </c>
      <c r="F11" s="26">
        <v>10000000</v>
      </c>
      <c r="G11" s="20">
        <v>5335394</v>
      </c>
      <c r="H11" s="23">
        <v>5335394</v>
      </c>
      <c r="I11" s="27">
        <v>64242496</v>
      </c>
      <c r="J11" s="26">
        <v>23000000</v>
      </c>
      <c r="K11" s="20">
        <v>15690000</v>
      </c>
      <c r="L11" s="23">
        <v>16396050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-763566</v>
      </c>
      <c r="D13" s="20">
        <v>-2641755</v>
      </c>
      <c r="E13" s="23">
        <v>-388601</v>
      </c>
      <c r="F13" s="26">
        <v>-11361432</v>
      </c>
      <c r="G13" s="20">
        <v>487552</v>
      </c>
      <c r="H13" s="23">
        <v>487552</v>
      </c>
      <c r="I13" s="27">
        <v>5789733</v>
      </c>
      <c r="J13" s="26">
        <v>2369340</v>
      </c>
      <c r="K13" s="20">
        <v>2478330</v>
      </c>
      <c r="L13" s="23">
        <v>2589855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-407054690.03521186</v>
      </c>
      <c r="D14" s="20">
        <f t="shared" si="4"/>
        <v>-117108898.83270878</v>
      </c>
      <c r="E14" s="23">
        <f t="shared" si="4"/>
        <v>-30904159.762683481</v>
      </c>
      <c r="F14" s="26">
        <f t="shared" si="4"/>
        <v>-899638835.90719545</v>
      </c>
      <c r="G14" s="20">
        <f t="shared" si="4"/>
        <v>-22272061.773390405</v>
      </c>
      <c r="H14" s="23">
        <f t="shared" si="4"/>
        <v>-22272061.773390405</v>
      </c>
      <c r="I14" s="27">
        <f>-I32</f>
        <v>-53804521.606897414</v>
      </c>
      <c r="J14" s="26">
        <f t="shared" ref="J14:L14" si="5">-J32</f>
        <v>-5110140.7262948602</v>
      </c>
      <c r="K14" s="20">
        <f t="shared" si="5"/>
        <v>-5724409.0568768978</v>
      </c>
      <c r="L14" s="23">
        <f t="shared" si="5"/>
        <v>-4655951.582349591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2346110</v>
      </c>
      <c r="J15" s="39">
        <v>2200906</v>
      </c>
      <c r="K15" s="35">
        <v>2302147</v>
      </c>
      <c r="L15" s="36">
        <v>2405744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-407424158.03521186</v>
      </c>
      <c r="D18" s="30">
        <f t="shared" si="6"/>
        <v>-95435338.832708776</v>
      </c>
      <c r="E18" s="31">
        <f t="shared" si="6"/>
        <v>-11134622.762683481</v>
      </c>
      <c r="F18" s="32">
        <f t="shared" si="6"/>
        <v>-901000267.90719545</v>
      </c>
      <c r="G18" s="30">
        <f t="shared" si="6"/>
        <v>-16449115.773390405</v>
      </c>
      <c r="H18" s="31">
        <f t="shared" si="6"/>
        <v>-16449115.773390405</v>
      </c>
      <c r="I18" s="33">
        <f>SUM(I11:I17)</f>
        <v>18573817.393102586</v>
      </c>
      <c r="J18" s="32">
        <f t="shared" ref="J18:L18" si="7">SUM(J11:J17)</f>
        <v>22460105.27370514</v>
      </c>
      <c r="K18" s="30">
        <f t="shared" si="7"/>
        <v>14746067.943123102</v>
      </c>
      <c r="L18" s="31">
        <f t="shared" si="7"/>
        <v>16735697.417650409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448754760.03521186</v>
      </c>
      <c r="D19" s="42">
        <f t="shared" si="8"/>
        <v>184907858.83270878</v>
      </c>
      <c r="E19" s="43">
        <f t="shared" si="8"/>
        <v>117841901.76268348</v>
      </c>
      <c r="F19" s="44">
        <f t="shared" si="8"/>
        <v>993097051.90719545</v>
      </c>
      <c r="G19" s="42">
        <f t="shared" si="8"/>
        <v>139082599.77339041</v>
      </c>
      <c r="H19" s="45">
        <f t="shared" si="8"/>
        <v>139082599.77339041</v>
      </c>
      <c r="I19" s="46">
        <f>+I8-I18</f>
        <v>168892543.60689741</v>
      </c>
      <c r="J19" s="47">
        <f t="shared" ref="J19:L19" si="9">+J8-J18</f>
        <v>193001184.72629488</v>
      </c>
      <c r="K19" s="42">
        <f t="shared" si="9"/>
        <v>208182632.0568769</v>
      </c>
      <c r="L19" s="43">
        <f t="shared" si="9"/>
        <v>216436649.5823496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448754760.03521186</v>
      </c>
      <c r="D21" s="42">
        <f t="shared" ref="D21:L21" si="10">+D19-D20</f>
        <v>184907858.83270878</v>
      </c>
      <c r="E21" s="43">
        <f t="shared" si="10"/>
        <v>117841901.76268348</v>
      </c>
      <c r="F21" s="44">
        <f t="shared" si="10"/>
        <v>993097051.90719545</v>
      </c>
      <c r="G21" s="42">
        <f t="shared" si="10"/>
        <v>139082599.77339041</v>
      </c>
      <c r="H21" s="45">
        <f t="shared" si="10"/>
        <v>139082599.77339041</v>
      </c>
      <c r="I21" s="46">
        <f t="shared" si="10"/>
        <v>168892543.60689741</v>
      </c>
      <c r="J21" s="47">
        <f t="shared" si="10"/>
        <v>193001184.72629488</v>
      </c>
      <c r="K21" s="42">
        <f t="shared" si="10"/>
        <v>208182632.0568769</v>
      </c>
      <c r="L21" s="43">
        <f t="shared" si="10"/>
        <v>216436649.5823496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456543226.03521186</v>
      </c>
      <c r="D29" s="24">
        <f t="shared" ref="D29:L29" si="11">D35*D36</f>
        <v>167799962.83270878</v>
      </c>
      <c r="E29" s="24">
        <f t="shared" si="11"/>
        <v>102924335.76268348</v>
      </c>
      <c r="F29" s="24">
        <f t="shared" si="11"/>
        <v>936810184.90719545</v>
      </c>
      <c r="G29" s="24">
        <f t="shared" si="11"/>
        <v>65672758.773390405</v>
      </c>
      <c r="H29" s="24">
        <f t="shared" si="11"/>
        <v>65672758.773390405</v>
      </c>
      <c r="I29" s="24">
        <f t="shared" si="11"/>
        <v>108437632.60689741</v>
      </c>
      <c r="J29" s="24">
        <f t="shared" si="11"/>
        <v>40593602.72629486</v>
      </c>
      <c r="K29" s="24">
        <f t="shared" si="11"/>
        <v>42840111.056876898</v>
      </c>
      <c r="L29" s="24">
        <f t="shared" si="11"/>
        <v>43441860.582349591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49488536</v>
      </c>
      <c r="D31" s="24">
        <v>50691064</v>
      </c>
      <c r="E31" s="24">
        <v>72020176</v>
      </c>
      <c r="F31" s="24">
        <v>37171349</v>
      </c>
      <c r="G31" s="24">
        <v>43400697</v>
      </c>
      <c r="H31" s="24">
        <v>43400697</v>
      </c>
      <c r="I31" s="24">
        <v>54633111</v>
      </c>
      <c r="J31" s="24">
        <v>35483462</v>
      </c>
      <c r="K31" s="24">
        <v>37115702</v>
      </c>
      <c r="L31" s="24">
        <v>38785909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407054690.03521186</v>
      </c>
      <c r="D32" s="54">
        <f t="shared" si="12"/>
        <v>117108898.83270878</v>
      </c>
      <c r="E32" s="54">
        <f t="shared" si="12"/>
        <v>30904159.762683481</v>
      </c>
      <c r="F32" s="54">
        <f t="shared" si="12"/>
        <v>899638835.90719545</v>
      </c>
      <c r="G32" s="54">
        <f t="shared" si="12"/>
        <v>22272061.773390405</v>
      </c>
      <c r="H32" s="54">
        <f t="shared" si="12"/>
        <v>22272061.773390405</v>
      </c>
      <c r="I32" s="54">
        <f>+I29-I31</f>
        <v>53804521.606897414</v>
      </c>
      <c r="J32" s="54">
        <f t="shared" ref="J32:L32" si="13">+J29-J31</f>
        <v>5110140.7262948602</v>
      </c>
      <c r="K32" s="54">
        <f t="shared" si="13"/>
        <v>5724409.0568768978</v>
      </c>
      <c r="L32" s="54">
        <f t="shared" si="13"/>
        <v>4655951.582349591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105133107</v>
      </c>
      <c r="D35" s="24">
        <v>79140281</v>
      </c>
      <c r="E35" s="24">
        <v>31233800</v>
      </c>
      <c r="F35" s="24">
        <v>963717753</v>
      </c>
      <c r="G35" s="24">
        <v>66757956</v>
      </c>
      <c r="H35" s="24">
        <v>66757956</v>
      </c>
      <c r="I35" s="24">
        <v>63632672</v>
      </c>
      <c r="J35" s="24">
        <v>40577982</v>
      </c>
      <c r="K35" s="24">
        <v>41511986</v>
      </c>
      <c r="L35" s="24">
        <v>41836109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4.3425257662670607</v>
      </c>
      <c r="D36" s="56">
        <f t="shared" si="14"/>
        <v>2.1202851533052907</v>
      </c>
      <c r="E36" s="56">
        <f t="shared" si="14"/>
        <v>3.2952870211976601</v>
      </c>
      <c r="F36" s="56">
        <f t="shared" si="14"/>
        <v>0.97207941017062016</v>
      </c>
      <c r="G36" s="56">
        <f t="shared" si="14"/>
        <v>0.98374430117947897</v>
      </c>
      <c r="H36" s="56">
        <f t="shared" si="14"/>
        <v>0.98374430117947897</v>
      </c>
      <c r="I36" s="56">
        <f>IF(ISERROR(I74/I73),0,(I74/I73))</f>
        <v>1.7041187993315354</v>
      </c>
      <c r="J36" s="56">
        <f t="shared" ref="J36:L36" si="15">IF(ISERROR(J74/J73),0,(J74/J73))</f>
        <v>1.0003849557204412</v>
      </c>
      <c r="K36" s="56">
        <f t="shared" si="15"/>
        <v>1.0319937730003306</v>
      </c>
      <c r="L36" s="56">
        <f t="shared" si="15"/>
        <v>1.0383819533109446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62342364</v>
      </c>
      <c r="D73" s="24">
        <v>70840771</v>
      </c>
      <c r="E73" s="24">
        <v>77073506</v>
      </c>
      <c r="F73" s="24">
        <v>111312190</v>
      </c>
      <c r="G73" s="24">
        <v>103415917</v>
      </c>
      <c r="H73" s="24">
        <v>103415917</v>
      </c>
      <c r="I73" s="24">
        <v>125921988</v>
      </c>
      <c r="J73" s="24">
        <v>103617112</v>
      </c>
      <c r="K73" s="24">
        <v>108383497</v>
      </c>
      <c r="L73" s="24">
        <v>113369139</v>
      </c>
    </row>
    <row r="74" spans="1:12" ht="13.5" hidden="1" x14ac:dyDescent="0.25">
      <c r="A74" s="50" t="s">
        <v>59</v>
      </c>
      <c r="B74" s="50" t="s">
        <v>19</v>
      </c>
      <c r="C74" s="24">
        <v>270723322</v>
      </c>
      <c r="D74" s="24">
        <v>150202635</v>
      </c>
      <c r="E74" s="24">
        <v>253979324</v>
      </c>
      <c r="F74" s="24">
        <v>108204288</v>
      </c>
      <c r="G74" s="24">
        <v>101734819</v>
      </c>
      <c r="H74" s="24">
        <v>101734819</v>
      </c>
      <c r="I74" s="24">
        <v>214586027</v>
      </c>
      <c r="J74" s="24">
        <v>103657000</v>
      </c>
      <c r="K74" s="24">
        <v>111851094</v>
      </c>
      <c r="L74" s="24">
        <v>117720468</v>
      </c>
    </row>
    <row r="75" spans="1:12" ht="13.5" hidden="1" x14ac:dyDescent="0.25">
      <c r="A75" s="50" t="s">
        <v>60</v>
      </c>
      <c r="B75" s="50" t="s">
        <v>19</v>
      </c>
      <c r="C75" s="24">
        <v>41330602</v>
      </c>
      <c r="D75" s="24">
        <v>89472520</v>
      </c>
      <c r="E75" s="24">
        <v>101842676</v>
      </c>
      <c r="F75" s="24">
        <v>92096784</v>
      </c>
      <c r="G75" s="24">
        <v>113579931</v>
      </c>
      <c r="H75" s="24">
        <v>113579931</v>
      </c>
      <c r="I75" s="24">
        <v>176069569</v>
      </c>
      <c r="J75" s="24">
        <v>204752687</v>
      </c>
      <c r="K75" s="24">
        <v>211727502</v>
      </c>
      <c r="L75" s="24">
        <v>221467094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199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54844217</v>
      </c>
      <c r="D5" s="20">
        <v>200465788</v>
      </c>
      <c r="E5" s="21">
        <v>253037192</v>
      </c>
      <c r="F5" s="22">
        <v>135308430</v>
      </c>
      <c r="G5" s="20">
        <v>124561076</v>
      </c>
      <c r="H5" s="23">
        <v>124561076</v>
      </c>
      <c r="I5" s="24">
        <v>439985867</v>
      </c>
      <c r="J5" s="22">
        <v>136758794</v>
      </c>
      <c r="K5" s="20">
        <v>154943837</v>
      </c>
      <c r="L5" s="23">
        <v>170242251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34699587</v>
      </c>
      <c r="D6" s="20">
        <f t="shared" si="0"/>
        <v>-95198045</v>
      </c>
      <c r="E6" s="23">
        <f t="shared" si="0"/>
        <v>-140890063</v>
      </c>
      <c r="F6" s="22">
        <f t="shared" si="0"/>
        <v>-132764</v>
      </c>
      <c r="G6" s="20">
        <f t="shared" si="0"/>
        <v>860484</v>
      </c>
      <c r="H6" s="23">
        <f t="shared" si="0"/>
        <v>860484</v>
      </c>
      <c r="I6" s="25">
        <f>+I75-I5</f>
        <v>-199694399</v>
      </c>
      <c r="J6" s="22">
        <f t="shared" ref="J6:L6" si="1">+J75-J5</f>
        <v>-68842</v>
      </c>
      <c r="K6" s="20">
        <f t="shared" si="1"/>
        <v>-72011</v>
      </c>
      <c r="L6" s="23">
        <f t="shared" si="1"/>
        <v>-75249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89543804</v>
      </c>
      <c r="D8" s="30">
        <f t="shared" si="2"/>
        <v>105267743</v>
      </c>
      <c r="E8" s="31">
        <f t="shared" si="2"/>
        <v>112147129</v>
      </c>
      <c r="F8" s="32">
        <f t="shared" si="2"/>
        <v>135175666</v>
      </c>
      <c r="G8" s="30">
        <f t="shared" si="2"/>
        <v>125421560</v>
      </c>
      <c r="H8" s="31">
        <f t="shared" si="2"/>
        <v>125421560</v>
      </c>
      <c r="I8" s="33">
        <f>SUM(I5:I7)</f>
        <v>240291468</v>
      </c>
      <c r="J8" s="32">
        <f t="shared" ref="J8:L8" si="3">SUM(J5:J7)</f>
        <v>136689952</v>
      </c>
      <c r="K8" s="30">
        <f t="shared" si="3"/>
        <v>154871826</v>
      </c>
      <c r="L8" s="31">
        <f t="shared" si="3"/>
        <v>170167002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628751</v>
      </c>
      <c r="D11" s="20">
        <v>2806432</v>
      </c>
      <c r="E11" s="23">
        <v>4762519</v>
      </c>
      <c r="F11" s="26">
        <v>774232</v>
      </c>
      <c r="G11" s="20">
        <v>774232</v>
      </c>
      <c r="H11" s="23">
        <v>774232</v>
      </c>
      <c r="I11" s="27">
        <v>30201160</v>
      </c>
      <c r="J11" s="26">
        <v>604894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-10296187</v>
      </c>
      <c r="D13" s="20">
        <v>-14736048</v>
      </c>
      <c r="E13" s="23">
        <v>-13798524</v>
      </c>
      <c r="F13" s="26">
        <v>-6751494</v>
      </c>
      <c r="G13" s="20">
        <v>-7251494</v>
      </c>
      <c r="H13" s="23">
        <v>-7251494</v>
      </c>
      <c r="I13" s="27">
        <v>-10519025</v>
      </c>
      <c r="J13" s="26">
        <v>-6040713</v>
      </c>
      <c r="K13" s="20">
        <v>-5658587</v>
      </c>
      <c r="L13" s="23">
        <v>-5272223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-107934362.79482478</v>
      </c>
      <c r="D14" s="20">
        <f t="shared" si="4"/>
        <v>-639883494.69260776</v>
      </c>
      <c r="E14" s="23">
        <f t="shared" si="4"/>
        <v>-488266439.10098565</v>
      </c>
      <c r="F14" s="26">
        <f t="shared" si="4"/>
        <v>-44731879.19707191</v>
      </c>
      <c r="G14" s="20">
        <f t="shared" si="4"/>
        <v>-50495976.770042539</v>
      </c>
      <c r="H14" s="23">
        <f t="shared" si="4"/>
        <v>-50495976.770042539</v>
      </c>
      <c r="I14" s="27">
        <f>-I32</f>
        <v>-544355862.12769234</v>
      </c>
      <c r="J14" s="26">
        <f t="shared" ref="J14:L14" si="5">-J32</f>
        <v>-49314482.876379296</v>
      </c>
      <c r="K14" s="20">
        <f t="shared" si="5"/>
        <v>-51316019.927430436</v>
      </c>
      <c r="L14" s="23">
        <f t="shared" si="5"/>
        <v>-53632066.486112967</v>
      </c>
    </row>
    <row r="15" spans="1:12" ht="13.5" x14ac:dyDescent="0.25">
      <c r="A15" s="18" t="s">
        <v>32</v>
      </c>
      <c r="B15" s="19" t="s">
        <v>19</v>
      </c>
      <c r="C15" s="35">
        <v>302960</v>
      </c>
      <c r="D15" s="35">
        <v>868975</v>
      </c>
      <c r="E15" s="36">
        <v>-1067252</v>
      </c>
      <c r="F15" s="39">
        <v>1422099</v>
      </c>
      <c r="G15" s="35">
        <v>2022099</v>
      </c>
      <c r="H15" s="36">
        <v>2022099</v>
      </c>
      <c r="I15" s="38">
        <v>-1115630</v>
      </c>
      <c r="J15" s="39">
        <v>1506004</v>
      </c>
      <c r="K15" s="35">
        <v>1575280</v>
      </c>
      <c r="L15" s="36">
        <v>1646168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-1500949</v>
      </c>
      <c r="E17" s="23">
        <v>-1500949</v>
      </c>
      <c r="F17" s="26">
        <v>0</v>
      </c>
      <c r="G17" s="20">
        <v>0</v>
      </c>
      <c r="H17" s="23">
        <v>0</v>
      </c>
      <c r="I17" s="27">
        <v>-1500949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-117298838.79482478</v>
      </c>
      <c r="D18" s="30">
        <f t="shared" si="6"/>
        <v>-652445084.69260776</v>
      </c>
      <c r="E18" s="31">
        <f t="shared" si="6"/>
        <v>-499870645.10098565</v>
      </c>
      <c r="F18" s="32">
        <f t="shared" si="6"/>
        <v>-49287042.19707191</v>
      </c>
      <c r="G18" s="30">
        <f t="shared" si="6"/>
        <v>-54951139.770042539</v>
      </c>
      <c r="H18" s="31">
        <f t="shared" si="6"/>
        <v>-54951139.770042539</v>
      </c>
      <c r="I18" s="33">
        <f>SUM(I11:I17)</f>
        <v>-527290306.12769234</v>
      </c>
      <c r="J18" s="32">
        <f t="shared" ref="J18:L18" si="7">SUM(J11:J17)</f>
        <v>-53244297.876379296</v>
      </c>
      <c r="K18" s="30">
        <f t="shared" si="7"/>
        <v>-55399326.927430436</v>
      </c>
      <c r="L18" s="31">
        <f t="shared" si="7"/>
        <v>-57258121.486112967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206842642.79482478</v>
      </c>
      <c r="D19" s="42">
        <f t="shared" si="8"/>
        <v>757712827.69260776</v>
      </c>
      <c r="E19" s="43">
        <f t="shared" si="8"/>
        <v>612017774.10098565</v>
      </c>
      <c r="F19" s="44">
        <f t="shared" si="8"/>
        <v>184462708.19707191</v>
      </c>
      <c r="G19" s="42">
        <f t="shared" si="8"/>
        <v>180372699.77004254</v>
      </c>
      <c r="H19" s="45">
        <f t="shared" si="8"/>
        <v>180372699.77004254</v>
      </c>
      <c r="I19" s="46">
        <f>+I8-I18</f>
        <v>767581774.12769234</v>
      </c>
      <c r="J19" s="47">
        <f t="shared" ref="J19:L19" si="9">+J8-J18</f>
        <v>189934249.87637931</v>
      </c>
      <c r="K19" s="42">
        <f t="shared" si="9"/>
        <v>210271152.92743045</v>
      </c>
      <c r="L19" s="43">
        <f t="shared" si="9"/>
        <v>227425123.48611295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206842642.79482478</v>
      </c>
      <c r="D21" s="42">
        <f t="shared" ref="D21:L21" si="10">+D19-D20</f>
        <v>757712827.69260776</v>
      </c>
      <c r="E21" s="43">
        <f t="shared" si="10"/>
        <v>612017774.10098565</v>
      </c>
      <c r="F21" s="44">
        <f t="shared" si="10"/>
        <v>184462708.19707191</v>
      </c>
      <c r="G21" s="42">
        <f t="shared" si="10"/>
        <v>180372699.77004254</v>
      </c>
      <c r="H21" s="45">
        <f t="shared" si="10"/>
        <v>180372699.77004254</v>
      </c>
      <c r="I21" s="46">
        <f t="shared" si="10"/>
        <v>767581774.12769234</v>
      </c>
      <c r="J21" s="47">
        <f t="shared" si="10"/>
        <v>189934249.87637931</v>
      </c>
      <c r="K21" s="42">
        <f t="shared" si="10"/>
        <v>210271152.92743045</v>
      </c>
      <c r="L21" s="43">
        <f t="shared" si="10"/>
        <v>227425123.48611295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142133588.79482478</v>
      </c>
      <c r="D29" s="24">
        <f t="shared" ref="D29:L29" si="11">D35*D36</f>
        <v>673611045.69260776</v>
      </c>
      <c r="E29" s="24">
        <f t="shared" si="11"/>
        <v>521852239.10098565</v>
      </c>
      <c r="F29" s="24">
        <f t="shared" si="11"/>
        <v>90918243.19707191</v>
      </c>
      <c r="G29" s="24">
        <f t="shared" si="11"/>
        <v>90504045.770042539</v>
      </c>
      <c r="H29" s="24">
        <f t="shared" si="11"/>
        <v>90504045.770042539</v>
      </c>
      <c r="I29" s="24">
        <f t="shared" si="11"/>
        <v>679925684.12769234</v>
      </c>
      <c r="J29" s="24">
        <f t="shared" si="11"/>
        <v>97213985.876379296</v>
      </c>
      <c r="K29" s="24">
        <f t="shared" si="11"/>
        <v>100808371.92743044</v>
      </c>
      <c r="L29" s="24">
        <f t="shared" si="11"/>
        <v>105351575.48611297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34199226</v>
      </c>
      <c r="D31" s="24">
        <v>33727551</v>
      </c>
      <c r="E31" s="24">
        <v>33585800</v>
      </c>
      <c r="F31" s="24">
        <v>46186364</v>
      </c>
      <c r="G31" s="24">
        <v>40008069</v>
      </c>
      <c r="H31" s="24">
        <v>40008069</v>
      </c>
      <c r="I31" s="24">
        <v>135569822</v>
      </c>
      <c r="J31" s="24">
        <v>47899503</v>
      </c>
      <c r="K31" s="24">
        <v>49492352</v>
      </c>
      <c r="L31" s="24">
        <v>51719509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107934362.79482478</v>
      </c>
      <c r="D32" s="54">
        <f t="shared" si="12"/>
        <v>639883494.69260776</v>
      </c>
      <c r="E32" s="54">
        <f t="shared" si="12"/>
        <v>488266439.10098565</v>
      </c>
      <c r="F32" s="54">
        <f t="shared" si="12"/>
        <v>44731879.19707191</v>
      </c>
      <c r="G32" s="54">
        <f t="shared" si="12"/>
        <v>50495976.770042539</v>
      </c>
      <c r="H32" s="54">
        <f t="shared" si="12"/>
        <v>50495976.770042539</v>
      </c>
      <c r="I32" s="54">
        <f>+I29-I31</f>
        <v>544355862.12769234</v>
      </c>
      <c r="J32" s="54">
        <f t="shared" ref="J32:L32" si="13">+J29-J31</f>
        <v>49314482.876379296</v>
      </c>
      <c r="K32" s="54">
        <f t="shared" si="13"/>
        <v>51316019.927430436</v>
      </c>
      <c r="L32" s="54">
        <f t="shared" si="13"/>
        <v>53632066.486112967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58466569</v>
      </c>
      <c r="D35" s="24">
        <v>61845824</v>
      </c>
      <c r="E35" s="24">
        <v>69450595</v>
      </c>
      <c r="F35" s="24">
        <v>100038317</v>
      </c>
      <c r="G35" s="24">
        <v>101600162</v>
      </c>
      <c r="H35" s="24">
        <v>101600162</v>
      </c>
      <c r="I35" s="24">
        <v>79242801</v>
      </c>
      <c r="J35" s="24">
        <v>107291762</v>
      </c>
      <c r="K35" s="24">
        <v>111110194</v>
      </c>
      <c r="L35" s="24">
        <v>116116607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2.4310232535592227</v>
      </c>
      <c r="D36" s="56">
        <f t="shared" si="14"/>
        <v>10.891778977552434</v>
      </c>
      <c r="E36" s="56">
        <f t="shared" si="14"/>
        <v>7.514006742505023</v>
      </c>
      <c r="F36" s="56">
        <f t="shared" si="14"/>
        <v>0.90883419397261467</v>
      </c>
      <c r="G36" s="56">
        <f t="shared" si="14"/>
        <v>0.89078643171890359</v>
      </c>
      <c r="H36" s="56">
        <f t="shared" si="14"/>
        <v>0.89078643171890359</v>
      </c>
      <c r="I36" s="56">
        <f>IF(ISERROR(I74/I73),0,(I74/I73))</f>
        <v>8.5802833260234248</v>
      </c>
      <c r="J36" s="56">
        <f t="shared" ref="J36:L36" si="15">IF(ISERROR(J74/J73),0,(J74/J73))</f>
        <v>0.90607129628814642</v>
      </c>
      <c r="K36" s="56">
        <f t="shared" si="15"/>
        <v>0.90728283605940274</v>
      </c>
      <c r="L36" s="56">
        <f t="shared" si="15"/>
        <v>0.90729119811529602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-1500949</v>
      </c>
      <c r="E55" s="24">
        <v>-1500949</v>
      </c>
      <c r="F55" s="24">
        <v>0</v>
      </c>
      <c r="G55" s="24">
        <v>0</v>
      </c>
      <c r="H55" s="24">
        <v>0</v>
      </c>
      <c r="I55" s="24">
        <v>-1500949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-1500949</v>
      </c>
      <c r="E67" s="54">
        <f t="shared" si="18"/>
        <v>-1500949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-1500949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66836220</v>
      </c>
      <c r="D73" s="24">
        <v>48366490</v>
      </c>
      <c r="E73" s="24">
        <v>50253726</v>
      </c>
      <c r="F73" s="24">
        <v>78903169</v>
      </c>
      <c r="G73" s="24">
        <v>68860867</v>
      </c>
      <c r="H73" s="24">
        <v>68860867</v>
      </c>
      <c r="I73" s="24">
        <v>52453918</v>
      </c>
      <c r="J73" s="24">
        <v>84072820</v>
      </c>
      <c r="K73" s="24">
        <v>85582072</v>
      </c>
      <c r="L73" s="24">
        <v>89429006</v>
      </c>
    </row>
    <row r="74" spans="1:12" ht="13.5" hidden="1" x14ac:dyDescent="0.25">
      <c r="A74" s="50" t="s">
        <v>59</v>
      </c>
      <c r="B74" s="50" t="s">
        <v>19</v>
      </c>
      <c r="C74" s="24">
        <v>162480405</v>
      </c>
      <c r="D74" s="24">
        <v>526797119</v>
      </c>
      <c r="E74" s="24">
        <v>377606836</v>
      </c>
      <c r="F74" s="24">
        <v>71709898</v>
      </c>
      <c r="G74" s="24">
        <v>61340326</v>
      </c>
      <c r="H74" s="24">
        <v>61340326</v>
      </c>
      <c r="I74" s="24">
        <v>450069478</v>
      </c>
      <c r="J74" s="24">
        <v>76175969</v>
      </c>
      <c r="K74" s="24">
        <v>77647145</v>
      </c>
      <c r="L74" s="24">
        <v>81138150</v>
      </c>
    </row>
    <row r="75" spans="1:12" ht="13.5" hidden="1" x14ac:dyDescent="0.25">
      <c r="A75" s="50" t="s">
        <v>60</v>
      </c>
      <c r="B75" s="50" t="s">
        <v>19</v>
      </c>
      <c r="C75" s="24">
        <v>89543804</v>
      </c>
      <c r="D75" s="24">
        <v>105267743</v>
      </c>
      <c r="E75" s="24">
        <v>112147129</v>
      </c>
      <c r="F75" s="24">
        <v>135175666</v>
      </c>
      <c r="G75" s="24">
        <v>125421560</v>
      </c>
      <c r="H75" s="24">
        <v>125421560</v>
      </c>
      <c r="I75" s="24">
        <v>240291468</v>
      </c>
      <c r="J75" s="24">
        <v>136689952</v>
      </c>
      <c r="K75" s="24">
        <v>154871826</v>
      </c>
      <c r="L75" s="24">
        <v>170167002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2477024869</v>
      </c>
      <c r="D5" s="20">
        <v>1488582921</v>
      </c>
      <c r="E5" s="21">
        <v>2838862082</v>
      </c>
      <c r="F5" s="22">
        <v>320945016</v>
      </c>
      <c r="G5" s="20">
        <v>278039708</v>
      </c>
      <c r="H5" s="23">
        <v>278039708</v>
      </c>
      <c r="I5" s="24">
        <v>918321557</v>
      </c>
      <c r="J5" s="22">
        <v>232291878</v>
      </c>
      <c r="K5" s="20">
        <v>291938029</v>
      </c>
      <c r="L5" s="23">
        <v>351705839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-2175870083</v>
      </c>
      <c r="D6" s="20">
        <f t="shared" si="0"/>
        <v>-1255912911</v>
      </c>
      <c r="E6" s="23">
        <f t="shared" si="0"/>
        <v>-2654490678</v>
      </c>
      <c r="F6" s="22">
        <f t="shared" si="0"/>
        <v>-25088395</v>
      </c>
      <c r="G6" s="20">
        <f t="shared" si="0"/>
        <v>-25088406</v>
      </c>
      <c r="H6" s="23">
        <f t="shared" si="0"/>
        <v>-25088406</v>
      </c>
      <c r="I6" s="25">
        <f>+I75-I5</f>
        <v>-575043089</v>
      </c>
      <c r="J6" s="22">
        <f t="shared" ref="J6:L6" si="1">+J75-J5</f>
        <v>-28645401</v>
      </c>
      <c r="K6" s="20">
        <f t="shared" si="1"/>
        <v>-33225676</v>
      </c>
      <c r="L6" s="23">
        <f t="shared" si="1"/>
        <v>-40308658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301154786</v>
      </c>
      <c r="D8" s="30">
        <f t="shared" si="2"/>
        <v>232670010</v>
      </c>
      <c r="E8" s="31">
        <f t="shared" si="2"/>
        <v>184371404</v>
      </c>
      <c r="F8" s="32">
        <f t="shared" si="2"/>
        <v>295856621</v>
      </c>
      <c r="G8" s="30">
        <f t="shared" si="2"/>
        <v>252951302</v>
      </c>
      <c r="H8" s="31">
        <f t="shared" si="2"/>
        <v>252951302</v>
      </c>
      <c r="I8" s="33">
        <f>SUM(I5:I7)</f>
        <v>343278468</v>
      </c>
      <c r="J8" s="32">
        <f t="shared" ref="J8:L8" si="3">SUM(J5:J7)</f>
        <v>203646477</v>
      </c>
      <c r="K8" s="30">
        <f t="shared" si="3"/>
        <v>258712353</v>
      </c>
      <c r="L8" s="31">
        <f t="shared" si="3"/>
        <v>311397181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80525324</v>
      </c>
      <c r="D11" s="20">
        <v>155781365</v>
      </c>
      <c r="E11" s="23">
        <v>25714235</v>
      </c>
      <c r="F11" s="26">
        <v>155781365</v>
      </c>
      <c r="G11" s="20">
        <v>25771966</v>
      </c>
      <c r="H11" s="23">
        <v>25771966</v>
      </c>
      <c r="I11" s="27">
        <v>31694046</v>
      </c>
      <c r="J11" s="26">
        <v>25771966</v>
      </c>
      <c r="K11" s="20">
        <v>25771967</v>
      </c>
      <c r="L11" s="23">
        <v>25771966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-214853575</v>
      </c>
      <c r="D13" s="20">
        <v>14414513</v>
      </c>
      <c r="E13" s="23">
        <v>-2091684</v>
      </c>
      <c r="F13" s="26">
        <v>74455139</v>
      </c>
      <c r="G13" s="20">
        <v>369218</v>
      </c>
      <c r="H13" s="23">
        <v>369218</v>
      </c>
      <c r="I13" s="27">
        <v>41280780</v>
      </c>
      <c r="J13" s="26">
        <v>-4382890</v>
      </c>
      <c r="K13" s="20">
        <v>-254702</v>
      </c>
      <c r="L13" s="23">
        <v>4563375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-79648014.001212478</v>
      </c>
      <c r="D14" s="20">
        <f t="shared" si="4"/>
        <v>-290570026.45479202</v>
      </c>
      <c r="E14" s="23">
        <f t="shared" si="4"/>
        <v>-1515521668.9994445</v>
      </c>
      <c r="F14" s="26">
        <f t="shared" si="4"/>
        <v>-52112048.600882649</v>
      </c>
      <c r="G14" s="20">
        <f t="shared" si="4"/>
        <v>-768349895.49121094</v>
      </c>
      <c r="H14" s="23">
        <f t="shared" si="4"/>
        <v>-768349895.49121094</v>
      </c>
      <c r="I14" s="27">
        <f>-I32</f>
        <v>-660901460.18204403</v>
      </c>
      <c r="J14" s="26">
        <f t="shared" ref="J14:L14" si="5">-J32</f>
        <v>-267588575.58810353</v>
      </c>
      <c r="K14" s="20">
        <f t="shared" si="5"/>
        <v>-455828556.43043709</v>
      </c>
      <c r="L14" s="23">
        <f t="shared" si="5"/>
        <v>-427860552.56624269</v>
      </c>
    </row>
    <row r="15" spans="1:12" ht="13.5" x14ac:dyDescent="0.25">
      <c r="A15" s="18" t="s">
        <v>32</v>
      </c>
      <c r="B15" s="19" t="s">
        <v>19</v>
      </c>
      <c r="C15" s="35">
        <v>20664905</v>
      </c>
      <c r="D15" s="35">
        <v>22406619</v>
      </c>
      <c r="E15" s="36">
        <v>9116740</v>
      </c>
      <c r="F15" s="39">
        <v>36896820</v>
      </c>
      <c r="G15" s="35">
        <v>117267549</v>
      </c>
      <c r="H15" s="36">
        <v>117267549</v>
      </c>
      <c r="I15" s="38">
        <v>131487348</v>
      </c>
      <c r="J15" s="39">
        <v>117274850</v>
      </c>
      <c r="K15" s="35">
        <v>117424618</v>
      </c>
      <c r="L15" s="36">
        <v>117581875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-193311360.00121248</v>
      </c>
      <c r="D18" s="30">
        <f t="shared" si="6"/>
        <v>-97967529.454792023</v>
      </c>
      <c r="E18" s="31">
        <f t="shared" si="6"/>
        <v>-1482782377.9994445</v>
      </c>
      <c r="F18" s="32">
        <f t="shared" si="6"/>
        <v>215021275.39911735</v>
      </c>
      <c r="G18" s="30">
        <f t="shared" si="6"/>
        <v>-624941162.49121094</v>
      </c>
      <c r="H18" s="31">
        <f t="shared" si="6"/>
        <v>-624941162.49121094</v>
      </c>
      <c r="I18" s="33">
        <f>SUM(I11:I17)</f>
        <v>-456439286.18204403</v>
      </c>
      <c r="J18" s="32">
        <f t="shared" ref="J18:L18" si="7">SUM(J11:J17)</f>
        <v>-128924649.58810353</v>
      </c>
      <c r="K18" s="30">
        <f t="shared" si="7"/>
        <v>-312886673.43043709</v>
      </c>
      <c r="L18" s="31">
        <f t="shared" si="7"/>
        <v>-279943336.56624269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494466146.00121248</v>
      </c>
      <c r="D19" s="42">
        <f t="shared" si="8"/>
        <v>330637539.45479202</v>
      </c>
      <c r="E19" s="43">
        <f t="shared" si="8"/>
        <v>1667153781.9994445</v>
      </c>
      <c r="F19" s="44">
        <f t="shared" si="8"/>
        <v>80835345.600882649</v>
      </c>
      <c r="G19" s="42">
        <f t="shared" si="8"/>
        <v>877892464.49121094</v>
      </c>
      <c r="H19" s="45">
        <f t="shared" si="8"/>
        <v>877892464.49121094</v>
      </c>
      <c r="I19" s="46">
        <f>+I8-I18</f>
        <v>799717754.18204403</v>
      </c>
      <c r="J19" s="47">
        <f t="shared" ref="J19:L19" si="9">+J8-J18</f>
        <v>332571126.58810353</v>
      </c>
      <c r="K19" s="42">
        <f t="shared" si="9"/>
        <v>571599026.43043709</v>
      </c>
      <c r="L19" s="43">
        <f t="shared" si="9"/>
        <v>591340517.56624269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494466146.00121248</v>
      </c>
      <c r="D21" s="42">
        <f t="shared" ref="D21:L21" si="10">+D19-D20</f>
        <v>330637539.45479202</v>
      </c>
      <c r="E21" s="43">
        <f t="shared" si="10"/>
        <v>1667153781.9994445</v>
      </c>
      <c r="F21" s="44">
        <f t="shared" si="10"/>
        <v>80835345.600882649</v>
      </c>
      <c r="G21" s="42">
        <f t="shared" si="10"/>
        <v>877892464.49121094</v>
      </c>
      <c r="H21" s="45">
        <f t="shared" si="10"/>
        <v>877892464.49121094</v>
      </c>
      <c r="I21" s="46">
        <f t="shared" si="10"/>
        <v>799717754.18204403</v>
      </c>
      <c r="J21" s="47">
        <f t="shared" si="10"/>
        <v>332571126.58810353</v>
      </c>
      <c r="K21" s="42">
        <f t="shared" si="10"/>
        <v>571599026.43043709</v>
      </c>
      <c r="L21" s="43">
        <f t="shared" si="10"/>
        <v>591340517.56624269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911016608.00121248</v>
      </c>
      <c r="D29" s="24">
        <f t="shared" ref="D29:L29" si="11">D35*D36</f>
        <v>1119659464.454792</v>
      </c>
      <c r="E29" s="24">
        <f t="shared" si="11"/>
        <v>2128857563.9994445</v>
      </c>
      <c r="F29" s="24">
        <f t="shared" si="11"/>
        <v>909724189.60088265</v>
      </c>
      <c r="G29" s="24">
        <f t="shared" si="11"/>
        <v>1353110900.4912109</v>
      </c>
      <c r="H29" s="24">
        <f t="shared" si="11"/>
        <v>1353110900.4912109</v>
      </c>
      <c r="I29" s="24">
        <f t="shared" si="11"/>
        <v>1221030813.182044</v>
      </c>
      <c r="J29" s="24">
        <f t="shared" si="11"/>
        <v>928768885.58810353</v>
      </c>
      <c r="K29" s="24">
        <f t="shared" si="11"/>
        <v>1105490371.4304371</v>
      </c>
      <c r="L29" s="24">
        <f t="shared" si="11"/>
        <v>1146476860.5662427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831368594</v>
      </c>
      <c r="D31" s="24">
        <v>829089438</v>
      </c>
      <c r="E31" s="24">
        <v>613335895</v>
      </c>
      <c r="F31" s="24">
        <v>857612141</v>
      </c>
      <c r="G31" s="24">
        <v>584761005</v>
      </c>
      <c r="H31" s="24">
        <v>584761005</v>
      </c>
      <c r="I31" s="24">
        <v>560129353</v>
      </c>
      <c r="J31" s="24">
        <v>661180310</v>
      </c>
      <c r="K31" s="24">
        <v>649661815</v>
      </c>
      <c r="L31" s="24">
        <v>718616308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79648014.001212478</v>
      </c>
      <c r="D32" s="54">
        <f t="shared" si="12"/>
        <v>290570026.45479202</v>
      </c>
      <c r="E32" s="54">
        <f t="shared" si="12"/>
        <v>1515521668.9994445</v>
      </c>
      <c r="F32" s="54">
        <f t="shared" si="12"/>
        <v>52112048.600882649</v>
      </c>
      <c r="G32" s="54">
        <f t="shared" si="12"/>
        <v>768349895.49121094</v>
      </c>
      <c r="H32" s="54">
        <f t="shared" si="12"/>
        <v>768349895.49121094</v>
      </c>
      <c r="I32" s="54">
        <f>+I29-I31</f>
        <v>660901460.18204403</v>
      </c>
      <c r="J32" s="54">
        <f t="shared" ref="J32:L32" si="13">+J29-J31</f>
        <v>267588575.58810353</v>
      </c>
      <c r="K32" s="54">
        <f t="shared" si="13"/>
        <v>455828556.43043709</v>
      </c>
      <c r="L32" s="54">
        <f t="shared" si="13"/>
        <v>427860552.56624269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893460047</v>
      </c>
      <c r="D35" s="24">
        <v>1079445081</v>
      </c>
      <c r="E35" s="24">
        <v>1047246256</v>
      </c>
      <c r="F35" s="24">
        <v>883770202</v>
      </c>
      <c r="G35" s="24">
        <v>1307043260</v>
      </c>
      <c r="H35" s="24">
        <v>1307043260</v>
      </c>
      <c r="I35" s="24">
        <v>1030459196</v>
      </c>
      <c r="J35" s="24">
        <v>1024072085</v>
      </c>
      <c r="K35" s="24">
        <v>1228424178</v>
      </c>
      <c r="L35" s="24">
        <v>1272849338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1.0196500795532635</v>
      </c>
      <c r="D36" s="56">
        <f t="shared" si="14"/>
        <v>1.0372546822090638</v>
      </c>
      <c r="E36" s="56">
        <f t="shared" si="14"/>
        <v>2.0328146811722232</v>
      </c>
      <c r="F36" s="56">
        <f t="shared" si="14"/>
        <v>1.0293673485959902</v>
      </c>
      <c r="G36" s="56">
        <f t="shared" si="14"/>
        <v>1.0352456891833948</v>
      </c>
      <c r="H36" s="56">
        <f t="shared" si="14"/>
        <v>1.0352456891833948</v>
      </c>
      <c r="I36" s="56">
        <f>IF(ISERROR(I74/I73),0,(I74/I73))</f>
        <v>1.1849385380049964</v>
      </c>
      <c r="J36" s="56">
        <f t="shared" ref="J36:L36" si="15">IF(ISERROR(J74/J73),0,(J74/J73))</f>
        <v>0.90693702054001746</v>
      </c>
      <c r="K36" s="56">
        <f t="shared" si="15"/>
        <v>0.89992560487558004</v>
      </c>
      <c r="L36" s="56">
        <f t="shared" si="15"/>
        <v>0.90071686124901185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2136368043</v>
      </c>
      <c r="D73" s="24">
        <v>2436136094</v>
      </c>
      <c r="E73" s="24">
        <v>2463877969</v>
      </c>
      <c r="F73" s="24">
        <v>3224527563</v>
      </c>
      <c r="G73" s="24">
        <v>3224533429</v>
      </c>
      <c r="H73" s="24">
        <v>3224533429</v>
      </c>
      <c r="I73" s="24">
        <v>2663089361</v>
      </c>
      <c r="J73" s="24">
        <v>3463058306</v>
      </c>
      <c r="K73" s="24">
        <v>3807676944</v>
      </c>
      <c r="L73" s="24">
        <v>4203266398</v>
      </c>
    </row>
    <row r="74" spans="1:12" ht="13.5" hidden="1" x14ac:dyDescent="0.25">
      <c r="A74" s="50" t="s">
        <v>59</v>
      </c>
      <c r="B74" s="50" t="s">
        <v>19</v>
      </c>
      <c r="C74" s="24">
        <v>2178347845</v>
      </c>
      <c r="D74" s="24">
        <v>2526893570</v>
      </c>
      <c r="E74" s="24">
        <v>5008607308</v>
      </c>
      <c r="F74" s="24">
        <v>3319223388</v>
      </c>
      <c r="G74" s="24">
        <v>3338184332</v>
      </c>
      <c r="H74" s="24">
        <v>3338184332</v>
      </c>
      <c r="I74" s="24">
        <v>3155597214</v>
      </c>
      <c r="J74" s="24">
        <v>3140775782</v>
      </c>
      <c r="K74" s="24">
        <v>3426625977</v>
      </c>
      <c r="L74" s="24">
        <v>3785952917</v>
      </c>
    </row>
    <row r="75" spans="1:12" ht="13.5" hidden="1" x14ac:dyDescent="0.25">
      <c r="A75" s="50" t="s">
        <v>60</v>
      </c>
      <c r="B75" s="50" t="s">
        <v>19</v>
      </c>
      <c r="C75" s="24">
        <v>301154786</v>
      </c>
      <c r="D75" s="24">
        <v>232670010</v>
      </c>
      <c r="E75" s="24">
        <v>184371404</v>
      </c>
      <c r="F75" s="24">
        <v>295856621</v>
      </c>
      <c r="G75" s="24">
        <v>252951302</v>
      </c>
      <c r="H75" s="24">
        <v>252951302</v>
      </c>
      <c r="I75" s="24">
        <v>343278468</v>
      </c>
      <c r="J75" s="24">
        <v>203646477</v>
      </c>
      <c r="K75" s="24">
        <v>258712353</v>
      </c>
      <c r="L75" s="24">
        <v>311397181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619142200</v>
      </c>
      <c r="D5" s="20">
        <v>442753533</v>
      </c>
      <c r="E5" s="21">
        <v>755213321</v>
      </c>
      <c r="F5" s="22">
        <v>593549763</v>
      </c>
      <c r="G5" s="20">
        <v>1464156340</v>
      </c>
      <c r="H5" s="23">
        <v>1464156340</v>
      </c>
      <c r="I5" s="24">
        <v>1565325326</v>
      </c>
      <c r="J5" s="22">
        <v>812705437</v>
      </c>
      <c r="K5" s="20">
        <v>1016163714</v>
      </c>
      <c r="L5" s="23">
        <v>1223420102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-324154905</v>
      </c>
      <c r="D6" s="20">
        <f t="shared" si="0"/>
        <v>-38326992</v>
      </c>
      <c r="E6" s="23">
        <f t="shared" si="0"/>
        <v>-208270557</v>
      </c>
      <c r="F6" s="22">
        <f t="shared" si="0"/>
        <v>-80825614</v>
      </c>
      <c r="G6" s="20">
        <f t="shared" si="0"/>
        <v>-644600414</v>
      </c>
      <c r="H6" s="23">
        <f t="shared" si="0"/>
        <v>-644600414</v>
      </c>
      <c r="I6" s="25">
        <f>+I75-I5</f>
        <v>-826671513</v>
      </c>
      <c r="J6" s="22">
        <f t="shared" ref="J6:L6" si="1">+J75-J5</f>
        <v>9161846</v>
      </c>
      <c r="K6" s="20">
        <f t="shared" si="1"/>
        <v>6407134</v>
      </c>
      <c r="L6" s="23">
        <f t="shared" si="1"/>
        <v>-24501755</v>
      </c>
    </row>
    <row r="7" spans="1:12" ht="13.5" x14ac:dyDescent="0.25">
      <c r="A7" s="18" t="s">
        <v>23</v>
      </c>
      <c r="B7" s="19" t="s">
        <v>21</v>
      </c>
      <c r="C7" s="20">
        <v>150000000</v>
      </c>
      <c r="D7" s="20">
        <v>150000000</v>
      </c>
      <c r="E7" s="23">
        <v>139500000</v>
      </c>
      <c r="F7" s="26">
        <v>0</v>
      </c>
      <c r="G7" s="20">
        <v>0</v>
      </c>
      <c r="H7" s="23">
        <v>0</v>
      </c>
      <c r="I7" s="27">
        <v>139500000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444987295</v>
      </c>
      <c r="D8" s="30">
        <f t="shared" si="2"/>
        <v>554426541</v>
      </c>
      <c r="E8" s="31">
        <f t="shared" si="2"/>
        <v>686442764</v>
      </c>
      <c r="F8" s="32">
        <f t="shared" si="2"/>
        <v>512724149</v>
      </c>
      <c r="G8" s="30">
        <f t="shared" si="2"/>
        <v>819555926</v>
      </c>
      <c r="H8" s="31">
        <f t="shared" si="2"/>
        <v>819555926</v>
      </c>
      <c r="I8" s="33">
        <f>SUM(I5:I7)</f>
        <v>878153813</v>
      </c>
      <c r="J8" s="32">
        <f t="shared" ref="J8:L8" si="3">SUM(J5:J7)</f>
        <v>821867283</v>
      </c>
      <c r="K8" s="30">
        <f t="shared" si="3"/>
        <v>1022570848</v>
      </c>
      <c r="L8" s="31">
        <f t="shared" si="3"/>
        <v>1198918347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20646965</v>
      </c>
      <c r="D11" s="20">
        <v>21843119</v>
      </c>
      <c r="E11" s="23">
        <v>32191495</v>
      </c>
      <c r="F11" s="26">
        <v>24469498</v>
      </c>
      <c r="G11" s="20">
        <v>57066694</v>
      </c>
      <c r="H11" s="23">
        <v>57066694</v>
      </c>
      <c r="I11" s="27">
        <v>68623369</v>
      </c>
      <c r="J11" s="26">
        <v>45912027</v>
      </c>
      <c r="K11" s="20">
        <v>47246712</v>
      </c>
      <c r="L11" s="23">
        <v>52746555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-2662344</v>
      </c>
      <c r="D13" s="20">
        <v>-7793230</v>
      </c>
      <c r="E13" s="23">
        <v>-2395304</v>
      </c>
      <c r="F13" s="26">
        <v>-9933330</v>
      </c>
      <c r="G13" s="20">
        <v>2251118</v>
      </c>
      <c r="H13" s="23">
        <v>2251118</v>
      </c>
      <c r="I13" s="27">
        <v>3431693</v>
      </c>
      <c r="J13" s="26">
        <v>-4029321</v>
      </c>
      <c r="K13" s="20">
        <v>-4214669</v>
      </c>
      <c r="L13" s="23">
        <v>-4408545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-684617490.47562945</v>
      </c>
      <c r="D14" s="20">
        <f t="shared" si="4"/>
        <v>63560149.753473878</v>
      </c>
      <c r="E14" s="23">
        <f t="shared" si="4"/>
        <v>212505944.4552241</v>
      </c>
      <c r="F14" s="26">
        <f t="shared" si="4"/>
        <v>32222462.387208648</v>
      </c>
      <c r="G14" s="20">
        <f t="shared" si="4"/>
        <v>341058947.64855182</v>
      </c>
      <c r="H14" s="23">
        <f t="shared" si="4"/>
        <v>341058947.64855182</v>
      </c>
      <c r="I14" s="27">
        <f>-I32</f>
        <v>-10373550.814880848</v>
      </c>
      <c r="J14" s="26">
        <f t="shared" ref="J14:L14" si="5">-J32</f>
        <v>-555767141.20135319</v>
      </c>
      <c r="K14" s="20">
        <f t="shared" si="5"/>
        <v>-3083824687.3718209</v>
      </c>
      <c r="L14" s="23">
        <f t="shared" si="5"/>
        <v>-3215560799.114687</v>
      </c>
    </row>
    <row r="15" spans="1:12" ht="13.5" x14ac:dyDescent="0.25">
      <c r="A15" s="18" t="s">
        <v>32</v>
      </c>
      <c r="B15" s="19" t="s">
        <v>19</v>
      </c>
      <c r="C15" s="35">
        <v>21982834</v>
      </c>
      <c r="D15" s="35">
        <v>18475590</v>
      </c>
      <c r="E15" s="36">
        <v>17784546</v>
      </c>
      <c r="F15" s="39">
        <v>500000</v>
      </c>
      <c r="G15" s="35">
        <v>40575874</v>
      </c>
      <c r="H15" s="36">
        <v>40575874</v>
      </c>
      <c r="I15" s="38">
        <v>17784546</v>
      </c>
      <c r="J15" s="39">
        <v>21544295</v>
      </c>
      <c r="K15" s="35">
        <v>22535332</v>
      </c>
      <c r="L15" s="36">
        <v>23571958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-200000000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-644650035.47562945</v>
      </c>
      <c r="D18" s="30">
        <f t="shared" si="6"/>
        <v>96085628.753473878</v>
      </c>
      <c r="E18" s="31">
        <f t="shared" si="6"/>
        <v>260086681.4552241</v>
      </c>
      <c r="F18" s="32">
        <f t="shared" si="6"/>
        <v>-152741369.61279136</v>
      </c>
      <c r="G18" s="30">
        <f t="shared" si="6"/>
        <v>440952633.64855182</v>
      </c>
      <c r="H18" s="31">
        <f t="shared" si="6"/>
        <v>440952633.64855182</v>
      </c>
      <c r="I18" s="33">
        <f>SUM(I11:I17)</f>
        <v>79466057.185119152</v>
      </c>
      <c r="J18" s="32">
        <f t="shared" ref="J18:L18" si="7">SUM(J11:J17)</f>
        <v>-492340140.20135319</v>
      </c>
      <c r="K18" s="30">
        <f t="shared" si="7"/>
        <v>-3018257312.3718209</v>
      </c>
      <c r="L18" s="31">
        <f t="shared" si="7"/>
        <v>-3143650831.114687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1089637330.4756293</v>
      </c>
      <c r="D19" s="42">
        <f t="shared" si="8"/>
        <v>458340912.24652612</v>
      </c>
      <c r="E19" s="43">
        <f t="shared" si="8"/>
        <v>426356082.5447759</v>
      </c>
      <c r="F19" s="44">
        <f t="shared" si="8"/>
        <v>665465518.6127913</v>
      </c>
      <c r="G19" s="42">
        <f t="shared" si="8"/>
        <v>378603292.35144818</v>
      </c>
      <c r="H19" s="45">
        <f t="shared" si="8"/>
        <v>378603292.35144818</v>
      </c>
      <c r="I19" s="46">
        <f>+I8-I18</f>
        <v>798687755.81488085</v>
      </c>
      <c r="J19" s="47">
        <f t="shared" ref="J19:L19" si="9">+J8-J18</f>
        <v>1314207423.2013531</v>
      </c>
      <c r="K19" s="42">
        <f t="shared" si="9"/>
        <v>4040828160.3718209</v>
      </c>
      <c r="L19" s="43">
        <f t="shared" si="9"/>
        <v>4342569178.114687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1089637330.4756293</v>
      </c>
      <c r="D21" s="42">
        <f t="shared" ref="D21:L21" si="10">+D19-D20</f>
        <v>458340912.24652612</v>
      </c>
      <c r="E21" s="43">
        <f t="shared" si="10"/>
        <v>426356082.5447759</v>
      </c>
      <c r="F21" s="44">
        <f t="shared" si="10"/>
        <v>665465518.6127913</v>
      </c>
      <c r="G21" s="42">
        <f t="shared" si="10"/>
        <v>378603292.35144818</v>
      </c>
      <c r="H21" s="45">
        <f t="shared" si="10"/>
        <v>378603292.35144818</v>
      </c>
      <c r="I21" s="46">
        <f t="shared" si="10"/>
        <v>798687755.81488085</v>
      </c>
      <c r="J21" s="47">
        <f t="shared" si="10"/>
        <v>1314207423.2013531</v>
      </c>
      <c r="K21" s="42">
        <f t="shared" si="10"/>
        <v>4040828160.3718209</v>
      </c>
      <c r="L21" s="43">
        <f t="shared" si="10"/>
        <v>4342569178.114687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913491851.47562945</v>
      </c>
      <c r="D29" s="24">
        <f t="shared" ref="D29:L29" si="11">D35*D36</f>
        <v>167905912.24652612</v>
      </c>
      <c r="E29" s="24">
        <f t="shared" si="11"/>
        <v>17654551.544775918</v>
      </c>
      <c r="F29" s="24">
        <f t="shared" si="11"/>
        <v>43837362.612791352</v>
      </c>
      <c r="G29" s="24">
        <f t="shared" si="11"/>
        <v>50467013.351448193</v>
      </c>
      <c r="H29" s="24">
        <f t="shared" si="11"/>
        <v>50467013.351448193</v>
      </c>
      <c r="I29" s="24">
        <f t="shared" si="11"/>
        <v>206072066.81488085</v>
      </c>
      <c r="J29" s="24">
        <f t="shared" si="11"/>
        <v>1017157934.2013532</v>
      </c>
      <c r="K29" s="24">
        <f t="shared" si="11"/>
        <v>3566439456.3718209</v>
      </c>
      <c r="L29" s="24">
        <f t="shared" si="11"/>
        <v>3720375850.114687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228874361</v>
      </c>
      <c r="D31" s="24">
        <v>231466062</v>
      </c>
      <c r="E31" s="24">
        <v>230160496</v>
      </c>
      <c r="F31" s="24">
        <v>76059825</v>
      </c>
      <c r="G31" s="24">
        <v>391525961</v>
      </c>
      <c r="H31" s="24">
        <v>391525961</v>
      </c>
      <c r="I31" s="24">
        <v>195698516</v>
      </c>
      <c r="J31" s="24">
        <v>461390793</v>
      </c>
      <c r="K31" s="24">
        <v>482614769</v>
      </c>
      <c r="L31" s="24">
        <v>504815051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684617490.47562945</v>
      </c>
      <c r="D32" s="54">
        <f t="shared" si="12"/>
        <v>-63560149.753473878</v>
      </c>
      <c r="E32" s="54">
        <f t="shared" si="12"/>
        <v>-212505944.4552241</v>
      </c>
      <c r="F32" s="54">
        <f t="shared" si="12"/>
        <v>-32222462.387208648</v>
      </c>
      <c r="G32" s="54">
        <f t="shared" si="12"/>
        <v>-341058947.64855182</v>
      </c>
      <c r="H32" s="54">
        <f t="shared" si="12"/>
        <v>-341058947.64855182</v>
      </c>
      <c r="I32" s="54">
        <f>+I29-I31</f>
        <v>10373550.814880848</v>
      </c>
      <c r="J32" s="54">
        <f t="shared" ref="J32:L32" si="13">+J29-J31</f>
        <v>555767141.20135319</v>
      </c>
      <c r="K32" s="54">
        <f t="shared" si="13"/>
        <v>3083824687.3718209</v>
      </c>
      <c r="L32" s="54">
        <f t="shared" si="13"/>
        <v>3215560799.114687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125508540</v>
      </c>
      <c r="D35" s="24">
        <v>46692115</v>
      </c>
      <c r="E35" s="24">
        <v>30882491</v>
      </c>
      <c r="F35" s="24">
        <v>64139398</v>
      </c>
      <c r="G35" s="24">
        <v>14903004</v>
      </c>
      <c r="H35" s="24">
        <v>14903004</v>
      </c>
      <c r="I35" s="24">
        <v>33110029</v>
      </c>
      <c r="J35" s="24">
        <v>338753672</v>
      </c>
      <c r="K35" s="24">
        <v>978818125</v>
      </c>
      <c r="L35" s="24">
        <v>1077704203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7.2783242596530044</v>
      </c>
      <c r="D36" s="56">
        <f t="shared" si="14"/>
        <v>3.5960228455388266</v>
      </c>
      <c r="E36" s="56">
        <f t="shared" si="14"/>
        <v>0.57166863724742667</v>
      </c>
      <c r="F36" s="56">
        <f t="shared" si="14"/>
        <v>0.68347012880899427</v>
      </c>
      <c r="G36" s="56">
        <f t="shared" si="14"/>
        <v>3.3863651483585588</v>
      </c>
      <c r="H36" s="56">
        <f t="shared" si="14"/>
        <v>3.3863651483585588</v>
      </c>
      <c r="I36" s="56">
        <f>IF(ISERROR(I74/I73),0,(I74/I73))</f>
        <v>6.2238564277573074</v>
      </c>
      <c r="J36" s="56">
        <f t="shared" ref="J36:L36" si="15">IF(ISERROR(J74/J73),0,(J74/J73))</f>
        <v>3.002647700307004</v>
      </c>
      <c r="K36" s="56">
        <f t="shared" si="15"/>
        <v>3.6436181199360411</v>
      </c>
      <c r="L36" s="56">
        <f t="shared" si="15"/>
        <v>3.4521307792604823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-200000000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-200000000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81630236</v>
      </c>
      <c r="D73" s="24">
        <v>96301515</v>
      </c>
      <c r="E73" s="24">
        <v>90541836</v>
      </c>
      <c r="F73" s="24">
        <v>326707077</v>
      </c>
      <c r="G73" s="24">
        <v>299949901</v>
      </c>
      <c r="H73" s="24">
        <v>299949901</v>
      </c>
      <c r="I73" s="24">
        <v>59392706</v>
      </c>
      <c r="J73" s="24">
        <v>328050723</v>
      </c>
      <c r="K73" s="24">
        <v>330470438</v>
      </c>
      <c r="L73" s="24">
        <v>409717992</v>
      </c>
    </row>
    <row r="74" spans="1:12" ht="13.5" hidden="1" x14ac:dyDescent="0.25">
      <c r="A74" s="50" t="s">
        <v>59</v>
      </c>
      <c r="B74" s="50" t="s">
        <v>19</v>
      </c>
      <c r="C74" s="24">
        <v>594131327</v>
      </c>
      <c r="D74" s="24">
        <v>346302448</v>
      </c>
      <c r="E74" s="24">
        <v>51759928</v>
      </c>
      <c r="F74" s="24">
        <v>223294528</v>
      </c>
      <c r="G74" s="24">
        <v>1015739891</v>
      </c>
      <c r="H74" s="24">
        <v>1015739891</v>
      </c>
      <c r="I74" s="24">
        <v>369651675</v>
      </c>
      <c r="J74" s="24">
        <v>985020749</v>
      </c>
      <c r="K74" s="24">
        <v>1204108076</v>
      </c>
      <c r="L74" s="24">
        <v>1414400091</v>
      </c>
    </row>
    <row r="75" spans="1:12" ht="13.5" hidden="1" x14ac:dyDescent="0.25">
      <c r="A75" s="50" t="s">
        <v>60</v>
      </c>
      <c r="B75" s="50" t="s">
        <v>19</v>
      </c>
      <c r="C75" s="24">
        <v>294987295</v>
      </c>
      <c r="D75" s="24">
        <v>404426541</v>
      </c>
      <c r="E75" s="24">
        <v>546942764</v>
      </c>
      <c r="F75" s="24">
        <v>512724149</v>
      </c>
      <c r="G75" s="24">
        <v>819555926</v>
      </c>
      <c r="H75" s="24">
        <v>819555926</v>
      </c>
      <c r="I75" s="24">
        <v>738653813</v>
      </c>
      <c r="J75" s="24">
        <v>821867283</v>
      </c>
      <c r="K75" s="24">
        <v>1022570848</v>
      </c>
      <c r="L75" s="24">
        <v>1198918347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885639541</v>
      </c>
      <c r="D5" s="20">
        <v>1593763766</v>
      </c>
      <c r="E5" s="21">
        <v>468578286</v>
      </c>
      <c r="F5" s="22">
        <v>367239361</v>
      </c>
      <c r="G5" s="20">
        <v>528639844</v>
      </c>
      <c r="H5" s="23">
        <v>528639844</v>
      </c>
      <c r="I5" s="24">
        <v>1050208858</v>
      </c>
      <c r="J5" s="22">
        <v>612532245</v>
      </c>
      <c r="K5" s="20">
        <v>490729345</v>
      </c>
      <c r="L5" s="23">
        <v>464159145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-531735511</v>
      </c>
      <c r="D6" s="20">
        <f t="shared" si="0"/>
        <v>-1166497859</v>
      </c>
      <c r="E6" s="23">
        <f t="shared" si="0"/>
        <v>25122159</v>
      </c>
      <c r="F6" s="22">
        <f t="shared" si="0"/>
        <v>4000000</v>
      </c>
      <c r="G6" s="20">
        <f t="shared" si="0"/>
        <v>1</v>
      </c>
      <c r="H6" s="23">
        <f t="shared" si="0"/>
        <v>1</v>
      </c>
      <c r="I6" s="25">
        <f>+I75-I5</f>
        <v>-469475583</v>
      </c>
      <c r="J6" s="22">
        <f t="shared" ref="J6:L6" si="1">+J75-J5</f>
        <v>-205000000</v>
      </c>
      <c r="K6" s="20">
        <f t="shared" si="1"/>
        <v>-105000000</v>
      </c>
      <c r="L6" s="23">
        <f t="shared" si="1"/>
        <v>-105000000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353904030</v>
      </c>
      <c r="D8" s="30">
        <f t="shared" si="2"/>
        <v>427265907</v>
      </c>
      <c r="E8" s="31">
        <f t="shared" si="2"/>
        <v>493700445</v>
      </c>
      <c r="F8" s="32">
        <f t="shared" si="2"/>
        <v>371239361</v>
      </c>
      <c r="G8" s="30">
        <f t="shared" si="2"/>
        <v>528639845</v>
      </c>
      <c r="H8" s="31">
        <f t="shared" si="2"/>
        <v>528639845</v>
      </c>
      <c r="I8" s="33">
        <f>SUM(I5:I7)</f>
        <v>580733275</v>
      </c>
      <c r="J8" s="32">
        <f t="shared" ref="J8:L8" si="3">SUM(J5:J7)</f>
        <v>407532245</v>
      </c>
      <c r="K8" s="30">
        <f t="shared" si="3"/>
        <v>385729345</v>
      </c>
      <c r="L8" s="31">
        <f t="shared" si="3"/>
        <v>359159145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3875746</v>
      </c>
      <c r="D11" s="20">
        <v>272877</v>
      </c>
      <c r="E11" s="23">
        <v>0</v>
      </c>
      <c r="F11" s="26">
        <v>0</v>
      </c>
      <c r="G11" s="20">
        <v>0</v>
      </c>
      <c r="H11" s="23">
        <v>0</v>
      </c>
      <c r="I11" s="27">
        <v>35112590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-29297756</v>
      </c>
      <c r="D13" s="20">
        <v>-25504409</v>
      </c>
      <c r="E13" s="23">
        <v>-32307684</v>
      </c>
      <c r="F13" s="26">
        <v>-24840032</v>
      </c>
      <c r="G13" s="20">
        <v>-32351334</v>
      </c>
      <c r="H13" s="23">
        <v>-32351334</v>
      </c>
      <c r="I13" s="27">
        <v>-9600290</v>
      </c>
      <c r="J13" s="26">
        <v>-28351334</v>
      </c>
      <c r="K13" s="20">
        <v>-24351334</v>
      </c>
      <c r="L13" s="23">
        <v>-28351334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170325508.64873642</v>
      </c>
      <c r="D14" s="20">
        <f t="shared" si="4"/>
        <v>72229218.695272148</v>
      </c>
      <c r="E14" s="23">
        <f t="shared" si="4"/>
        <v>114431715.8470445</v>
      </c>
      <c r="F14" s="26">
        <f t="shared" si="4"/>
        <v>167645811.69538301</v>
      </c>
      <c r="G14" s="20">
        <f t="shared" si="4"/>
        <v>147073813.72932586</v>
      </c>
      <c r="H14" s="23">
        <f t="shared" si="4"/>
        <v>147073813.72932586</v>
      </c>
      <c r="I14" s="27">
        <f>-I32</f>
        <v>-218109600.04753011</v>
      </c>
      <c r="J14" s="26">
        <f t="shared" ref="J14:L14" si="5">-J32</f>
        <v>35994506.263233215</v>
      </c>
      <c r="K14" s="20">
        <f t="shared" si="5"/>
        <v>57592045.786752105</v>
      </c>
      <c r="L14" s="23">
        <f t="shared" si="5"/>
        <v>73905853.548602343</v>
      </c>
    </row>
    <row r="15" spans="1:12" ht="13.5" x14ac:dyDescent="0.25">
      <c r="A15" s="18" t="s">
        <v>32</v>
      </c>
      <c r="B15" s="19" t="s">
        <v>19</v>
      </c>
      <c r="C15" s="35">
        <v>14695446</v>
      </c>
      <c r="D15" s="35">
        <v>29354525</v>
      </c>
      <c r="E15" s="36">
        <v>41633546</v>
      </c>
      <c r="F15" s="39">
        <v>38252494</v>
      </c>
      <c r="G15" s="35">
        <v>53695545</v>
      </c>
      <c r="H15" s="36">
        <v>53695545</v>
      </c>
      <c r="I15" s="38">
        <v>37367774</v>
      </c>
      <c r="J15" s="39">
        <v>60193545</v>
      </c>
      <c r="K15" s="35">
        <v>67222545</v>
      </c>
      <c r="L15" s="36">
        <v>74813545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159598944.64873642</v>
      </c>
      <c r="D18" s="30">
        <f t="shared" si="6"/>
        <v>76352211.695272148</v>
      </c>
      <c r="E18" s="31">
        <f t="shared" si="6"/>
        <v>123757577.8470445</v>
      </c>
      <c r="F18" s="32">
        <f t="shared" si="6"/>
        <v>181058273.69538301</v>
      </c>
      <c r="G18" s="30">
        <f t="shared" si="6"/>
        <v>168418024.72932586</v>
      </c>
      <c r="H18" s="31">
        <f t="shared" si="6"/>
        <v>168418024.72932586</v>
      </c>
      <c r="I18" s="33">
        <f>SUM(I11:I17)</f>
        <v>-155229526.04753011</v>
      </c>
      <c r="J18" s="32">
        <f t="shared" ref="J18:L18" si="7">SUM(J11:J17)</f>
        <v>67836717.263233215</v>
      </c>
      <c r="K18" s="30">
        <f t="shared" si="7"/>
        <v>100463256.7867521</v>
      </c>
      <c r="L18" s="31">
        <f t="shared" si="7"/>
        <v>120368064.54860234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194305085.35126358</v>
      </c>
      <c r="D19" s="42">
        <f t="shared" si="8"/>
        <v>350913695.30472785</v>
      </c>
      <c r="E19" s="43">
        <f t="shared" si="8"/>
        <v>369942867.15295553</v>
      </c>
      <c r="F19" s="44">
        <f t="shared" si="8"/>
        <v>190181087.30461699</v>
      </c>
      <c r="G19" s="42">
        <f t="shared" si="8"/>
        <v>360221820.27067411</v>
      </c>
      <c r="H19" s="45">
        <f t="shared" si="8"/>
        <v>360221820.27067411</v>
      </c>
      <c r="I19" s="46">
        <f>+I8-I18</f>
        <v>735962801.04753017</v>
      </c>
      <c r="J19" s="47">
        <f t="shared" ref="J19:L19" si="9">+J8-J18</f>
        <v>339695527.73676682</v>
      </c>
      <c r="K19" s="42">
        <f t="shared" si="9"/>
        <v>285266088.2132479</v>
      </c>
      <c r="L19" s="43">
        <f t="shared" si="9"/>
        <v>238791080.45139766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194305085.35126358</v>
      </c>
      <c r="D21" s="42">
        <f t="shared" ref="D21:L21" si="10">+D19-D20</f>
        <v>350913695.30472785</v>
      </c>
      <c r="E21" s="43">
        <f t="shared" si="10"/>
        <v>369942867.15295553</v>
      </c>
      <c r="F21" s="44">
        <f t="shared" si="10"/>
        <v>190181087.30461699</v>
      </c>
      <c r="G21" s="42">
        <f t="shared" si="10"/>
        <v>360221820.27067411</v>
      </c>
      <c r="H21" s="45">
        <f t="shared" si="10"/>
        <v>360221820.27067411</v>
      </c>
      <c r="I21" s="46">
        <f t="shared" si="10"/>
        <v>735962801.04753017</v>
      </c>
      <c r="J21" s="47">
        <f t="shared" si="10"/>
        <v>339695527.73676682</v>
      </c>
      <c r="K21" s="42">
        <f t="shared" si="10"/>
        <v>285266088.2132479</v>
      </c>
      <c r="L21" s="43">
        <f t="shared" si="10"/>
        <v>238791080.45139766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3172007.351263586</v>
      </c>
      <c r="D29" s="24">
        <f t="shared" ref="D29:L29" si="11">D35*D36</f>
        <v>190241061.30472785</v>
      </c>
      <c r="E29" s="24">
        <f t="shared" si="11"/>
        <v>150845607.1529555</v>
      </c>
      <c r="F29" s="24">
        <f t="shared" si="11"/>
        <v>25568338.304617003</v>
      </c>
      <c r="G29" s="24">
        <f t="shared" si="11"/>
        <v>139538153.27067414</v>
      </c>
      <c r="H29" s="24">
        <f t="shared" si="11"/>
        <v>139538153.27067414</v>
      </c>
      <c r="I29" s="24">
        <f t="shared" si="11"/>
        <v>504406581.04753011</v>
      </c>
      <c r="J29" s="24">
        <f t="shared" si="11"/>
        <v>157182460.73676679</v>
      </c>
      <c r="K29" s="24">
        <f t="shared" si="11"/>
        <v>142685921.2132479</v>
      </c>
      <c r="L29" s="24">
        <f t="shared" si="11"/>
        <v>138041113.45139766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173497516</v>
      </c>
      <c r="D31" s="24">
        <v>262470280</v>
      </c>
      <c r="E31" s="24">
        <v>265277323</v>
      </c>
      <c r="F31" s="24">
        <v>193214150</v>
      </c>
      <c r="G31" s="24">
        <v>286611967</v>
      </c>
      <c r="H31" s="24">
        <v>286611967</v>
      </c>
      <c r="I31" s="24">
        <v>286296981</v>
      </c>
      <c r="J31" s="24">
        <v>193176967</v>
      </c>
      <c r="K31" s="24">
        <v>200277967</v>
      </c>
      <c r="L31" s="24">
        <v>211946967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-170325508.64873642</v>
      </c>
      <c r="D32" s="54">
        <f t="shared" si="12"/>
        <v>-72229218.695272148</v>
      </c>
      <c r="E32" s="54">
        <f t="shared" si="12"/>
        <v>-114431715.8470445</v>
      </c>
      <c r="F32" s="54">
        <f t="shared" si="12"/>
        <v>-167645811.69538301</v>
      </c>
      <c r="G32" s="54">
        <f t="shared" si="12"/>
        <v>-147073813.72932586</v>
      </c>
      <c r="H32" s="54">
        <f t="shared" si="12"/>
        <v>-147073813.72932586</v>
      </c>
      <c r="I32" s="54">
        <f>+I29-I31</f>
        <v>218109600.04753011</v>
      </c>
      <c r="J32" s="54">
        <f t="shared" ref="J32:L32" si="13">+J29-J31</f>
        <v>-35994506.263233215</v>
      </c>
      <c r="K32" s="54">
        <f t="shared" si="13"/>
        <v>-57592045.786752105</v>
      </c>
      <c r="L32" s="54">
        <f t="shared" si="13"/>
        <v>-73905853.548602343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123624942</v>
      </c>
      <c r="D35" s="24">
        <v>154077789</v>
      </c>
      <c r="E35" s="24">
        <v>170270848</v>
      </c>
      <c r="F35" s="24">
        <v>114283442</v>
      </c>
      <c r="G35" s="24">
        <v>90420446</v>
      </c>
      <c r="H35" s="24">
        <v>90420446</v>
      </c>
      <c r="I35" s="24">
        <v>267653796</v>
      </c>
      <c r="J35" s="24">
        <v>84209046</v>
      </c>
      <c r="K35" s="24">
        <v>77915946</v>
      </c>
      <c r="L35" s="24">
        <v>79134146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2.5658312149206799E-2</v>
      </c>
      <c r="D36" s="56">
        <f t="shared" si="14"/>
        <v>1.2347078870967434</v>
      </c>
      <c r="E36" s="56">
        <f t="shared" si="14"/>
        <v>0.88591563925819816</v>
      </c>
      <c r="F36" s="56">
        <f t="shared" si="14"/>
        <v>0.2237274084255968</v>
      </c>
      <c r="G36" s="56">
        <f t="shared" si="14"/>
        <v>1.543214609566006</v>
      </c>
      <c r="H36" s="56">
        <f t="shared" si="14"/>
        <v>1.543214609566006</v>
      </c>
      <c r="I36" s="56">
        <f>IF(ISERROR(I74/I73),0,(I74/I73))</f>
        <v>1.8845485794923309</v>
      </c>
      <c r="J36" s="56">
        <f t="shared" ref="J36:L36" si="15">IF(ISERROR(J74/J73),0,(J74/J73))</f>
        <v>1.8665745332961827</v>
      </c>
      <c r="K36" s="56">
        <f t="shared" si="15"/>
        <v>1.8312800978280865</v>
      </c>
      <c r="L36" s="56">
        <f t="shared" si="15"/>
        <v>1.7443937974815278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82781322</v>
      </c>
      <c r="D73" s="24">
        <v>82927422</v>
      </c>
      <c r="E73" s="24">
        <v>110731032</v>
      </c>
      <c r="F73" s="24">
        <v>93121000</v>
      </c>
      <c r="G73" s="24">
        <v>87121000</v>
      </c>
      <c r="H73" s="24">
        <v>87121000</v>
      </c>
      <c r="I73" s="24">
        <v>72258392</v>
      </c>
      <c r="J73" s="24">
        <v>89725000</v>
      </c>
      <c r="K73" s="24">
        <v>92407000</v>
      </c>
      <c r="L73" s="24">
        <v>96090000</v>
      </c>
    </row>
    <row r="74" spans="1:12" ht="13.5" hidden="1" x14ac:dyDescent="0.25">
      <c r="A74" s="50" t="s">
        <v>59</v>
      </c>
      <c r="B74" s="50" t="s">
        <v>19</v>
      </c>
      <c r="C74" s="24">
        <v>2124029</v>
      </c>
      <c r="D74" s="24">
        <v>102391142</v>
      </c>
      <c r="E74" s="24">
        <v>98098353</v>
      </c>
      <c r="F74" s="24">
        <v>20833720</v>
      </c>
      <c r="G74" s="24">
        <v>134446400</v>
      </c>
      <c r="H74" s="24">
        <v>134446400</v>
      </c>
      <c r="I74" s="24">
        <v>136174450</v>
      </c>
      <c r="J74" s="24">
        <v>167478400</v>
      </c>
      <c r="K74" s="24">
        <v>169223100</v>
      </c>
      <c r="L74" s="24">
        <v>167618800</v>
      </c>
    </row>
    <row r="75" spans="1:12" ht="13.5" hidden="1" x14ac:dyDescent="0.25">
      <c r="A75" s="50" t="s">
        <v>60</v>
      </c>
      <c r="B75" s="50" t="s">
        <v>19</v>
      </c>
      <c r="C75" s="24">
        <v>353904030</v>
      </c>
      <c r="D75" s="24">
        <v>427265907</v>
      </c>
      <c r="E75" s="24">
        <v>493700445</v>
      </c>
      <c r="F75" s="24">
        <v>371239361</v>
      </c>
      <c r="G75" s="24">
        <v>528639845</v>
      </c>
      <c r="H75" s="24">
        <v>528639845</v>
      </c>
      <c r="I75" s="24">
        <v>580733275</v>
      </c>
      <c r="J75" s="24">
        <v>407532245</v>
      </c>
      <c r="K75" s="24">
        <v>385729345</v>
      </c>
      <c r="L75" s="24">
        <v>359159145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140885184</v>
      </c>
      <c r="D5" s="20">
        <v>399192422</v>
      </c>
      <c r="E5" s="21">
        <v>62349169</v>
      </c>
      <c r="F5" s="22">
        <v>51280889</v>
      </c>
      <c r="G5" s="20">
        <v>16511286</v>
      </c>
      <c r="H5" s="23">
        <v>16511286</v>
      </c>
      <c r="I5" s="24">
        <v>166864828</v>
      </c>
      <c r="J5" s="22">
        <v>-80454030</v>
      </c>
      <c r="K5" s="20">
        <v>172461645</v>
      </c>
      <c r="L5" s="23">
        <v>354122863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-138879366</v>
      </c>
      <c r="D6" s="20">
        <f t="shared" si="0"/>
        <v>-388285228</v>
      </c>
      <c r="E6" s="23">
        <f t="shared" si="0"/>
        <v>-60169748</v>
      </c>
      <c r="F6" s="22">
        <f t="shared" si="0"/>
        <v>4</v>
      </c>
      <c r="G6" s="20">
        <f t="shared" si="0"/>
        <v>12711796</v>
      </c>
      <c r="H6" s="23">
        <f t="shared" si="0"/>
        <v>12711796</v>
      </c>
      <c r="I6" s="25">
        <f>+I75-I5</f>
        <v>-126191671</v>
      </c>
      <c r="J6" s="22">
        <f t="shared" ref="J6:L6" si="1">+J75-J5</f>
        <v>-4524</v>
      </c>
      <c r="K6" s="20">
        <f t="shared" si="1"/>
        <v>17995274</v>
      </c>
      <c r="L6" s="23">
        <f t="shared" si="1"/>
        <v>15995062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2005818</v>
      </c>
      <c r="D8" s="30">
        <f t="shared" si="2"/>
        <v>10907194</v>
      </c>
      <c r="E8" s="31">
        <f t="shared" si="2"/>
        <v>2179421</v>
      </c>
      <c r="F8" s="32">
        <f t="shared" si="2"/>
        <v>51280893</v>
      </c>
      <c r="G8" s="30">
        <f t="shared" si="2"/>
        <v>29223082</v>
      </c>
      <c r="H8" s="31">
        <f t="shared" si="2"/>
        <v>29223082</v>
      </c>
      <c r="I8" s="33">
        <f>SUM(I5:I7)</f>
        <v>40673157</v>
      </c>
      <c r="J8" s="32">
        <f t="shared" ref="J8:L8" si="3">SUM(J5:J7)</f>
        <v>-80458554</v>
      </c>
      <c r="K8" s="30">
        <f t="shared" si="3"/>
        <v>190456919</v>
      </c>
      <c r="L8" s="31">
        <f t="shared" si="3"/>
        <v>370117925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12456242</v>
      </c>
      <c r="D11" s="20">
        <v>17797386</v>
      </c>
      <c r="E11" s="23">
        <v>3128642</v>
      </c>
      <c r="F11" s="26">
        <v>0</v>
      </c>
      <c r="G11" s="20">
        <v>-16667</v>
      </c>
      <c r="H11" s="23">
        <v>-16667</v>
      </c>
      <c r="I11" s="27">
        <v>23338032</v>
      </c>
      <c r="J11" s="26">
        <v>-2719996</v>
      </c>
      <c r="K11" s="20">
        <v>-107038668</v>
      </c>
      <c r="L11" s="23">
        <v>-239712395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-77567059</v>
      </c>
      <c r="D13" s="20">
        <v>-66129583</v>
      </c>
      <c r="E13" s="23">
        <v>-87953632</v>
      </c>
      <c r="F13" s="26">
        <v>-66129585</v>
      </c>
      <c r="G13" s="20">
        <v>-66129585</v>
      </c>
      <c r="H13" s="23">
        <v>-66129585</v>
      </c>
      <c r="I13" s="27">
        <v>-17140787</v>
      </c>
      <c r="J13" s="26">
        <v>-89464106</v>
      </c>
      <c r="K13" s="20">
        <v>-89464106</v>
      </c>
      <c r="L13" s="23">
        <v>-89464106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405476196.48856527</v>
      </c>
      <c r="D14" s="20">
        <f t="shared" si="4"/>
        <v>393595349.20589131</v>
      </c>
      <c r="E14" s="23">
        <f t="shared" si="4"/>
        <v>412858250.83460593</v>
      </c>
      <c r="F14" s="26">
        <f t="shared" si="4"/>
        <v>-506345.36584427208</v>
      </c>
      <c r="G14" s="20">
        <f t="shared" si="4"/>
        <v>-7604725.5182042122</v>
      </c>
      <c r="H14" s="23">
        <f t="shared" si="4"/>
        <v>-7604725.5182042122</v>
      </c>
      <c r="I14" s="27">
        <f>-I32</f>
        <v>119818041.77367781</v>
      </c>
      <c r="J14" s="26">
        <f t="shared" ref="J14:L14" si="5">-J32</f>
        <v>169267645.98397934</v>
      </c>
      <c r="K14" s="20">
        <f t="shared" si="5"/>
        <v>487974801.68277144</v>
      </c>
      <c r="L14" s="23">
        <f t="shared" si="5"/>
        <v>755198387.69679606</v>
      </c>
    </row>
    <row r="15" spans="1:12" ht="13.5" x14ac:dyDescent="0.25">
      <c r="A15" s="18" t="s">
        <v>32</v>
      </c>
      <c r="B15" s="19" t="s">
        <v>19</v>
      </c>
      <c r="C15" s="35">
        <v>75846856</v>
      </c>
      <c r="D15" s="35">
        <v>21479627</v>
      </c>
      <c r="E15" s="36">
        <v>19593465</v>
      </c>
      <c r="F15" s="39">
        <v>4575658</v>
      </c>
      <c r="G15" s="35">
        <v>4575658</v>
      </c>
      <c r="H15" s="36">
        <v>4575658</v>
      </c>
      <c r="I15" s="38">
        <v>-1886161</v>
      </c>
      <c r="J15" s="39">
        <v>627000</v>
      </c>
      <c r="K15" s="35">
        <v>627000</v>
      </c>
      <c r="L15" s="36">
        <v>627000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416212235.48856527</v>
      </c>
      <c r="D18" s="30">
        <f t="shared" si="6"/>
        <v>366742779.20589131</v>
      </c>
      <c r="E18" s="31">
        <f t="shared" si="6"/>
        <v>347626725.83460593</v>
      </c>
      <c r="F18" s="32">
        <f t="shared" si="6"/>
        <v>-62060272.365844272</v>
      </c>
      <c r="G18" s="30">
        <f t="shared" si="6"/>
        <v>-69175319.518204212</v>
      </c>
      <c r="H18" s="31">
        <f t="shared" si="6"/>
        <v>-69175319.518204212</v>
      </c>
      <c r="I18" s="33">
        <f>SUM(I11:I17)</f>
        <v>124129125.77367781</v>
      </c>
      <c r="J18" s="32">
        <f t="shared" ref="J18:L18" si="7">SUM(J11:J17)</f>
        <v>77710543.983979344</v>
      </c>
      <c r="K18" s="30">
        <f t="shared" si="7"/>
        <v>292099027.68277144</v>
      </c>
      <c r="L18" s="31">
        <f t="shared" si="7"/>
        <v>426648886.69679606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-414206417.48856527</v>
      </c>
      <c r="D19" s="42">
        <f t="shared" si="8"/>
        <v>-355835585.20589131</v>
      </c>
      <c r="E19" s="43">
        <f t="shared" si="8"/>
        <v>-345447304.83460593</v>
      </c>
      <c r="F19" s="44">
        <f t="shared" si="8"/>
        <v>113341165.36584428</v>
      </c>
      <c r="G19" s="42">
        <f t="shared" si="8"/>
        <v>98398401.518204212</v>
      </c>
      <c r="H19" s="45">
        <f t="shared" si="8"/>
        <v>98398401.518204212</v>
      </c>
      <c r="I19" s="46">
        <f>+I8-I18</f>
        <v>-83455968.773677811</v>
      </c>
      <c r="J19" s="47">
        <f t="shared" ref="J19:L19" si="9">+J8-J18</f>
        <v>-158169097.98397934</v>
      </c>
      <c r="K19" s="42">
        <f t="shared" si="9"/>
        <v>-101642108.68277144</v>
      </c>
      <c r="L19" s="43">
        <f t="shared" si="9"/>
        <v>-56530961.69679606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-414206417.48856527</v>
      </c>
      <c r="D21" s="42">
        <f t="shared" ref="D21:L21" si="10">+D19-D20</f>
        <v>-355835585.20589131</v>
      </c>
      <c r="E21" s="43">
        <f t="shared" si="10"/>
        <v>-345447304.83460593</v>
      </c>
      <c r="F21" s="44">
        <f t="shared" si="10"/>
        <v>113341165.36584428</v>
      </c>
      <c r="G21" s="42">
        <f t="shared" si="10"/>
        <v>98398401.518204212</v>
      </c>
      <c r="H21" s="45">
        <f t="shared" si="10"/>
        <v>98398401.518204212</v>
      </c>
      <c r="I21" s="46">
        <f t="shared" si="10"/>
        <v>-83455968.773677811</v>
      </c>
      <c r="J21" s="47">
        <f t="shared" si="10"/>
        <v>-158169097.98397934</v>
      </c>
      <c r="K21" s="42">
        <f t="shared" si="10"/>
        <v>-101642108.68277144</v>
      </c>
      <c r="L21" s="43">
        <f t="shared" si="10"/>
        <v>-56530961.69679606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39639451.511434749</v>
      </c>
      <c r="D29" s="24">
        <f t="shared" ref="D29:L29" si="11">D35*D36</f>
        <v>46675421.794108689</v>
      </c>
      <c r="E29" s="24">
        <f t="shared" si="11"/>
        <v>80332872.165394098</v>
      </c>
      <c r="F29" s="24">
        <f t="shared" si="11"/>
        <v>60270729.365844272</v>
      </c>
      <c r="G29" s="24">
        <f t="shared" si="11"/>
        <v>77719855.518204212</v>
      </c>
      <c r="H29" s="24">
        <f t="shared" si="11"/>
        <v>77719855.518204212</v>
      </c>
      <c r="I29" s="24">
        <f t="shared" si="11"/>
        <v>18545026.226322189</v>
      </c>
      <c r="J29" s="24">
        <f t="shared" si="11"/>
        <v>126329688.01602064</v>
      </c>
      <c r="K29" s="24">
        <f t="shared" si="11"/>
        <v>433045642.31722856</v>
      </c>
      <c r="L29" s="24">
        <f t="shared" si="11"/>
        <v>840117812.30320394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445115648</v>
      </c>
      <c r="D31" s="24">
        <v>440270771</v>
      </c>
      <c r="E31" s="24">
        <v>493191123</v>
      </c>
      <c r="F31" s="24">
        <v>59764384</v>
      </c>
      <c r="G31" s="24">
        <v>70115130</v>
      </c>
      <c r="H31" s="24">
        <v>70115130</v>
      </c>
      <c r="I31" s="24">
        <v>138363068</v>
      </c>
      <c r="J31" s="24">
        <v>295597334</v>
      </c>
      <c r="K31" s="24">
        <v>921020444</v>
      </c>
      <c r="L31" s="24">
        <v>1595316200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-405476196.48856527</v>
      </c>
      <c r="D32" s="54">
        <f t="shared" si="12"/>
        <v>-393595349.20589131</v>
      </c>
      <c r="E32" s="54">
        <f t="shared" si="12"/>
        <v>-412858250.83460593</v>
      </c>
      <c r="F32" s="54">
        <f t="shared" si="12"/>
        <v>506345.36584427208</v>
      </c>
      <c r="G32" s="54">
        <f t="shared" si="12"/>
        <v>7604725.5182042122</v>
      </c>
      <c r="H32" s="54">
        <f t="shared" si="12"/>
        <v>7604725.5182042122</v>
      </c>
      <c r="I32" s="54">
        <f>+I29-I31</f>
        <v>-119818041.77367781</v>
      </c>
      <c r="J32" s="54">
        <f t="shared" ref="J32:L32" si="13">+J29-J31</f>
        <v>-169267645.98397934</v>
      </c>
      <c r="K32" s="54">
        <f t="shared" si="13"/>
        <v>-487974801.68277144</v>
      </c>
      <c r="L32" s="54">
        <f t="shared" si="13"/>
        <v>-755198387.69679606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51646464</v>
      </c>
      <c r="D35" s="24">
        <v>57415936</v>
      </c>
      <c r="E35" s="24">
        <v>102385517</v>
      </c>
      <c r="F35" s="24">
        <v>74324239</v>
      </c>
      <c r="G35" s="24">
        <v>92082951</v>
      </c>
      <c r="H35" s="24">
        <v>92082951</v>
      </c>
      <c r="I35" s="24">
        <v>19418835</v>
      </c>
      <c r="J35" s="24">
        <v>195796702</v>
      </c>
      <c r="K35" s="24">
        <v>733000884</v>
      </c>
      <c r="L35" s="24">
        <v>1412367551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0.7675153038828515</v>
      </c>
      <c r="D36" s="56">
        <f t="shared" si="14"/>
        <v>0.81293496276205768</v>
      </c>
      <c r="E36" s="56">
        <f t="shared" si="14"/>
        <v>0.78461167672175836</v>
      </c>
      <c r="F36" s="56">
        <f t="shared" si="14"/>
        <v>0.81091619876315546</v>
      </c>
      <c r="G36" s="56">
        <f t="shared" si="14"/>
        <v>0.84402003491617261</v>
      </c>
      <c r="H36" s="56">
        <f t="shared" si="14"/>
        <v>0.84402003491617261</v>
      </c>
      <c r="I36" s="56">
        <f>IF(ISERROR(I74/I73),0,(I74/I73))</f>
        <v>0.95500199812821884</v>
      </c>
      <c r="J36" s="56">
        <f t="shared" ref="J36:L36" si="15">IF(ISERROR(J74/J73),0,(J74/J73))</f>
        <v>0.64520845716809183</v>
      </c>
      <c r="K36" s="56">
        <f t="shared" si="15"/>
        <v>0.59078461127371373</v>
      </c>
      <c r="L36" s="56">
        <f t="shared" si="15"/>
        <v>0.59482944911073221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250142891</v>
      </c>
      <c r="D73" s="24">
        <v>277862292</v>
      </c>
      <c r="E73" s="24">
        <v>258803375</v>
      </c>
      <c r="F73" s="24">
        <v>374793084</v>
      </c>
      <c r="G73" s="24">
        <v>374793083</v>
      </c>
      <c r="H73" s="24">
        <v>374793083</v>
      </c>
      <c r="I73" s="24">
        <v>198208001</v>
      </c>
      <c r="J73" s="24">
        <v>391152968</v>
      </c>
      <c r="K73" s="24">
        <v>654230416</v>
      </c>
      <c r="L73" s="24">
        <v>722444606</v>
      </c>
    </row>
    <row r="74" spans="1:12" ht="13.5" hidden="1" x14ac:dyDescent="0.25">
      <c r="A74" s="50" t="s">
        <v>59</v>
      </c>
      <c r="B74" s="50" t="s">
        <v>19</v>
      </c>
      <c r="C74" s="24">
        <v>191988497</v>
      </c>
      <c r="D74" s="24">
        <v>225883972</v>
      </c>
      <c r="E74" s="24">
        <v>203060150</v>
      </c>
      <c r="F74" s="24">
        <v>303925783</v>
      </c>
      <c r="G74" s="24">
        <v>316332871</v>
      </c>
      <c r="H74" s="24">
        <v>316332871</v>
      </c>
      <c r="I74" s="24">
        <v>189289037</v>
      </c>
      <c r="J74" s="24">
        <v>252375203</v>
      </c>
      <c r="K74" s="24">
        <v>386509262</v>
      </c>
      <c r="L74" s="24">
        <v>429731327</v>
      </c>
    </row>
    <row r="75" spans="1:12" ht="13.5" hidden="1" x14ac:dyDescent="0.25">
      <c r="A75" s="50" t="s">
        <v>60</v>
      </c>
      <c r="B75" s="50" t="s">
        <v>19</v>
      </c>
      <c r="C75" s="24">
        <v>2005818</v>
      </c>
      <c r="D75" s="24">
        <v>10907194</v>
      </c>
      <c r="E75" s="24">
        <v>2179421</v>
      </c>
      <c r="F75" s="24">
        <v>51280893</v>
      </c>
      <c r="G75" s="24">
        <v>29223082</v>
      </c>
      <c r="H75" s="24">
        <v>29223082</v>
      </c>
      <c r="I75" s="24">
        <v>40673157</v>
      </c>
      <c r="J75" s="24">
        <v>-80458554</v>
      </c>
      <c r="K75" s="24">
        <v>190456919</v>
      </c>
      <c r="L75" s="24">
        <v>370117925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86494915</v>
      </c>
      <c r="D5" s="20">
        <v>4861726340</v>
      </c>
      <c r="E5" s="21">
        <v>3574107294</v>
      </c>
      <c r="F5" s="22">
        <v>112489261</v>
      </c>
      <c r="G5" s="20">
        <v>65577023</v>
      </c>
      <c r="H5" s="23">
        <v>65577023</v>
      </c>
      <c r="I5" s="24">
        <v>643467197</v>
      </c>
      <c r="J5" s="22">
        <v>122834006</v>
      </c>
      <c r="K5" s="20">
        <v>139120651</v>
      </c>
      <c r="L5" s="23">
        <v>136766935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-13979503</v>
      </c>
      <c r="D6" s="20">
        <f t="shared" si="0"/>
        <v>-4813994661</v>
      </c>
      <c r="E6" s="23">
        <f t="shared" si="0"/>
        <v>-3482847122</v>
      </c>
      <c r="F6" s="22">
        <f t="shared" si="0"/>
        <v>-15668309</v>
      </c>
      <c r="G6" s="20">
        <f t="shared" si="0"/>
        <v>70432636</v>
      </c>
      <c r="H6" s="23">
        <f t="shared" si="0"/>
        <v>70432636</v>
      </c>
      <c r="I6" s="25">
        <f>+I75-I5</f>
        <v>-530306125</v>
      </c>
      <c r="J6" s="22">
        <f t="shared" ref="J6:L6" si="1">+J75-J5</f>
        <v>-65003894</v>
      </c>
      <c r="K6" s="20">
        <f t="shared" si="1"/>
        <v>-82774437</v>
      </c>
      <c r="L6" s="23">
        <f t="shared" si="1"/>
        <v>-50021923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72515412</v>
      </c>
      <c r="D8" s="30">
        <f t="shared" si="2"/>
        <v>47731679</v>
      </c>
      <c r="E8" s="31">
        <f t="shared" si="2"/>
        <v>91260172</v>
      </c>
      <c r="F8" s="32">
        <f t="shared" si="2"/>
        <v>96820952</v>
      </c>
      <c r="G8" s="30">
        <f t="shared" si="2"/>
        <v>136009659</v>
      </c>
      <c r="H8" s="31">
        <f t="shared" si="2"/>
        <v>136009659</v>
      </c>
      <c r="I8" s="33">
        <f>SUM(I5:I7)</f>
        <v>113161072</v>
      </c>
      <c r="J8" s="32">
        <f t="shared" ref="J8:L8" si="3">SUM(J5:J7)</f>
        <v>57830112</v>
      </c>
      <c r="K8" s="30">
        <f t="shared" si="3"/>
        <v>56346214</v>
      </c>
      <c r="L8" s="31">
        <f t="shared" si="3"/>
        <v>86745012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16296746</v>
      </c>
      <c r="D11" s="20">
        <v>2653838</v>
      </c>
      <c r="E11" s="23">
        <v>21250000</v>
      </c>
      <c r="F11" s="26">
        <v>2639400</v>
      </c>
      <c r="G11" s="20">
        <v>18862649</v>
      </c>
      <c r="H11" s="23">
        <v>18862649</v>
      </c>
      <c r="I11" s="27">
        <v>19997924</v>
      </c>
      <c r="J11" s="26">
        <v>19919657</v>
      </c>
      <c r="K11" s="20">
        <v>20007983</v>
      </c>
      <c r="L11" s="23">
        <v>19737983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-14708871</v>
      </c>
      <c r="D13" s="20">
        <v>-27547142</v>
      </c>
      <c r="E13" s="23">
        <v>-30287453</v>
      </c>
      <c r="F13" s="26">
        <v>-10627791</v>
      </c>
      <c r="G13" s="20">
        <v>-30287345</v>
      </c>
      <c r="H13" s="23">
        <v>-30287345</v>
      </c>
      <c r="I13" s="27">
        <v>-27607387</v>
      </c>
      <c r="J13" s="26">
        <v>-30287345</v>
      </c>
      <c r="K13" s="20">
        <v>-30287346</v>
      </c>
      <c r="L13" s="23">
        <v>-30287334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-53032989.632805958</v>
      </c>
      <c r="D14" s="20">
        <f t="shared" si="4"/>
        <v>-774365552.72799158</v>
      </c>
      <c r="E14" s="23">
        <f t="shared" si="4"/>
        <v>-1226028981.7381387</v>
      </c>
      <c r="F14" s="26">
        <f t="shared" si="4"/>
        <v>-62106663.875696003</v>
      </c>
      <c r="G14" s="20">
        <f t="shared" si="4"/>
        <v>-74010222.372794777</v>
      </c>
      <c r="H14" s="23">
        <f t="shared" si="4"/>
        <v>-74010222.372794777</v>
      </c>
      <c r="I14" s="27">
        <f>-I32</f>
        <v>519121535.99967861</v>
      </c>
      <c r="J14" s="26">
        <f t="shared" ref="J14:L14" si="5">-J32</f>
        <v>-259995382.31883085</v>
      </c>
      <c r="K14" s="20">
        <f t="shared" si="5"/>
        <v>-61447706.770718277</v>
      </c>
      <c r="L14" s="23">
        <f t="shared" si="5"/>
        <v>-125418271.74325627</v>
      </c>
    </row>
    <row r="15" spans="1:12" ht="13.5" x14ac:dyDescent="0.25">
      <c r="A15" s="18" t="s">
        <v>32</v>
      </c>
      <c r="B15" s="19" t="s">
        <v>19</v>
      </c>
      <c r="C15" s="35">
        <v>2875000</v>
      </c>
      <c r="D15" s="35">
        <v>3362000</v>
      </c>
      <c r="E15" s="36">
        <v>4249000</v>
      </c>
      <c r="F15" s="39">
        <v>3540000</v>
      </c>
      <c r="G15" s="35">
        <v>4249000</v>
      </c>
      <c r="H15" s="36">
        <v>4249000</v>
      </c>
      <c r="I15" s="38">
        <v>4249000</v>
      </c>
      <c r="J15" s="39">
        <v>4249000</v>
      </c>
      <c r="K15" s="35">
        <v>4249000</v>
      </c>
      <c r="L15" s="36">
        <v>4249000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-9</v>
      </c>
      <c r="D17" s="20">
        <v>0</v>
      </c>
      <c r="E17" s="23">
        <v>0</v>
      </c>
      <c r="F17" s="26">
        <v>-30000000</v>
      </c>
      <c r="G17" s="20">
        <v>-30000000</v>
      </c>
      <c r="H17" s="23">
        <v>-30000000</v>
      </c>
      <c r="I17" s="27">
        <v>0</v>
      </c>
      <c r="J17" s="26">
        <v>-25000000</v>
      </c>
      <c r="K17" s="20">
        <v>-32000000</v>
      </c>
      <c r="L17" s="23">
        <v>-32000000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-48570123.632805958</v>
      </c>
      <c r="D18" s="30">
        <f t="shared" si="6"/>
        <v>-795896856.72799158</v>
      </c>
      <c r="E18" s="31">
        <f t="shared" si="6"/>
        <v>-1230817434.7381387</v>
      </c>
      <c r="F18" s="32">
        <f t="shared" si="6"/>
        <v>-96555054.875696003</v>
      </c>
      <c r="G18" s="30">
        <f t="shared" si="6"/>
        <v>-111185918.37279478</v>
      </c>
      <c r="H18" s="31">
        <f t="shared" si="6"/>
        <v>-111185918.37279478</v>
      </c>
      <c r="I18" s="33">
        <f>SUM(I11:I17)</f>
        <v>515761072.99967861</v>
      </c>
      <c r="J18" s="32">
        <f t="shared" ref="J18:L18" si="7">SUM(J11:J17)</f>
        <v>-291114070.31883085</v>
      </c>
      <c r="K18" s="30">
        <f t="shared" si="7"/>
        <v>-99478069.770718277</v>
      </c>
      <c r="L18" s="31">
        <f t="shared" si="7"/>
        <v>-163718622.74325627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121085535.63280596</v>
      </c>
      <c r="D19" s="42">
        <f t="shared" si="8"/>
        <v>843628535.72799158</v>
      </c>
      <c r="E19" s="43">
        <f t="shared" si="8"/>
        <v>1322077606.7381387</v>
      </c>
      <c r="F19" s="44">
        <f t="shared" si="8"/>
        <v>193376006.875696</v>
      </c>
      <c r="G19" s="42">
        <f t="shared" si="8"/>
        <v>247195577.37279478</v>
      </c>
      <c r="H19" s="45">
        <f t="shared" si="8"/>
        <v>247195577.37279478</v>
      </c>
      <c r="I19" s="46">
        <f>+I8-I18</f>
        <v>-402600000.99967861</v>
      </c>
      <c r="J19" s="47">
        <f t="shared" ref="J19:L19" si="9">+J8-J18</f>
        <v>348944182.31883085</v>
      </c>
      <c r="K19" s="42">
        <f t="shared" si="9"/>
        <v>155824283.77071828</v>
      </c>
      <c r="L19" s="43">
        <f t="shared" si="9"/>
        <v>250463634.74325627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121085535.63280596</v>
      </c>
      <c r="D21" s="42">
        <f t="shared" ref="D21:L21" si="10">+D19-D20</f>
        <v>843628535.72799158</v>
      </c>
      <c r="E21" s="43">
        <f t="shared" si="10"/>
        <v>1322077606.7381387</v>
      </c>
      <c r="F21" s="44">
        <f t="shared" si="10"/>
        <v>193376006.875696</v>
      </c>
      <c r="G21" s="42">
        <f t="shared" si="10"/>
        <v>247195577.37279478</v>
      </c>
      <c r="H21" s="45">
        <f t="shared" si="10"/>
        <v>247195577.37279478</v>
      </c>
      <c r="I21" s="46">
        <f t="shared" si="10"/>
        <v>-402600000.99967861</v>
      </c>
      <c r="J21" s="47">
        <f t="shared" si="10"/>
        <v>348944182.31883085</v>
      </c>
      <c r="K21" s="42">
        <f t="shared" si="10"/>
        <v>155824283.77071828</v>
      </c>
      <c r="L21" s="43">
        <f t="shared" si="10"/>
        <v>250463634.74325627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117667181.63280596</v>
      </c>
      <c r="D29" s="24">
        <f t="shared" ref="D29:L29" si="11">D35*D36</f>
        <v>1017095941.7279916</v>
      </c>
      <c r="E29" s="24">
        <f t="shared" si="11"/>
        <v>1339198354.7381387</v>
      </c>
      <c r="F29" s="24">
        <f t="shared" si="11"/>
        <v>264191471.875696</v>
      </c>
      <c r="G29" s="24">
        <f t="shared" si="11"/>
        <v>186244026.37279478</v>
      </c>
      <c r="H29" s="24">
        <f t="shared" si="11"/>
        <v>186244026.37279478</v>
      </c>
      <c r="I29" s="24">
        <f t="shared" si="11"/>
        <v>-420861768.99967861</v>
      </c>
      <c r="J29" s="24">
        <f t="shared" si="11"/>
        <v>478580386.31883085</v>
      </c>
      <c r="K29" s="24">
        <f t="shared" si="11"/>
        <v>499588017.77071828</v>
      </c>
      <c r="L29" s="24">
        <f t="shared" si="11"/>
        <v>496391853.74325627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64634192</v>
      </c>
      <c r="D31" s="24">
        <v>242730389</v>
      </c>
      <c r="E31" s="24">
        <v>113169373</v>
      </c>
      <c r="F31" s="24">
        <v>202084808</v>
      </c>
      <c r="G31" s="24">
        <v>112233804</v>
      </c>
      <c r="H31" s="24">
        <v>112233804</v>
      </c>
      <c r="I31" s="24">
        <v>98259767</v>
      </c>
      <c r="J31" s="24">
        <v>218585004</v>
      </c>
      <c r="K31" s="24">
        <v>438140311</v>
      </c>
      <c r="L31" s="24">
        <v>370973582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53032989.632805958</v>
      </c>
      <c r="D32" s="54">
        <f t="shared" si="12"/>
        <v>774365552.72799158</v>
      </c>
      <c r="E32" s="54">
        <f t="shared" si="12"/>
        <v>1226028981.7381387</v>
      </c>
      <c r="F32" s="54">
        <f t="shared" si="12"/>
        <v>62106663.875696003</v>
      </c>
      <c r="G32" s="54">
        <f t="shared" si="12"/>
        <v>74010222.372794777</v>
      </c>
      <c r="H32" s="54">
        <f t="shared" si="12"/>
        <v>74010222.372794777</v>
      </c>
      <c r="I32" s="54">
        <f>+I29-I31</f>
        <v>-519121535.99967861</v>
      </c>
      <c r="J32" s="54">
        <f t="shared" ref="J32:L32" si="13">+J29-J31</f>
        <v>259995382.31883085</v>
      </c>
      <c r="K32" s="54">
        <f t="shared" si="13"/>
        <v>61447706.770718277</v>
      </c>
      <c r="L32" s="54">
        <f t="shared" si="13"/>
        <v>125418271.74325627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207124645</v>
      </c>
      <c r="D35" s="24">
        <v>171230111</v>
      </c>
      <c r="E35" s="24">
        <v>216171071</v>
      </c>
      <c r="F35" s="24">
        <v>317723871</v>
      </c>
      <c r="G35" s="24">
        <v>217687402</v>
      </c>
      <c r="H35" s="24">
        <v>217687402</v>
      </c>
      <c r="I35" s="24">
        <v>345974245</v>
      </c>
      <c r="J35" s="24">
        <v>540616268</v>
      </c>
      <c r="K35" s="24">
        <v>564292157</v>
      </c>
      <c r="L35" s="24">
        <v>564292157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0.56809841065898248</v>
      </c>
      <c r="D36" s="56">
        <f t="shared" si="14"/>
        <v>5.9399362401160367</v>
      </c>
      <c r="E36" s="56">
        <f t="shared" si="14"/>
        <v>6.1950859036921671</v>
      </c>
      <c r="F36" s="56">
        <f t="shared" si="14"/>
        <v>0.83151281974559599</v>
      </c>
      <c r="G36" s="56">
        <f t="shared" si="14"/>
        <v>0.85555721030101128</v>
      </c>
      <c r="H36" s="56">
        <f t="shared" si="14"/>
        <v>0.85555721030101128</v>
      </c>
      <c r="I36" s="56">
        <f>IF(ISERROR(I74/I73),0,(I74/I73))</f>
        <v>-1.2164540426981165</v>
      </c>
      <c r="J36" s="56">
        <f t="shared" ref="J36:L36" si="15">IF(ISERROR(J74/J73),0,(J74/J73))</f>
        <v>0.88524969492562666</v>
      </c>
      <c r="K36" s="56">
        <f t="shared" si="15"/>
        <v>0.88533574598435949</v>
      </c>
      <c r="L36" s="56">
        <f t="shared" si="15"/>
        <v>0.87967172250323566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-30000000</v>
      </c>
      <c r="G55" s="24">
        <v>-30000000</v>
      </c>
      <c r="H55" s="24">
        <v>-30000000</v>
      </c>
      <c r="I55" s="24">
        <v>0</v>
      </c>
      <c r="J55" s="24">
        <v>-25000000</v>
      </c>
      <c r="K55" s="24">
        <v>-32000000</v>
      </c>
      <c r="L55" s="24">
        <v>-32000000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-30000000</v>
      </c>
      <c r="G67" s="54">
        <f t="shared" si="18"/>
        <v>-30000000</v>
      </c>
      <c r="H67" s="54">
        <f t="shared" si="18"/>
        <v>-30000000</v>
      </c>
      <c r="I67" s="54">
        <f t="shared" si="18"/>
        <v>0</v>
      </c>
      <c r="J67" s="54">
        <f t="shared" si="18"/>
        <v>-25000000</v>
      </c>
      <c r="K67" s="54">
        <f t="shared" si="18"/>
        <v>-32000000</v>
      </c>
      <c r="L67" s="54">
        <f t="shared" si="18"/>
        <v>-32000000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378006289</v>
      </c>
      <c r="D73" s="24">
        <v>329921554</v>
      </c>
      <c r="E73" s="24">
        <v>427843019</v>
      </c>
      <c r="F73" s="24">
        <v>502443746</v>
      </c>
      <c r="G73" s="24">
        <v>492643746</v>
      </c>
      <c r="H73" s="24">
        <v>492643746</v>
      </c>
      <c r="I73" s="24">
        <v>456535548</v>
      </c>
      <c r="J73" s="24">
        <v>530553413</v>
      </c>
      <c r="K73" s="24">
        <v>555032059</v>
      </c>
      <c r="L73" s="24">
        <v>569701432</v>
      </c>
    </row>
    <row r="74" spans="1:12" ht="13.5" hidden="1" x14ac:dyDescent="0.25">
      <c r="A74" s="50" t="s">
        <v>59</v>
      </c>
      <c r="B74" s="50" t="s">
        <v>19</v>
      </c>
      <c r="C74" s="24">
        <v>214744772</v>
      </c>
      <c r="D74" s="24">
        <v>1959712995</v>
      </c>
      <c r="E74" s="24">
        <v>2650524256</v>
      </c>
      <c r="F74" s="24">
        <v>417788416</v>
      </c>
      <c r="G74" s="24">
        <v>421484909</v>
      </c>
      <c r="H74" s="24">
        <v>421484909</v>
      </c>
      <c r="I74" s="24">
        <v>-555354513</v>
      </c>
      <c r="J74" s="24">
        <v>469672247</v>
      </c>
      <c r="K74" s="24">
        <v>491389722</v>
      </c>
      <c r="L74" s="24">
        <v>501150240</v>
      </c>
    </row>
    <row r="75" spans="1:12" ht="13.5" hidden="1" x14ac:dyDescent="0.25">
      <c r="A75" s="50" t="s">
        <v>60</v>
      </c>
      <c r="B75" s="50" t="s">
        <v>19</v>
      </c>
      <c r="C75" s="24">
        <v>72515412</v>
      </c>
      <c r="D75" s="24">
        <v>47731679</v>
      </c>
      <c r="E75" s="24">
        <v>91260172</v>
      </c>
      <c r="F75" s="24">
        <v>96820952</v>
      </c>
      <c r="G75" s="24">
        <v>136009659</v>
      </c>
      <c r="H75" s="24">
        <v>136009659</v>
      </c>
      <c r="I75" s="24">
        <v>113161072</v>
      </c>
      <c r="J75" s="24">
        <v>57830112</v>
      </c>
      <c r="K75" s="24">
        <v>56346214</v>
      </c>
      <c r="L75" s="24">
        <v>86745012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849103976</v>
      </c>
      <c r="D5" s="20">
        <v>122560315</v>
      </c>
      <c r="E5" s="21">
        <v>158699307</v>
      </c>
      <c r="F5" s="22">
        <v>17066906</v>
      </c>
      <c r="G5" s="20">
        <v>18546480</v>
      </c>
      <c r="H5" s="23">
        <v>18546480</v>
      </c>
      <c r="I5" s="24">
        <v>13830926</v>
      </c>
      <c r="J5" s="22">
        <v>33558445</v>
      </c>
      <c r="K5" s="20">
        <v>56819959</v>
      </c>
      <c r="L5" s="23">
        <v>78971573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-836587201</v>
      </c>
      <c r="D6" s="20">
        <f t="shared" si="0"/>
        <v>-107363756</v>
      </c>
      <c r="E6" s="23">
        <f t="shared" si="0"/>
        <v>-147438069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8669180</v>
      </c>
      <c r="J6" s="22">
        <f t="shared" ref="J6:L6" si="1">+J75-J5</f>
        <v>7</v>
      </c>
      <c r="K6" s="20">
        <f t="shared" si="1"/>
        <v>4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12516775</v>
      </c>
      <c r="D8" s="30">
        <f t="shared" si="2"/>
        <v>15196559</v>
      </c>
      <c r="E8" s="31">
        <f t="shared" si="2"/>
        <v>11261238</v>
      </c>
      <c r="F8" s="32">
        <f t="shared" si="2"/>
        <v>17066906</v>
      </c>
      <c r="G8" s="30">
        <f t="shared" si="2"/>
        <v>18546480</v>
      </c>
      <c r="H8" s="31">
        <f t="shared" si="2"/>
        <v>18546480</v>
      </c>
      <c r="I8" s="33">
        <f>SUM(I5:I7)</f>
        <v>22500106</v>
      </c>
      <c r="J8" s="32">
        <f t="shared" ref="J8:L8" si="3">SUM(J5:J7)</f>
        <v>33558452</v>
      </c>
      <c r="K8" s="30">
        <f t="shared" si="3"/>
        <v>56819963</v>
      </c>
      <c r="L8" s="31">
        <f t="shared" si="3"/>
        <v>78971577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18365679</v>
      </c>
      <c r="D11" s="20">
        <v>214343</v>
      </c>
      <c r="E11" s="23">
        <v>7438411</v>
      </c>
      <c r="F11" s="26">
        <v>414343</v>
      </c>
      <c r="G11" s="20">
        <v>515594</v>
      </c>
      <c r="H11" s="23">
        <v>515594</v>
      </c>
      <c r="I11" s="27">
        <v>46747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-3173934</v>
      </c>
      <c r="D13" s="20">
        <v>-5668807</v>
      </c>
      <c r="E13" s="23">
        <v>-3714101</v>
      </c>
      <c r="F13" s="26">
        <v>-1007057</v>
      </c>
      <c r="G13" s="20">
        <v>-1007040</v>
      </c>
      <c r="H13" s="23">
        <v>-1007040</v>
      </c>
      <c r="I13" s="27">
        <v>2608759</v>
      </c>
      <c r="J13" s="26">
        <v>3756188</v>
      </c>
      <c r="K13" s="20">
        <v>-256405</v>
      </c>
      <c r="L13" s="23">
        <v>-94087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118783618.41254693</v>
      </c>
      <c r="D14" s="20">
        <f t="shared" si="4"/>
        <v>89586365.08945477</v>
      </c>
      <c r="E14" s="23">
        <f t="shared" si="4"/>
        <v>-3995727.2468679398</v>
      </c>
      <c r="F14" s="26">
        <f t="shared" si="4"/>
        <v>24647709.194139153</v>
      </c>
      <c r="G14" s="20">
        <f t="shared" si="4"/>
        <v>22215521.897375017</v>
      </c>
      <c r="H14" s="23">
        <f t="shared" si="4"/>
        <v>22215521.897375017</v>
      </c>
      <c r="I14" s="27">
        <f>-I32</f>
        <v>-84925798.295803428</v>
      </c>
      <c r="J14" s="26">
        <f t="shared" ref="J14:L14" si="5">-J32</f>
        <v>-82712002.568071872</v>
      </c>
      <c r="K14" s="20">
        <f t="shared" si="5"/>
        <v>-80354442.03162542</v>
      </c>
      <c r="L14" s="23">
        <f t="shared" si="5"/>
        <v>-83102334.586261272</v>
      </c>
    </row>
    <row r="15" spans="1:12" ht="13.5" x14ac:dyDescent="0.25">
      <c r="A15" s="18" t="s">
        <v>32</v>
      </c>
      <c r="B15" s="19" t="s">
        <v>19</v>
      </c>
      <c r="C15" s="35">
        <v>40087799</v>
      </c>
      <c r="D15" s="35">
        <v>18886552</v>
      </c>
      <c r="E15" s="36">
        <v>18999877</v>
      </c>
      <c r="F15" s="39">
        <v>35037796</v>
      </c>
      <c r="G15" s="35">
        <v>35037797</v>
      </c>
      <c r="H15" s="36">
        <v>35037797</v>
      </c>
      <c r="I15" s="38">
        <v>19221747</v>
      </c>
      <c r="J15" s="39">
        <v>2623058</v>
      </c>
      <c r="K15" s="35">
        <v>2743719</v>
      </c>
      <c r="L15" s="36">
        <v>2869929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174063162.41254693</v>
      </c>
      <c r="D18" s="30">
        <f t="shared" si="6"/>
        <v>103018453.08945477</v>
      </c>
      <c r="E18" s="31">
        <f t="shared" si="6"/>
        <v>18728459.75313206</v>
      </c>
      <c r="F18" s="32">
        <f t="shared" si="6"/>
        <v>59092791.194139153</v>
      </c>
      <c r="G18" s="30">
        <f t="shared" si="6"/>
        <v>56761872.897375017</v>
      </c>
      <c r="H18" s="31">
        <f t="shared" si="6"/>
        <v>56761872.897375017</v>
      </c>
      <c r="I18" s="33">
        <f>SUM(I11:I17)</f>
        <v>-63048545.295803428</v>
      </c>
      <c r="J18" s="32">
        <f t="shared" ref="J18:L18" si="7">SUM(J11:J17)</f>
        <v>-76332756.568071872</v>
      </c>
      <c r="K18" s="30">
        <f t="shared" si="7"/>
        <v>-77867128.03162542</v>
      </c>
      <c r="L18" s="31">
        <f t="shared" si="7"/>
        <v>-80326492.586261272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-161546387.41254693</v>
      </c>
      <c r="D19" s="42">
        <f t="shared" si="8"/>
        <v>-87821894.08945477</v>
      </c>
      <c r="E19" s="43">
        <f t="shared" si="8"/>
        <v>-7467221.7531320602</v>
      </c>
      <c r="F19" s="44">
        <f t="shared" si="8"/>
        <v>-42025885.194139153</v>
      </c>
      <c r="G19" s="42">
        <f t="shared" si="8"/>
        <v>-38215392.897375017</v>
      </c>
      <c r="H19" s="45">
        <f t="shared" si="8"/>
        <v>-38215392.897375017</v>
      </c>
      <c r="I19" s="46">
        <f>+I8-I18</f>
        <v>85548651.295803428</v>
      </c>
      <c r="J19" s="47">
        <f t="shared" ref="J19:L19" si="9">+J8-J18</f>
        <v>109891208.56807187</v>
      </c>
      <c r="K19" s="42">
        <f t="shared" si="9"/>
        <v>134687091.03162542</v>
      </c>
      <c r="L19" s="43">
        <f t="shared" si="9"/>
        <v>159298069.58626127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31005378</v>
      </c>
      <c r="K20" s="20">
        <v>31005378</v>
      </c>
      <c r="L20" s="23">
        <v>31005378</v>
      </c>
    </row>
    <row r="21" spans="1:12" ht="13.5" x14ac:dyDescent="0.25">
      <c r="A21" s="48" t="s">
        <v>40</v>
      </c>
      <c r="B21" s="41" t="s">
        <v>19</v>
      </c>
      <c r="C21" s="42">
        <f>+C19-C20</f>
        <v>-161546387.41254693</v>
      </c>
      <c r="D21" s="42">
        <f t="shared" ref="D21:L21" si="10">+D19-D20</f>
        <v>-87821894.08945477</v>
      </c>
      <c r="E21" s="43">
        <f t="shared" si="10"/>
        <v>-7467221.7531320602</v>
      </c>
      <c r="F21" s="44">
        <f t="shared" si="10"/>
        <v>-42025885.194139153</v>
      </c>
      <c r="G21" s="42">
        <f t="shared" si="10"/>
        <v>-38215392.897375017</v>
      </c>
      <c r="H21" s="45">
        <f t="shared" si="10"/>
        <v>-38215392.897375017</v>
      </c>
      <c r="I21" s="46">
        <f t="shared" si="10"/>
        <v>85548651.295803428</v>
      </c>
      <c r="J21" s="47">
        <f t="shared" si="10"/>
        <v>78885830.568071872</v>
      </c>
      <c r="K21" s="42">
        <f t="shared" si="10"/>
        <v>103681713.03162542</v>
      </c>
      <c r="L21" s="43">
        <f t="shared" si="10"/>
        <v>128292691.58626127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33853537.587453067</v>
      </c>
      <c r="D29" s="24">
        <f t="shared" ref="D29:L29" si="11">D35*D36</f>
        <v>70561866.91054523</v>
      </c>
      <c r="E29" s="24">
        <f t="shared" si="11"/>
        <v>132735299.24686794</v>
      </c>
      <c r="F29" s="24">
        <f t="shared" si="11"/>
        <v>115686635.80586085</v>
      </c>
      <c r="G29" s="24">
        <f t="shared" si="11"/>
        <v>115640075.10262498</v>
      </c>
      <c r="H29" s="24">
        <f t="shared" si="11"/>
        <v>115640075.10262498</v>
      </c>
      <c r="I29" s="24">
        <f t="shared" si="11"/>
        <v>170360063.29580343</v>
      </c>
      <c r="J29" s="24">
        <f t="shared" si="11"/>
        <v>257339090.56807187</v>
      </c>
      <c r="K29" s="24">
        <f t="shared" si="11"/>
        <v>268426000.03162542</v>
      </c>
      <c r="L29" s="24">
        <f t="shared" si="11"/>
        <v>282881781.58626127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152637156</v>
      </c>
      <c r="D31" s="24">
        <v>160148232</v>
      </c>
      <c r="E31" s="24">
        <v>128739572</v>
      </c>
      <c r="F31" s="24">
        <v>140334345</v>
      </c>
      <c r="G31" s="24">
        <v>137855597</v>
      </c>
      <c r="H31" s="24">
        <v>137855597</v>
      </c>
      <c r="I31" s="24">
        <v>85434265</v>
      </c>
      <c r="J31" s="24">
        <v>174627088</v>
      </c>
      <c r="K31" s="24">
        <v>188071558</v>
      </c>
      <c r="L31" s="24">
        <v>199779447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-118783618.41254693</v>
      </c>
      <c r="D32" s="54">
        <f t="shared" si="12"/>
        <v>-89586365.08945477</v>
      </c>
      <c r="E32" s="54">
        <f t="shared" si="12"/>
        <v>3995727.2468679398</v>
      </c>
      <c r="F32" s="54">
        <f t="shared" si="12"/>
        <v>-24647709.194139153</v>
      </c>
      <c r="G32" s="54">
        <f t="shared" si="12"/>
        <v>-22215521.897375017</v>
      </c>
      <c r="H32" s="54">
        <f t="shared" si="12"/>
        <v>-22215521.897375017</v>
      </c>
      <c r="I32" s="54">
        <f>+I29-I31</f>
        <v>84925798.295803428</v>
      </c>
      <c r="J32" s="54">
        <f t="shared" ref="J32:L32" si="13">+J29-J31</f>
        <v>82712002.568071872</v>
      </c>
      <c r="K32" s="54">
        <f t="shared" si="13"/>
        <v>80354442.03162542</v>
      </c>
      <c r="L32" s="54">
        <f t="shared" si="13"/>
        <v>83102334.586261272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47429730</v>
      </c>
      <c r="D35" s="24">
        <v>84172864</v>
      </c>
      <c r="E35" s="24">
        <v>163947389</v>
      </c>
      <c r="F35" s="24">
        <v>122625275</v>
      </c>
      <c r="G35" s="24">
        <v>122625287</v>
      </c>
      <c r="H35" s="24">
        <v>122625287</v>
      </c>
      <c r="I35" s="24">
        <v>160689518</v>
      </c>
      <c r="J35" s="24">
        <v>283917687</v>
      </c>
      <c r="K35" s="24">
        <v>296977909</v>
      </c>
      <c r="L35" s="24">
        <v>313845343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0.71376197139332376</v>
      </c>
      <c r="D36" s="56">
        <f t="shared" si="14"/>
        <v>0.83829708955305626</v>
      </c>
      <c r="E36" s="56">
        <f t="shared" si="14"/>
        <v>0.80962130630130336</v>
      </c>
      <c r="F36" s="56">
        <f t="shared" si="14"/>
        <v>0.94341591328427887</v>
      </c>
      <c r="G36" s="56">
        <f t="shared" si="14"/>
        <v>0.94303612192667063</v>
      </c>
      <c r="H36" s="56">
        <f t="shared" si="14"/>
        <v>0.94303612192667063</v>
      </c>
      <c r="I36" s="56">
        <f>IF(ISERROR(I74/I73),0,(I74/I73))</f>
        <v>1.0601815564335904</v>
      </c>
      <c r="J36" s="56">
        <f t="shared" ref="J36:L36" si="15">IF(ISERROR(J74/J73),0,(J74/J73))</f>
        <v>0.90638626035324055</v>
      </c>
      <c r="K36" s="56">
        <f t="shared" si="15"/>
        <v>0.903858475317184</v>
      </c>
      <c r="L36" s="56">
        <f t="shared" si="15"/>
        <v>0.9013413386422664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285157910</v>
      </c>
      <c r="D73" s="24">
        <v>312853633</v>
      </c>
      <c r="E73" s="24">
        <v>347986593</v>
      </c>
      <c r="F73" s="24">
        <v>394968750</v>
      </c>
      <c r="G73" s="24">
        <v>394735063</v>
      </c>
      <c r="H73" s="24">
        <v>394735063</v>
      </c>
      <c r="I73" s="24">
        <v>334712347</v>
      </c>
      <c r="J73" s="24">
        <v>418789049</v>
      </c>
      <c r="K73" s="24">
        <v>438053340</v>
      </c>
      <c r="L73" s="24">
        <v>469711958</v>
      </c>
    </row>
    <row r="74" spans="1:12" ht="13.5" hidden="1" x14ac:dyDescent="0.25">
      <c r="A74" s="50" t="s">
        <v>59</v>
      </c>
      <c r="B74" s="50" t="s">
        <v>19</v>
      </c>
      <c r="C74" s="24">
        <v>203534872</v>
      </c>
      <c r="D74" s="24">
        <v>262264290</v>
      </c>
      <c r="E74" s="24">
        <v>281737360</v>
      </c>
      <c r="F74" s="24">
        <v>372619804</v>
      </c>
      <c r="G74" s="24">
        <v>372249423</v>
      </c>
      <c r="H74" s="24">
        <v>372249423</v>
      </c>
      <c r="I74" s="24">
        <v>354855857</v>
      </c>
      <c r="J74" s="24">
        <v>379584640</v>
      </c>
      <c r="K74" s="24">
        <v>395938224</v>
      </c>
      <c r="L74" s="24">
        <v>423370805</v>
      </c>
    </row>
    <row r="75" spans="1:12" ht="13.5" hidden="1" x14ac:dyDescent="0.25">
      <c r="A75" s="50" t="s">
        <v>60</v>
      </c>
      <c r="B75" s="50" t="s">
        <v>19</v>
      </c>
      <c r="C75" s="24">
        <v>12516775</v>
      </c>
      <c r="D75" s="24">
        <v>15196559</v>
      </c>
      <c r="E75" s="24">
        <v>11261238</v>
      </c>
      <c r="F75" s="24">
        <v>17066906</v>
      </c>
      <c r="G75" s="24">
        <v>18546480</v>
      </c>
      <c r="H75" s="24">
        <v>18546480</v>
      </c>
      <c r="I75" s="24">
        <v>22500106</v>
      </c>
      <c r="J75" s="24">
        <v>33558452</v>
      </c>
      <c r="K75" s="24">
        <v>56819963</v>
      </c>
      <c r="L75" s="24">
        <v>78971577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306335753</v>
      </c>
      <c r="D5" s="20">
        <v>202916266</v>
      </c>
      <c r="E5" s="21">
        <v>123768205</v>
      </c>
      <c r="F5" s="22">
        <v>141575019</v>
      </c>
      <c r="G5" s="20">
        <v>-279534576</v>
      </c>
      <c r="H5" s="23">
        <v>-279534576</v>
      </c>
      <c r="I5" s="24">
        <v>517711065</v>
      </c>
      <c r="J5" s="22">
        <v>51538620</v>
      </c>
      <c r="K5" s="20">
        <v>52933891</v>
      </c>
      <c r="L5" s="23">
        <v>61373910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-233310408</v>
      </c>
      <c r="D6" s="20">
        <f t="shared" si="0"/>
        <v>-134691821</v>
      </c>
      <c r="E6" s="23">
        <f t="shared" si="0"/>
        <v>-83424131</v>
      </c>
      <c r="F6" s="22">
        <f t="shared" si="0"/>
        <v>-58314121</v>
      </c>
      <c r="G6" s="20">
        <f t="shared" si="0"/>
        <v>362795576</v>
      </c>
      <c r="H6" s="23">
        <f t="shared" si="0"/>
        <v>362795576</v>
      </c>
      <c r="I6" s="25">
        <f>+I75-I5</f>
        <v>-505456960</v>
      </c>
      <c r="J6" s="22">
        <f t="shared" ref="J6:L6" si="1">+J75-J5</f>
        <v>0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73025345</v>
      </c>
      <c r="D8" s="30">
        <f t="shared" si="2"/>
        <v>68224445</v>
      </c>
      <c r="E8" s="31">
        <f t="shared" si="2"/>
        <v>40344074</v>
      </c>
      <c r="F8" s="32">
        <f t="shared" si="2"/>
        <v>83260898</v>
      </c>
      <c r="G8" s="30">
        <f t="shared" si="2"/>
        <v>83261000</v>
      </c>
      <c r="H8" s="31">
        <f t="shared" si="2"/>
        <v>83261000</v>
      </c>
      <c r="I8" s="33">
        <f>SUM(I5:I7)</f>
        <v>12254105</v>
      </c>
      <c r="J8" s="32">
        <f t="shared" ref="J8:L8" si="3">SUM(J5:J7)</f>
        <v>51538620</v>
      </c>
      <c r="K8" s="30">
        <f t="shared" si="3"/>
        <v>52933892</v>
      </c>
      <c r="L8" s="31">
        <f t="shared" si="3"/>
        <v>61373910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61060007</v>
      </c>
      <c r="D11" s="20">
        <v>62278001</v>
      </c>
      <c r="E11" s="23">
        <v>5495422</v>
      </c>
      <c r="F11" s="26">
        <v>0</v>
      </c>
      <c r="G11" s="20">
        <v>1413726</v>
      </c>
      <c r="H11" s="23">
        <v>1413726</v>
      </c>
      <c r="I11" s="27">
        <v>-417752691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88638230</v>
      </c>
      <c r="D13" s="20">
        <v>98577127</v>
      </c>
      <c r="E13" s="23">
        <v>106396399</v>
      </c>
      <c r="F13" s="26">
        <v>88638230</v>
      </c>
      <c r="G13" s="20">
        <v>73487189</v>
      </c>
      <c r="H13" s="23">
        <v>73487189</v>
      </c>
      <c r="I13" s="27">
        <v>99821957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253581645.6832599</v>
      </c>
      <c r="D14" s="20">
        <f t="shared" si="4"/>
        <v>114355329.49407575</v>
      </c>
      <c r="E14" s="23">
        <f t="shared" si="4"/>
        <v>160095588.89983609</v>
      </c>
      <c r="F14" s="26">
        <f t="shared" si="4"/>
        <v>-48425479.155181557</v>
      </c>
      <c r="G14" s="20">
        <f t="shared" si="4"/>
        <v>-26270116.826852441</v>
      </c>
      <c r="H14" s="23">
        <f t="shared" si="4"/>
        <v>-26270116.826852441</v>
      </c>
      <c r="I14" s="27">
        <f>-I32</f>
        <v>94108740.418336928</v>
      </c>
      <c r="J14" s="26">
        <f t="shared" ref="J14:L14" si="5">-J32</f>
        <v>-193664347.91763061</v>
      </c>
      <c r="K14" s="20">
        <f t="shared" si="5"/>
        <v>-223684913.39713842</v>
      </c>
      <c r="L14" s="23">
        <f t="shared" si="5"/>
        <v>-278302266.82976633</v>
      </c>
    </row>
    <row r="15" spans="1:12" ht="13.5" x14ac:dyDescent="0.25">
      <c r="A15" s="18" t="s">
        <v>32</v>
      </c>
      <c r="B15" s="19" t="s">
        <v>19</v>
      </c>
      <c r="C15" s="35">
        <v>2548857</v>
      </c>
      <c r="D15" s="35">
        <v>4282286</v>
      </c>
      <c r="E15" s="36">
        <v>17208754</v>
      </c>
      <c r="F15" s="39">
        <v>12748120</v>
      </c>
      <c r="G15" s="35">
        <v>12748120</v>
      </c>
      <c r="H15" s="36">
        <v>12748120</v>
      </c>
      <c r="I15" s="38">
        <v>17886719</v>
      </c>
      <c r="J15" s="39">
        <v>12748120</v>
      </c>
      <c r="K15" s="35">
        <v>11397429</v>
      </c>
      <c r="L15" s="36">
        <v>11097429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-1629028031</v>
      </c>
      <c r="D17" s="20">
        <v>-1637195050</v>
      </c>
      <c r="E17" s="23">
        <v>-1657584002</v>
      </c>
      <c r="F17" s="26">
        <v>0</v>
      </c>
      <c r="G17" s="20">
        <v>0</v>
      </c>
      <c r="H17" s="23">
        <v>0</v>
      </c>
      <c r="I17" s="27">
        <v>-1666315462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-1223199291.31674</v>
      </c>
      <c r="D18" s="30">
        <f t="shared" si="6"/>
        <v>-1357702306.5059242</v>
      </c>
      <c r="E18" s="31">
        <f t="shared" si="6"/>
        <v>-1368387838.1001639</v>
      </c>
      <c r="F18" s="32">
        <f t="shared" si="6"/>
        <v>52960870.844818443</v>
      </c>
      <c r="G18" s="30">
        <f t="shared" si="6"/>
        <v>61378918.173147559</v>
      </c>
      <c r="H18" s="31">
        <f t="shared" si="6"/>
        <v>61378918.173147559</v>
      </c>
      <c r="I18" s="33">
        <f>SUM(I11:I17)</f>
        <v>-1872250736.5816631</v>
      </c>
      <c r="J18" s="32">
        <f t="shared" ref="J18:L18" si="7">SUM(J11:J17)</f>
        <v>-180916227.91763061</v>
      </c>
      <c r="K18" s="30">
        <f t="shared" si="7"/>
        <v>-212287484.39713842</v>
      </c>
      <c r="L18" s="31">
        <f t="shared" si="7"/>
        <v>-267204837.82976633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1296224636.31674</v>
      </c>
      <c r="D19" s="42">
        <f t="shared" si="8"/>
        <v>1425926751.5059242</v>
      </c>
      <c r="E19" s="43">
        <f t="shared" si="8"/>
        <v>1408731912.1001639</v>
      </c>
      <c r="F19" s="44">
        <f t="shared" si="8"/>
        <v>30300027.155181557</v>
      </c>
      <c r="G19" s="42">
        <f t="shared" si="8"/>
        <v>21882081.826852441</v>
      </c>
      <c r="H19" s="45">
        <f t="shared" si="8"/>
        <v>21882081.826852441</v>
      </c>
      <c r="I19" s="46">
        <f>+I8-I18</f>
        <v>1884504841.5816631</v>
      </c>
      <c r="J19" s="47">
        <f t="shared" ref="J19:L19" si="9">+J8-J18</f>
        <v>232454847.91763061</v>
      </c>
      <c r="K19" s="42">
        <f t="shared" si="9"/>
        <v>265221376.39713842</v>
      </c>
      <c r="L19" s="43">
        <f t="shared" si="9"/>
        <v>328578747.82976633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1296224636.31674</v>
      </c>
      <c r="D21" s="42">
        <f t="shared" ref="D21:L21" si="10">+D19-D20</f>
        <v>1425926751.5059242</v>
      </c>
      <c r="E21" s="43">
        <f t="shared" si="10"/>
        <v>1408731912.1001639</v>
      </c>
      <c r="F21" s="44">
        <f t="shared" si="10"/>
        <v>30300027.155181557</v>
      </c>
      <c r="G21" s="42">
        <f t="shared" si="10"/>
        <v>21882081.826852441</v>
      </c>
      <c r="H21" s="45">
        <f t="shared" si="10"/>
        <v>21882081.826852441</v>
      </c>
      <c r="I21" s="46">
        <f t="shared" si="10"/>
        <v>1884504841.5816631</v>
      </c>
      <c r="J21" s="47">
        <f t="shared" si="10"/>
        <v>232454847.91763061</v>
      </c>
      <c r="K21" s="42">
        <f t="shared" si="10"/>
        <v>265221376.39713842</v>
      </c>
      <c r="L21" s="43">
        <f t="shared" si="10"/>
        <v>328578747.82976633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107366171.31674011</v>
      </c>
      <c r="D29" s="24">
        <f t="shared" ref="D29:L29" si="11">D35*D36</f>
        <v>252482122.50592425</v>
      </c>
      <c r="E29" s="24">
        <f t="shared" si="11"/>
        <v>268177636.10016391</v>
      </c>
      <c r="F29" s="24">
        <f t="shared" si="11"/>
        <v>258888749.15518156</v>
      </c>
      <c r="G29" s="24">
        <f t="shared" si="11"/>
        <v>293661770.82685244</v>
      </c>
      <c r="H29" s="24">
        <f t="shared" si="11"/>
        <v>293661770.82685244</v>
      </c>
      <c r="I29" s="24">
        <f t="shared" si="11"/>
        <v>184040159.58166307</v>
      </c>
      <c r="J29" s="24">
        <f t="shared" si="11"/>
        <v>310079480.91763061</v>
      </c>
      <c r="K29" s="24">
        <f t="shared" si="11"/>
        <v>359951365.39713842</v>
      </c>
      <c r="L29" s="24">
        <f t="shared" si="11"/>
        <v>402812735.82976633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360947817</v>
      </c>
      <c r="D31" s="24">
        <v>366837452</v>
      </c>
      <c r="E31" s="24">
        <v>428273225</v>
      </c>
      <c r="F31" s="24">
        <v>210463270</v>
      </c>
      <c r="G31" s="24">
        <v>267391654</v>
      </c>
      <c r="H31" s="24">
        <v>267391654</v>
      </c>
      <c r="I31" s="24">
        <v>278148900</v>
      </c>
      <c r="J31" s="24">
        <v>116415133</v>
      </c>
      <c r="K31" s="24">
        <v>136266452</v>
      </c>
      <c r="L31" s="24">
        <v>124510469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-253581645.6832599</v>
      </c>
      <c r="D32" s="54">
        <f t="shared" si="12"/>
        <v>-114355329.49407575</v>
      </c>
      <c r="E32" s="54">
        <f t="shared" si="12"/>
        <v>-160095588.89983609</v>
      </c>
      <c r="F32" s="54">
        <f t="shared" si="12"/>
        <v>48425479.155181557</v>
      </c>
      <c r="G32" s="54">
        <f t="shared" si="12"/>
        <v>26270116.826852441</v>
      </c>
      <c r="H32" s="54">
        <f t="shared" si="12"/>
        <v>26270116.826852441</v>
      </c>
      <c r="I32" s="54">
        <f>+I29-I31</f>
        <v>-94108740.418336928</v>
      </c>
      <c r="J32" s="54">
        <f t="shared" ref="J32:L32" si="13">+J29-J31</f>
        <v>193664347.91763061</v>
      </c>
      <c r="K32" s="54">
        <f t="shared" si="13"/>
        <v>223684913.39713842</v>
      </c>
      <c r="L32" s="54">
        <f t="shared" si="13"/>
        <v>278302266.82976633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69271684</v>
      </c>
      <c r="D35" s="24">
        <v>121531217</v>
      </c>
      <c r="E35" s="24">
        <v>187415944</v>
      </c>
      <c r="F35" s="24">
        <v>378696750</v>
      </c>
      <c r="G35" s="24">
        <v>317244733</v>
      </c>
      <c r="H35" s="24">
        <v>317244733</v>
      </c>
      <c r="I35" s="24">
        <v>129471001</v>
      </c>
      <c r="J35" s="24">
        <v>342645290</v>
      </c>
      <c r="K35" s="24">
        <v>397754925</v>
      </c>
      <c r="L35" s="24">
        <v>444914561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1.5499287027111988</v>
      </c>
      <c r="D36" s="56">
        <f t="shared" si="14"/>
        <v>2.0775083862274188</v>
      </c>
      <c r="E36" s="56">
        <f t="shared" si="14"/>
        <v>1.4309222063847669</v>
      </c>
      <c r="F36" s="56">
        <f t="shared" si="14"/>
        <v>0.6836307656592816</v>
      </c>
      <c r="G36" s="56">
        <f t="shared" si="14"/>
        <v>0.92566318769066047</v>
      </c>
      <c r="H36" s="56">
        <f t="shared" si="14"/>
        <v>0.92566318769066047</v>
      </c>
      <c r="I36" s="56">
        <f>IF(ISERROR(I74/I73),0,(I74/I73))</f>
        <v>1.4214778456966057</v>
      </c>
      <c r="J36" s="56">
        <f t="shared" ref="J36:L36" si="15">IF(ISERROR(J74/J73),0,(J74/J73))</f>
        <v>0.904957663120455</v>
      </c>
      <c r="K36" s="56">
        <f t="shared" si="15"/>
        <v>0.90495765802808958</v>
      </c>
      <c r="L36" s="56">
        <f t="shared" si="15"/>
        <v>0.90537098836323848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-1631892234</v>
      </c>
      <c r="D55" s="24">
        <v>-1640059253</v>
      </c>
      <c r="E55" s="24">
        <v>-1660448205</v>
      </c>
      <c r="F55" s="24">
        <v>0</v>
      </c>
      <c r="G55" s="24">
        <v>0</v>
      </c>
      <c r="H55" s="24">
        <v>0</v>
      </c>
      <c r="I55" s="24">
        <v>-1669179665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2864203</v>
      </c>
      <c r="D62" s="24">
        <v>2864203</v>
      </c>
      <c r="E62" s="24">
        <v>2864203</v>
      </c>
      <c r="F62" s="24">
        <v>0</v>
      </c>
      <c r="G62" s="24">
        <v>0</v>
      </c>
      <c r="H62" s="24">
        <v>0</v>
      </c>
      <c r="I62" s="24">
        <v>2864203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-1629028031</v>
      </c>
      <c r="D67" s="54">
        <f t="shared" ref="D67:L67" si="18">SUM(D54:D66)</f>
        <v>-1637195050</v>
      </c>
      <c r="E67" s="54">
        <f t="shared" si="18"/>
        <v>-1657584002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-1666315462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492147045</v>
      </c>
      <c r="D73" s="24">
        <v>518364192</v>
      </c>
      <c r="E73" s="24">
        <v>596953360</v>
      </c>
      <c r="F73" s="24">
        <v>772511526</v>
      </c>
      <c r="G73" s="24">
        <v>794173629</v>
      </c>
      <c r="H73" s="24">
        <v>794173629</v>
      </c>
      <c r="I73" s="24">
        <v>516019407</v>
      </c>
      <c r="J73" s="24">
        <v>864327990</v>
      </c>
      <c r="K73" s="24">
        <v>904087086</v>
      </c>
      <c r="L73" s="24">
        <v>945243139</v>
      </c>
    </row>
    <row r="74" spans="1:12" ht="13.5" hidden="1" x14ac:dyDescent="0.25">
      <c r="A74" s="50" t="s">
        <v>59</v>
      </c>
      <c r="B74" s="50" t="s">
        <v>19</v>
      </c>
      <c r="C74" s="24">
        <v>762792831</v>
      </c>
      <c r="D74" s="24">
        <v>1076905956</v>
      </c>
      <c r="E74" s="24">
        <v>854193819</v>
      </c>
      <c r="F74" s="24">
        <v>528112646</v>
      </c>
      <c r="G74" s="24">
        <v>735137293</v>
      </c>
      <c r="H74" s="24">
        <v>735137293</v>
      </c>
      <c r="I74" s="24">
        <v>733510155</v>
      </c>
      <c r="J74" s="24">
        <v>782180238</v>
      </c>
      <c r="K74" s="24">
        <v>818160532</v>
      </c>
      <c r="L74" s="24">
        <v>855795715</v>
      </c>
    </row>
    <row r="75" spans="1:12" ht="13.5" hidden="1" x14ac:dyDescent="0.25">
      <c r="A75" s="50" t="s">
        <v>60</v>
      </c>
      <c r="B75" s="50" t="s">
        <v>19</v>
      </c>
      <c r="C75" s="24">
        <v>73025345</v>
      </c>
      <c r="D75" s="24">
        <v>68224445</v>
      </c>
      <c r="E75" s="24">
        <v>40344074</v>
      </c>
      <c r="F75" s="24">
        <v>83260898</v>
      </c>
      <c r="G75" s="24">
        <v>83261000</v>
      </c>
      <c r="H75" s="24">
        <v>83261000</v>
      </c>
      <c r="I75" s="24">
        <v>12254105</v>
      </c>
      <c r="J75" s="24">
        <v>51538620</v>
      </c>
      <c r="K75" s="24">
        <v>52933892</v>
      </c>
      <c r="L75" s="24">
        <v>61373910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373682994</v>
      </c>
      <c r="D5" s="20">
        <v>560420618</v>
      </c>
      <c r="E5" s="21">
        <v>517147954</v>
      </c>
      <c r="F5" s="22">
        <v>51782252</v>
      </c>
      <c r="G5" s="20">
        <v>55870523</v>
      </c>
      <c r="H5" s="23">
        <v>55870523</v>
      </c>
      <c r="I5" s="24">
        <v>725274897</v>
      </c>
      <c r="J5" s="22">
        <v>58834214</v>
      </c>
      <c r="K5" s="20">
        <v>28931294</v>
      </c>
      <c r="L5" s="23">
        <v>140069858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-361284322</v>
      </c>
      <c r="D6" s="20">
        <f t="shared" si="0"/>
        <v>-537393147</v>
      </c>
      <c r="E6" s="23">
        <f t="shared" si="0"/>
        <v>-480247910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-828521213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128415</v>
      </c>
      <c r="D7" s="20">
        <v>128415</v>
      </c>
      <c r="E7" s="23">
        <v>128415</v>
      </c>
      <c r="F7" s="26">
        <v>133353</v>
      </c>
      <c r="G7" s="20">
        <v>133353</v>
      </c>
      <c r="H7" s="23">
        <v>133353</v>
      </c>
      <c r="I7" s="27">
        <v>128415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12527087</v>
      </c>
      <c r="D8" s="30">
        <f t="shared" si="2"/>
        <v>23155886</v>
      </c>
      <c r="E8" s="31">
        <f t="shared" si="2"/>
        <v>37028459</v>
      </c>
      <c r="F8" s="32">
        <f t="shared" si="2"/>
        <v>51915605</v>
      </c>
      <c r="G8" s="30">
        <f t="shared" si="2"/>
        <v>56003876</v>
      </c>
      <c r="H8" s="31">
        <f t="shared" si="2"/>
        <v>56003876</v>
      </c>
      <c r="I8" s="33">
        <f>SUM(I5:I7)</f>
        <v>-103117901</v>
      </c>
      <c r="J8" s="32">
        <f t="shared" ref="J8:L8" si="3">SUM(J5:J7)</f>
        <v>58834214</v>
      </c>
      <c r="K8" s="30">
        <f t="shared" si="3"/>
        <v>28931294</v>
      </c>
      <c r="L8" s="31">
        <f t="shared" si="3"/>
        <v>140069858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4880728</v>
      </c>
      <c r="D11" s="20">
        <v>4195351</v>
      </c>
      <c r="E11" s="23">
        <v>2813482</v>
      </c>
      <c r="F11" s="26">
        <v>44100000</v>
      </c>
      <c r="G11" s="20">
        <v>43370000</v>
      </c>
      <c r="H11" s="23">
        <v>43370000</v>
      </c>
      <c r="I11" s="27">
        <v>16621524</v>
      </c>
      <c r="J11" s="26">
        <v>2449174</v>
      </c>
      <c r="K11" s="20">
        <v>11914411</v>
      </c>
      <c r="L11" s="23">
        <v>-35827235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-82057772</v>
      </c>
      <c r="D13" s="20">
        <v>-63544485</v>
      </c>
      <c r="E13" s="23">
        <v>-89896874</v>
      </c>
      <c r="F13" s="26">
        <v>11019047</v>
      </c>
      <c r="G13" s="20">
        <v>21267333</v>
      </c>
      <c r="H13" s="23">
        <v>21267333</v>
      </c>
      <c r="I13" s="27">
        <v>-179000864</v>
      </c>
      <c r="J13" s="26">
        <v>-98104230</v>
      </c>
      <c r="K13" s="20">
        <v>-81604371</v>
      </c>
      <c r="L13" s="23">
        <v>-208841075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697438405.75099349</v>
      </c>
      <c r="D14" s="20">
        <f t="shared" si="4"/>
        <v>539429285.43863368</v>
      </c>
      <c r="E14" s="23">
        <f t="shared" si="4"/>
        <v>634079868.26997244</v>
      </c>
      <c r="F14" s="26">
        <f t="shared" si="4"/>
        <v>-372025633.5794524</v>
      </c>
      <c r="G14" s="20">
        <f t="shared" si="4"/>
        <v>-384341208.05193472</v>
      </c>
      <c r="H14" s="23">
        <f t="shared" si="4"/>
        <v>-384341208.05193472</v>
      </c>
      <c r="I14" s="27">
        <f>-I32</f>
        <v>-172084517.94190717</v>
      </c>
      <c r="J14" s="26">
        <f t="shared" ref="J14:L14" si="5">-J32</f>
        <v>-25364133.477351427</v>
      </c>
      <c r="K14" s="20">
        <f t="shared" si="5"/>
        <v>-162469093.38022709</v>
      </c>
      <c r="L14" s="23">
        <f t="shared" si="5"/>
        <v>79888754.221708596</v>
      </c>
    </row>
    <row r="15" spans="1:12" ht="13.5" x14ac:dyDescent="0.25">
      <c r="A15" s="18" t="s">
        <v>32</v>
      </c>
      <c r="B15" s="19" t="s">
        <v>19</v>
      </c>
      <c r="C15" s="35">
        <v>51708764</v>
      </c>
      <c r="D15" s="35">
        <v>47665518</v>
      </c>
      <c r="E15" s="36">
        <v>50848445</v>
      </c>
      <c r="F15" s="39">
        <v>0</v>
      </c>
      <c r="G15" s="35">
        <v>0</v>
      </c>
      <c r="H15" s="36">
        <v>0</v>
      </c>
      <c r="I15" s="38">
        <v>63699261</v>
      </c>
      <c r="J15" s="39">
        <v>3784328</v>
      </c>
      <c r="K15" s="35">
        <v>3784328</v>
      </c>
      <c r="L15" s="36">
        <v>8023211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483263</v>
      </c>
      <c r="D17" s="20">
        <v>483263</v>
      </c>
      <c r="E17" s="23">
        <v>483263</v>
      </c>
      <c r="F17" s="26">
        <v>483263</v>
      </c>
      <c r="G17" s="20">
        <v>483263</v>
      </c>
      <c r="H17" s="23">
        <v>483263</v>
      </c>
      <c r="I17" s="27">
        <v>483263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672453388.75099349</v>
      </c>
      <c r="D18" s="30">
        <f t="shared" si="6"/>
        <v>528228932.43863368</v>
      </c>
      <c r="E18" s="31">
        <f t="shared" si="6"/>
        <v>598328184.26997244</v>
      </c>
      <c r="F18" s="32">
        <f t="shared" si="6"/>
        <v>-316423323.5794524</v>
      </c>
      <c r="G18" s="30">
        <f t="shared" si="6"/>
        <v>-319220612.05193472</v>
      </c>
      <c r="H18" s="31">
        <f t="shared" si="6"/>
        <v>-319220612.05193472</v>
      </c>
      <c r="I18" s="33">
        <f>SUM(I11:I17)</f>
        <v>-270281333.94190717</v>
      </c>
      <c r="J18" s="32">
        <f t="shared" ref="J18:L18" si="7">SUM(J11:J17)</f>
        <v>-117234861.47735143</v>
      </c>
      <c r="K18" s="30">
        <f t="shared" si="7"/>
        <v>-228374725.38022709</v>
      </c>
      <c r="L18" s="31">
        <f t="shared" si="7"/>
        <v>-156756344.7782914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-659926301.75099349</v>
      </c>
      <c r="D19" s="42">
        <f t="shared" si="8"/>
        <v>-505073046.43863368</v>
      </c>
      <c r="E19" s="43">
        <f t="shared" si="8"/>
        <v>-561299725.26997244</v>
      </c>
      <c r="F19" s="44">
        <f t="shared" si="8"/>
        <v>368338928.5794524</v>
      </c>
      <c r="G19" s="42">
        <f t="shared" si="8"/>
        <v>375224488.05193472</v>
      </c>
      <c r="H19" s="45">
        <f t="shared" si="8"/>
        <v>375224488.05193472</v>
      </c>
      <c r="I19" s="46">
        <f>+I8-I18</f>
        <v>167163432.94190717</v>
      </c>
      <c r="J19" s="47">
        <f t="shared" ref="J19:L19" si="9">+J8-J18</f>
        <v>176069075.47735143</v>
      </c>
      <c r="K19" s="42">
        <f t="shared" si="9"/>
        <v>257306019.38022709</v>
      </c>
      <c r="L19" s="43">
        <f t="shared" si="9"/>
        <v>296826202.7782914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-659926301.75099349</v>
      </c>
      <c r="D21" s="42">
        <f t="shared" ref="D21:L21" si="10">+D19-D20</f>
        <v>-505073046.43863368</v>
      </c>
      <c r="E21" s="43">
        <f t="shared" si="10"/>
        <v>-561299725.26997244</v>
      </c>
      <c r="F21" s="44">
        <f t="shared" si="10"/>
        <v>368338928.5794524</v>
      </c>
      <c r="G21" s="42">
        <f t="shared" si="10"/>
        <v>375224488.05193472</v>
      </c>
      <c r="H21" s="45">
        <f t="shared" si="10"/>
        <v>375224488.05193472</v>
      </c>
      <c r="I21" s="46">
        <f t="shared" si="10"/>
        <v>167163432.94190717</v>
      </c>
      <c r="J21" s="47">
        <f t="shared" si="10"/>
        <v>176069075.47735143</v>
      </c>
      <c r="K21" s="42">
        <f t="shared" si="10"/>
        <v>257306019.38022709</v>
      </c>
      <c r="L21" s="43">
        <f t="shared" si="10"/>
        <v>296826202.7782914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275119457.24900645</v>
      </c>
      <c r="D29" s="24">
        <f t="shared" ref="D29:L29" si="11">D35*D36</f>
        <v>525168760.56136626</v>
      </c>
      <c r="E29" s="24">
        <f t="shared" si="11"/>
        <v>625136526.73002756</v>
      </c>
      <c r="F29" s="24">
        <f t="shared" si="11"/>
        <v>1056805138.5794524</v>
      </c>
      <c r="G29" s="24">
        <f t="shared" si="11"/>
        <v>1070738976.0519347</v>
      </c>
      <c r="H29" s="24">
        <f t="shared" si="11"/>
        <v>1070738976.0519347</v>
      </c>
      <c r="I29" s="24">
        <f t="shared" si="11"/>
        <v>1530724504.9419072</v>
      </c>
      <c r="J29" s="24">
        <f t="shared" si="11"/>
        <v>1353510305.4773514</v>
      </c>
      <c r="K29" s="24">
        <f t="shared" si="11"/>
        <v>1443967618.3802271</v>
      </c>
      <c r="L29" s="24">
        <f t="shared" si="11"/>
        <v>517526483.7782914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972557863</v>
      </c>
      <c r="D31" s="24">
        <v>1064598046</v>
      </c>
      <c r="E31" s="24">
        <v>1259216395</v>
      </c>
      <c r="F31" s="24">
        <v>684779505</v>
      </c>
      <c r="G31" s="24">
        <v>686397768</v>
      </c>
      <c r="H31" s="24">
        <v>686397768</v>
      </c>
      <c r="I31" s="24">
        <v>1358639987</v>
      </c>
      <c r="J31" s="24">
        <v>1328146172</v>
      </c>
      <c r="K31" s="24">
        <v>1281498525</v>
      </c>
      <c r="L31" s="24">
        <v>597415238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-697438405.75099349</v>
      </c>
      <c r="D32" s="54">
        <f t="shared" si="12"/>
        <v>-539429285.43863368</v>
      </c>
      <c r="E32" s="54">
        <f t="shared" si="12"/>
        <v>-634079868.26997244</v>
      </c>
      <c r="F32" s="54">
        <f t="shared" si="12"/>
        <v>372025633.5794524</v>
      </c>
      <c r="G32" s="54">
        <f t="shared" si="12"/>
        <v>384341208.05193472</v>
      </c>
      <c r="H32" s="54">
        <f t="shared" si="12"/>
        <v>384341208.05193472</v>
      </c>
      <c r="I32" s="54">
        <f>+I29-I31</f>
        <v>172084517.94190717</v>
      </c>
      <c r="J32" s="54">
        <f t="shared" ref="J32:L32" si="13">+J29-J31</f>
        <v>25364133.477351427</v>
      </c>
      <c r="K32" s="54">
        <f t="shared" si="13"/>
        <v>162469093.38022709</v>
      </c>
      <c r="L32" s="54">
        <f t="shared" si="13"/>
        <v>-79888754.221708596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321207977</v>
      </c>
      <c r="D35" s="24">
        <v>373800764</v>
      </c>
      <c r="E35" s="24">
        <v>477781639</v>
      </c>
      <c r="F35" s="24">
        <v>1187274819</v>
      </c>
      <c r="G35" s="24">
        <v>1215424648</v>
      </c>
      <c r="H35" s="24">
        <v>1215424648</v>
      </c>
      <c r="I35" s="24">
        <v>564212460</v>
      </c>
      <c r="J35" s="24">
        <v>1498081500</v>
      </c>
      <c r="K35" s="24">
        <v>1548957974</v>
      </c>
      <c r="L35" s="24">
        <v>552841780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0.8565150212599062</v>
      </c>
      <c r="D36" s="56">
        <f t="shared" si="14"/>
        <v>1.4049429833732663</v>
      </c>
      <c r="E36" s="56">
        <f t="shared" si="14"/>
        <v>1.3084147143838392</v>
      </c>
      <c r="F36" s="56">
        <f t="shared" si="14"/>
        <v>0.89010995741454568</v>
      </c>
      <c r="G36" s="56">
        <f t="shared" si="14"/>
        <v>0.88095874788605955</v>
      </c>
      <c r="H36" s="56">
        <f t="shared" si="14"/>
        <v>0.88095874788605955</v>
      </c>
      <c r="I36" s="56">
        <f>IF(ISERROR(I74/I73),0,(I74/I73))</f>
        <v>2.7130285370548308</v>
      </c>
      <c r="J36" s="56">
        <f t="shared" ref="J36:L36" si="15">IF(ISERROR(J74/J73),0,(J74/J73))</f>
        <v>0.90349577474746967</v>
      </c>
      <c r="K36" s="56">
        <f t="shared" si="15"/>
        <v>0.93221871904720066</v>
      </c>
      <c r="L36" s="56">
        <f t="shared" si="15"/>
        <v>0.93612042812374163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483263</v>
      </c>
      <c r="D54" s="24">
        <v>483263</v>
      </c>
      <c r="E54" s="24">
        <v>483263</v>
      </c>
      <c r="F54" s="24">
        <v>483263</v>
      </c>
      <c r="G54" s="24">
        <v>483263</v>
      </c>
      <c r="H54" s="24">
        <v>483263</v>
      </c>
      <c r="I54" s="24">
        <v>483263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483263</v>
      </c>
      <c r="D67" s="54">
        <f t="shared" ref="D67:L67" si="18">SUM(D54:D66)</f>
        <v>483263</v>
      </c>
      <c r="E67" s="54">
        <f t="shared" si="18"/>
        <v>483263</v>
      </c>
      <c r="F67" s="54">
        <f t="shared" si="18"/>
        <v>483263</v>
      </c>
      <c r="G67" s="54">
        <f t="shared" si="18"/>
        <v>483263</v>
      </c>
      <c r="H67" s="54">
        <f t="shared" si="18"/>
        <v>483263</v>
      </c>
      <c r="I67" s="54">
        <f t="shared" si="18"/>
        <v>483263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627192796</v>
      </c>
      <c r="D73" s="24">
        <v>507869926</v>
      </c>
      <c r="E73" s="24">
        <v>493727857</v>
      </c>
      <c r="F73" s="24">
        <v>645906693</v>
      </c>
      <c r="G73" s="24">
        <v>649258485</v>
      </c>
      <c r="H73" s="24">
        <v>649258485</v>
      </c>
      <c r="I73" s="24">
        <v>327878194</v>
      </c>
      <c r="J73" s="24">
        <v>702030702</v>
      </c>
      <c r="K73" s="24">
        <v>757896919</v>
      </c>
      <c r="L73" s="24">
        <v>792133972</v>
      </c>
    </row>
    <row r="74" spans="1:12" ht="13.5" hidden="1" x14ac:dyDescent="0.25">
      <c r="A74" s="50" t="s">
        <v>59</v>
      </c>
      <c r="B74" s="50" t="s">
        <v>19</v>
      </c>
      <c r="C74" s="24">
        <v>537200051</v>
      </c>
      <c r="D74" s="24">
        <v>713528289</v>
      </c>
      <c r="E74" s="24">
        <v>646000793</v>
      </c>
      <c r="F74" s="24">
        <v>574927979</v>
      </c>
      <c r="G74" s="24">
        <v>571969942</v>
      </c>
      <c r="H74" s="24">
        <v>571969942</v>
      </c>
      <c r="I74" s="24">
        <v>889542897</v>
      </c>
      <c r="J74" s="24">
        <v>634281773</v>
      </c>
      <c r="K74" s="24">
        <v>706525695</v>
      </c>
      <c r="L74" s="24">
        <v>741532793</v>
      </c>
    </row>
    <row r="75" spans="1:12" ht="13.5" hidden="1" x14ac:dyDescent="0.25">
      <c r="A75" s="50" t="s">
        <v>60</v>
      </c>
      <c r="B75" s="50" t="s">
        <v>19</v>
      </c>
      <c r="C75" s="24">
        <v>12398672</v>
      </c>
      <c r="D75" s="24">
        <v>23027471</v>
      </c>
      <c r="E75" s="24">
        <v>36900044</v>
      </c>
      <c r="F75" s="24">
        <v>51782252</v>
      </c>
      <c r="G75" s="24">
        <v>55870523</v>
      </c>
      <c r="H75" s="24">
        <v>55870523</v>
      </c>
      <c r="I75" s="24">
        <v>-103246316</v>
      </c>
      <c r="J75" s="24">
        <v>58834214</v>
      </c>
      <c r="K75" s="24">
        <v>28931294</v>
      </c>
      <c r="L75" s="24">
        <v>140069858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131125860</v>
      </c>
      <c r="D5" s="20">
        <v>28163717</v>
      </c>
      <c r="E5" s="21">
        <v>15347196</v>
      </c>
      <c r="F5" s="22">
        <v>24517160</v>
      </c>
      <c r="G5" s="20">
        <v>18825386</v>
      </c>
      <c r="H5" s="23">
        <v>18825386</v>
      </c>
      <c r="I5" s="24">
        <v>17714126</v>
      </c>
      <c r="J5" s="22">
        <v>-23887357</v>
      </c>
      <c r="K5" s="20">
        <v>-11787222</v>
      </c>
      <c r="L5" s="23">
        <v>-17910761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-83393223</v>
      </c>
      <c r="D6" s="20">
        <f t="shared" si="0"/>
        <v>-50505</v>
      </c>
      <c r="E6" s="23">
        <f t="shared" si="0"/>
        <v>-2574201</v>
      </c>
      <c r="F6" s="22">
        <f t="shared" si="0"/>
        <v>-150500</v>
      </c>
      <c r="G6" s="20">
        <f t="shared" si="0"/>
        <v>-500</v>
      </c>
      <c r="H6" s="23">
        <f t="shared" si="0"/>
        <v>-500</v>
      </c>
      <c r="I6" s="25">
        <f>+I75-I5</f>
        <v>-12324079</v>
      </c>
      <c r="J6" s="22">
        <f t="shared" ref="J6:L6" si="1">+J75-J5</f>
        <v>-699870</v>
      </c>
      <c r="K6" s="20">
        <f t="shared" si="1"/>
        <v>63423000</v>
      </c>
      <c r="L6" s="23">
        <f t="shared" si="1"/>
        <v>78714000</v>
      </c>
    </row>
    <row r="7" spans="1:12" ht="13.5" x14ac:dyDescent="0.25">
      <c r="A7" s="18" t="s">
        <v>23</v>
      </c>
      <c r="B7" s="19" t="s">
        <v>21</v>
      </c>
      <c r="C7" s="20">
        <v>54777</v>
      </c>
      <c r="D7" s="20">
        <v>22027</v>
      </c>
      <c r="E7" s="23">
        <v>22027</v>
      </c>
      <c r="F7" s="26">
        <v>0</v>
      </c>
      <c r="G7" s="20">
        <v>0</v>
      </c>
      <c r="H7" s="23">
        <v>0</v>
      </c>
      <c r="I7" s="27">
        <v>22027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47787414</v>
      </c>
      <c r="D8" s="30">
        <f t="shared" si="2"/>
        <v>28135239</v>
      </c>
      <c r="E8" s="31">
        <f t="shared" si="2"/>
        <v>12795022</v>
      </c>
      <c r="F8" s="32">
        <f t="shared" si="2"/>
        <v>24366660</v>
      </c>
      <c r="G8" s="30">
        <f t="shared" si="2"/>
        <v>18824886</v>
      </c>
      <c r="H8" s="31">
        <f t="shared" si="2"/>
        <v>18824886</v>
      </c>
      <c r="I8" s="33">
        <f>SUM(I5:I7)</f>
        <v>5412074</v>
      </c>
      <c r="J8" s="32">
        <f t="shared" ref="J8:L8" si="3">SUM(J5:J7)</f>
        <v>-24587227</v>
      </c>
      <c r="K8" s="30">
        <f t="shared" si="3"/>
        <v>51635778</v>
      </c>
      <c r="L8" s="31">
        <f t="shared" si="3"/>
        <v>60803239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63926</v>
      </c>
      <c r="D11" s="20">
        <v>366259</v>
      </c>
      <c r="E11" s="23">
        <v>134</v>
      </c>
      <c r="F11" s="26">
        <v>0</v>
      </c>
      <c r="G11" s="20">
        <v>0</v>
      </c>
      <c r="H11" s="23">
        <v>0</v>
      </c>
      <c r="I11" s="27">
        <v>188168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-583678</v>
      </c>
      <c r="D13" s="20">
        <v>-128468850</v>
      </c>
      <c r="E13" s="23">
        <v>-261212193</v>
      </c>
      <c r="F13" s="26">
        <v>0</v>
      </c>
      <c r="G13" s="20">
        <v>0</v>
      </c>
      <c r="H13" s="23">
        <v>0</v>
      </c>
      <c r="I13" s="27">
        <v>-393299936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16016068.684392793</v>
      </c>
      <c r="D14" s="20">
        <f t="shared" si="4"/>
        <v>14695852.505974133</v>
      </c>
      <c r="E14" s="23">
        <f t="shared" si="4"/>
        <v>12273832.169365855</v>
      </c>
      <c r="F14" s="26">
        <f t="shared" si="4"/>
        <v>6414636.9079573136</v>
      </c>
      <c r="G14" s="20">
        <f t="shared" si="4"/>
        <v>6137209.6632641573</v>
      </c>
      <c r="H14" s="23">
        <f t="shared" si="4"/>
        <v>6137209.6632641573</v>
      </c>
      <c r="I14" s="27">
        <f>-I32</f>
        <v>14744911.237410843</v>
      </c>
      <c r="J14" s="26">
        <f t="shared" ref="J14:L14" si="5">-J32</f>
        <v>7211558</v>
      </c>
      <c r="K14" s="20">
        <f t="shared" si="5"/>
        <v>23871551</v>
      </c>
      <c r="L14" s="23">
        <f t="shared" si="5"/>
        <v>24583142</v>
      </c>
    </row>
    <row r="15" spans="1:12" ht="13.5" x14ac:dyDescent="0.25">
      <c r="A15" s="18" t="s">
        <v>32</v>
      </c>
      <c r="B15" s="19" t="s">
        <v>19</v>
      </c>
      <c r="C15" s="35">
        <v>5831616</v>
      </c>
      <c r="D15" s="35">
        <v>6524988</v>
      </c>
      <c r="E15" s="36">
        <v>5111389</v>
      </c>
      <c r="F15" s="39">
        <v>16362567</v>
      </c>
      <c r="G15" s="35">
        <v>16362567</v>
      </c>
      <c r="H15" s="36">
        <v>16362567</v>
      </c>
      <c r="I15" s="38">
        <v>5105087</v>
      </c>
      <c r="J15" s="39">
        <v>130</v>
      </c>
      <c r="K15" s="35">
        <v>63423000</v>
      </c>
      <c r="L15" s="36">
        <v>78714000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21327932.684392795</v>
      </c>
      <c r="D18" s="30">
        <f t="shared" si="6"/>
        <v>-106881750.49402587</v>
      </c>
      <c r="E18" s="31">
        <f t="shared" si="6"/>
        <v>-243826837.83063415</v>
      </c>
      <c r="F18" s="32">
        <f t="shared" si="6"/>
        <v>22777203.907957315</v>
      </c>
      <c r="G18" s="30">
        <f t="shared" si="6"/>
        <v>22499776.663264155</v>
      </c>
      <c r="H18" s="31">
        <f t="shared" si="6"/>
        <v>22499776.663264155</v>
      </c>
      <c r="I18" s="33">
        <f>SUM(I11:I17)</f>
        <v>-373261769.76258916</v>
      </c>
      <c r="J18" s="32">
        <f t="shared" ref="J18:L18" si="7">SUM(J11:J17)</f>
        <v>7211688</v>
      </c>
      <c r="K18" s="30">
        <f t="shared" si="7"/>
        <v>87294551</v>
      </c>
      <c r="L18" s="31">
        <f t="shared" si="7"/>
        <v>103297142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26459481.315607205</v>
      </c>
      <c r="D19" s="42">
        <f t="shared" si="8"/>
        <v>135016989.49402589</v>
      </c>
      <c r="E19" s="43">
        <f t="shared" si="8"/>
        <v>256621859.83063415</v>
      </c>
      <c r="F19" s="44">
        <f t="shared" si="8"/>
        <v>1589456.0920426846</v>
      </c>
      <c r="G19" s="42">
        <f t="shared" si="8"/>
        <v>-3674890.6632641554</v>
      </c>
      <c r="H19" s="45">
        <f t="shared" si="8"/>
        <v>-3674890.6632641554</v>
      </c>
      <c r="I19" s="46">
        <f>+I8-I18</f>
        <v>378673843.76258916</v>
      </c>
      <c r="J19" s="47">
        <f t="shared" ref="J19:L19" si="9">+J8-J18</f>
        <v>-31798915</v>
      </c>
      <c r="K19" s="42">
        <f t="shared" si="9"/>
        <v>-35658773</v>
      </c>
      <c r="L19" s="43">
        <f t="shared" si="9"/>
        <v>-42493903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26459481.315607205</v>
      </c>
      <c r="D21" s="42">
        <f t="shared" ref="D21:L21" si="10">+D19-D20</f>
        <v>135016989.49402589</v>
      </c>
      <c r="E21" s="43">
        <f t="shared" si="10"/>
        <v>256621859.83063415</v>
      </c>
      <c r="F21" s="44">
        <f t="shared" si="10"/>
        <v>1589456.0920426846</v>
      </c>
      <c r="G21" s="42">
        <f t="shared" si="10"/>
        <v>-3674890.6632641554</v>
      </c>
      <c r="H21" s="45">
        <f t="shared" si="10"/>
        <v>-3674890.6632641554</v>
      </c>
      <c r="I21" s="46">
        <f t="shared" si="10"/>
        <v>378673843.76258916</v>
      </c>
      <c r="J21" s="47">
        <f t="shared" si="10"/>
        <v>-31798915</v>
      </c>
      <c r="K21" s="42">
        <f t="shared" si="10"/>
        <v>-35658773</v>
      </c>
      <c r="L21" s="43">
        <f t="shared" si="10"/>
        <v>-42493903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1699208.3156072071</v>
      </c>
      <c r="D29" s="24">
        <f t="shared" ref="D29:L29" si="11">D35*D36</f>
        <v>1707224.4940258665</v>
      </c>
      <c r="E29" s="24">
        <f t="shared" si="11"/>
        <v>2252021.8306341446</v>
      </c>
      <c r="F29" s="24">
        <f t="shared" si="11"/>
        <v>2337206.0920426869</v>
      </c>
      <c r="G29" s="24">
        <f t="shared" si="11"/>
        <v>2107192.3367358432</v>
      </c>
      <c r="H29" s="24">
        <f t="shared" si="11"/>
        <v>2107192.3367358432</v>
      </c>
      <c r="I29" s="24">
        <f t="shared" si="11"/>
        <v>10933.762589157419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17715277</v>
      </c>
      <c r="D31" s="24">
        <v>16403077</v>
      </c>
      <c r="E31" s="24">
        <v>14525854</v>
      </c>
      <c r="F31" s="24">
        <v>8751843</v>
      </c>
      <c r="G31" s="24">
        <v>8244402</v>
      </c>
      <c r="H31" s="24">
        <v>8244402</v>
      </c>
      <c r="I31" s="24">
        <v>14755845</v>
      </c>
      <c r="J31" s="24">
        <v>7211558</v>
      </c>
      <c r="K31" s="24">
        <v>23871551</v>
      </c>
      <c r="L31" s="24">
        <v>24583142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-16016068.684392793</v>
      </c>
      <c r="D32" s="54">
        <f t="shared" si="12"/>
        <v>-14695852.505974133</v>
      </c>
      <c r="E32" s="54">
        <f t="shared" si="12"/>
        <v>-12273832.169365855</v>
      </c>
      <c r="F32" s="54">
        <f t="shared" si="12"/>
        <v>-6414636.9079573136</v>
      </c>
      <c r="G32" s="54">
        <f t="shared" si="12"/>
        <v>-6137209.6632641573</v>
      </c>
      <c r="H32" s="54">
        <f t="shared" si="12"/>
        <v>-6137209.6632641573</v>
      </c>
      <c r="I32" s="54">
        <f>+I29-I31</f>
        <v>-14744911.237410843</v>
      </c>
      <c r="J32" s="54">
        <f t="shared" ref="J32:L32" si="13">+J29-J31</f>
        <v>-7211558</v>
      </c>
      <c r="K32" s="54">
        <f t="shared" si="13"/>
        <v>-23871551</v>
      </c>
      <c r="L32" s="54">
        <f t="shared" si="13"/>
        <v>-24583142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1564866</v>
      </c>
      <c r="D35" s="24">
        <v>1508040</v>
      </c>
      <c r="E35" s="24">
        <v>1452909</v>
      </c>
      <c r="F35" s="24">
        <v>2810818</v>
      </c>
      <c r="G35" s="24">
        <v>2810818</v>
      </c>
      <c r="H35" s="24">
        <v>2810818</v>
      </c>
      <c r="I35" s="24">
        <v>9133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1.0858490858688266</v>
      </c>
      <c r="D36" s="56">
        <f t="shared" si="14"/>
        <v>1.13208170474647</v>
      </c>
      <c r="E36" s="56">
        <f t="shared" si="14"/>
        <v>1.550008865410115</v>
      </c>
      <c r="F36" s="56">
        <f t="shared" si="14"/>
        <v>0.83150388678409159</v>
      </c>
      <c r="G36" s="56">
        <f t="shared" si="14"/>
        <v>0.74967227929230684</v>
      </c>
      <c r="H36" s="56">
        <f t="shared" si="14"/>
        <v>0.74967227929230684</v>
      </c>
      <c r="I36" s="56">
        <f>IF(ISERROR(I74/I73),0,(I74/I73))</f>
        <v>1.197170983155307</v>
      </c>
      <c r="J36" s="56">
        <f t="shared" ref="J36:L36" si="15">IF(ISERROR(J74/J73),0,(J74/J73))</f>
        <v>1</v>
      </c>
      <c r="K36" s="56">
        <f t="shared" si="15"/>
        <v>1.0000004160687412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1418396</v>
      </c>
      <c r="D73" s="24">
        <v>1510512</v>
      </c>
      <c r="E73" s="24">
        <v>1697609</v>
      </c>
      <c r="F73" s="24">
        <v>2373942</v>
      </c>
      <c r="G73" s="24">
        <v>2396858</v>
      </c>
      <c r="H73" s="24">
        <v>2396858</v>
      </c>
      <c r="I73" s="24">
        <v>1848416</v>
      </c>
      <c r="J73" s="24">
        <v>2297752</v>
      </c>
      <c r="K73" s="24">
        <v>2403449</v>
      </c>
      <c r="L73" s="24">
        <v>2514007</v>
      </c>
    </row>
    <row r="74" spans="1:12" ht="13.5" hidden="1" x14ac:dyDescent="0.25">
      <c r="A74" s="50" t="s">
        <v>59</v>
      </c>
      <c r="B74" s="50" t="s">
        <v>19</v>
      </c>
      <c r="C74" s="24">
        <v>1540164</v>
      </c>
      <c r="D74" s="24">
        <v>1710023</v>
      </c>
      <c r="E74" s="24">
        <v>2631309</v>
      </c>
      <c r="F74" s="24">
        <v>1973942</v>
      </c>
      <c r="G74" s="24">
        <v>1796858</v>
      </c>
      <c r="H74" s="24">
        <v>1796858</v>
      </c>
      <c r="I74" s="24">
        <v>2212870</v>
      </c>
      <c r="J74" s="24">
        <v>2297752</v>
      </c>
      <c r="K74" s="24">
        <v>2403450</v>
      </c>
      <c r="L74" s="24">
        <v>2514007</v>
      </c>
    </row>
    <row r="75" spans="1:12" ht="13.5" hidden="1" x14ac:dyDescent="0.25">
      <c r="A75" s="50" t="s">
        <v>60</v>
      </c>
      <c r="B75" s="50" t="s">
        <v>19</v>
      </c>
      <c r="C75" s="24">
        <v>47732637</v>
      </c>
      <c r="D75" s="24">
        <v>28113212</v>
      </c>
      <c r="E75" s="24">
        <v>12772995</v>
      </c>
      <c r="F75" s="24">
        <v>24366660</v>
      </c>
      <c r="G75" s="24">
        <v>18824886</v>
      </c>
      <c r="H75" s="24">
        <v>18824886</v>
      </c>
      <c r="I75" s="24">
        <v>5390047</v>
      </c>
      <c r="J75" s="24">
        <v>-24587227</v>
      </c>
      <c r="K75" s="24">
        <v>51635778</v>
      </c>
      <c r="L75" s="24">
        <v>60803239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367230135</v>
      </c>
      <c r="D5" s="20">
        <v>341085850</v>
      </c>
      <c r="E5" s="21">
        <v>385274930</v>
      </c>
      <c r="F5" s="22">
        <v>240146896</v>
      </c>
      <c r="G5" s="20">
        <v>243153514</v>
      </c>
      <c r="H5" s="23">
        <v>243153514</v>
      </c>
      <c r="I5" s="24">
        <v>59784371</v>
      </c>
      <c r="J5" s="22">
        <v>234545223</v>
      </c>
      <c r="K5" s="20">
        <v>243394280</v>
      </c>
      <c r="L5" s="23">
        <v>245716507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-172532734</v>
      </c>
      <c r="D6" s="20">
        <f t="shared" si="0"/>
        <v>-134977945</v>
      </c>
      <c r="E6" s="23">
        <f t="shared" si="0"/>
        <v>-124648387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-102080925</v>
      </c>
      <c r="J6" s="22">
        <f t="shared" ref="J6:L6" si="1">+J75-J5</f>
        <v>0</v>
      </c>
      <c r="K6" s="20">
        <f t="shared" si="1"/>
        <v>0</v>
      </c>
      <c r="L6" s="23">
        <f t="shared" si="1"/>
        <v>1</v>
      </c>
    </row>
    <row r="7" spans="1:12" ht="13.5" x14ac:dyDescent="0.25">
      <c r="A7" s="18" t="s">
        <v>23</v>
      </c>
      <c r="B7" s="19" t="s">
        <v>21</v>
      </c>
      <c r="C7" s="20">
        <v>58003304</v>
      </c>
      <c r="D7" s="20">
        <v>58003304</v>
      </c>
      <c r="E7" s="23">
        <v>58003304</v>
      </c>
      <c r="F7" s="26">
        <v>60903469</v>
      </c>
      <c r="G7" s="20">
        <v>60903469</v>
      </c>
      <c r="H7" s="23">
        <v>60903469</v>
      </c>
      <c r="I7" s="27">
        <v>0</v>
      </c>
      <c r="J7" s="26">
        <v>58003304</v>
      </c>
      <c r="K7" s="20">
        <v>58003304</v>
      </c>
      <c r="L7" s="23">
        <v>58003304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252700705</v>
      </c>
      <c r="D8" s="30">
        <f t="shared" si="2"/>
        <v>264111209</v>
      </c>
      <c r="E8" s="31">
        <f t="shared" si="2"/>
        <v>318629847</v>
      </c>
      <c r="F8" s="32">
        <f t="shared" si="2"/>
        <v>301050365</v>
      </c>
      <c r="G8" s="30">
        <f t="shared" si="2"/>
        <v>304056983</v>
      </c>
      <c r="H8" s="31">
        <f t="shared" si="2"/>
        <v>304056983</v>
      </c>
      <c r="I8" s="33">
        <f>SUM(I5:I7)</f>
        <v>-42296554</v>
      </c>
      <c r="J8" s="32">
        <f t="shared" ref="J8:L8" si="3">SUM(J5:J7)</f>
        <v>292548527</v>
      </c>
      <c r="K8" s="30">
        <f t="shared" si="3"/>
        <v>301397584</v>
      </c>
      <c r="L8" s="31">
        <f t="shared" si="3"/>
        <v>303719812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3022</v>
      </c>
      <c r="D11" s="20">
        <v>3024</v>
      </c>
      <c r="E11" s="23">
        <v>0</v>
      </c>
      <c r="F11" s="26">
        <v>6000</v>
      </c>
      <c r="G11" s="20">
        <v>6000</v>
      </c>
      <c r="H11" s="23">
        <v>6000</v>
      </c>
      <c r="I11" s="27">
        <v>-21226000</v>
      </c>
      <c r="J11" s="26">
        <v>1</v>
      </c>
      <c r="K11" s="20">
        <v>1</v>
      </c>
      <c r="L11" s="23">
        <v>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-3998238</v>
      </c>
      <c r="D13" s="20">
        <v>-3557450</v>
      </c>
      <c r="E13" s="23">
        <v>-1938282</v>
      </c>
      <c r="F13" s="26">
        <v>-15038729</v>
      </c>
      <c r="G13" s="20">
        <v>-15038729</v>
      </c>
      <c r="H13" s="23">
        <v>-15038729</v>
      </c>
      <c r="I13" s="27">
        <v>2181698</v>
      </c>
      <c r="J13" s="26">
        <v>-11730119</v>
      </c>
      <c r="K13" s="20">
        <v>-25204617</v>
      </c>
      <c r="L13" s="23">
        <v>-39353835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-5787639.3616484404</v>
      </c>
      <c r="D14" s="20">
        <f t="shared" si="4"/>
        <v>-28825147.931768388</v>
      </c>
      <c r="E14" s="23">
        <f t="shared" si="4"/>
        <v>-35003195.273477927</v>
      </c>
      <c r="F14" s="26">
        <f t="shared" si="4"/>
        <v>-33036882.00229989</v>
      </c>
      <c r="G14" s="20">
        <f t="shared" si="4"/>
        <v>-33859078.297598556</v>
      </c>
      <c r="H14" s="23">
        <f t="shared" si="4"/>
        <v>-33859078.297598556</v>
      </c>
      <c r="I14" s="27">
        <f>-I32</f>
        <v>17022588.08952966</v>
      </c>
      <c r="J14" s="26">
        <f t="shared" ref="J14:L14" si="5">-J32</f>
        <v>-73713367.043596342</v>
      </c>
      <c r="K14" s="20">
        <f t="shared" si="5"/>
        <v>-82992735.223529965</v>
      </c>
      <c r="L14" s="23">
        <f t="shared" si="5"/>
        <v>-90836828.70585236</v>
      </c>
    </row>
    <row r="15" spans="1:12" ht="13.5" x14ac:dyDescent="0.25">
      <c r="A15" s="18" t="s">
        <v>32</v>
      </c>
      <c r="B15" s="19" t="s">
        <v>19</v>
      </c>
      <c r="C15" s="35">
        <v>12470693</v>
      </c>
      <c r="D15" s="35">
        <v>16721705</v>
      </c>
      <c r="E15" s="36">
        <v>11372760</v>
      </c>
      <c r="F15" s="39">
        <v>21402356</v>
      </c>
      <c r="G15" s="35">
        <v>21402356</v>
      </c>
      <c r="H15" s="36">
        <v>21402356</v>
      </c>
      <c r="I15" s="38">
        <v>0</v>
      </c>
      <c r="J15" s="39">
        <v>19183504</v>
      </c>
      <c r="K15" s="35">
        <v>19183504</v>
      </c>
      <c r="L15" s="36">
        <v>19183504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2687837.6383515596</v>
      </c>
      <c r="D18" s="30">
        <f t="shared" si="6"/>
        <v>-15657868.931768388</v>
      </c>
      <c r="E18" s="31">
        <f t="shared" si="6"/>
        <v>-25568717.273477927</v>
      </c>
      <c r="F18" s="32">
        <f t="shared" si="6"/>
        <v>-26667255.00229989</v>
      </c>
      <c r="G18" s="30">
        <f t="shared" si="6"/>
        <v>-27489451.297598556</v>
      </c>
      <c r="H18" s="31">
        <f t="shared" si="6"/>
        <v>-27489451.297598556</v>
      </c>
      <c r="I18" s="33">
        <f>SUM(I11:I17)</f>
        <v>-2021713.9104703404</v>
      </c>
      <c r="J18" s="32">
        <f t="shared" ref="J18:L18" si="7">SUM(J11:J17)</f>
        <v>-66259981.043596342</v>
      </c>
      <c r="K18" s="30">
        <f t="shared" si="7"/>
        <v>-89013847.223529965</v>
      </c>
      <c r="L18" s="31">
        <f t="shared" si="7"/>
        <v>-111007157.70585236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250012867.36164844</v>
      </c>
      <c r="D19" s="42">
        <f t="shared" si="8"/>
        <v>279769077.93176842</v>
      </c>
      <c r="E19" s="43">
        <f t="shared" si="8"/>
        <v>344198564.27347791</v>
      </c>
      <c r="F19" s="44">
        <f t="shared" si="8"/>
        <v>327717620.0022999</v>
      </c>
      <c r="G19" s="42">
        <f t="shared" si="8"/>
        <v>331546434.29759854</v>
      </c>
      <c r="H19" s="45">
        <f t="shared" si="8"/>
        <v>331546434.29759854</v>
      </c>
      <c r="I19" s="46">
        <f>+I8-I18</f>
        <v>-40274840.089529663</v>
      </c>
      <c r="J19" s="47">
        <f t="shared" ref="J19:L19" si="9">+J8-J18</f>
        <v>358808508.04359633</v>
      </c>
      <c r="K19" s="42">
        <f t="shared" si="9"/>
        <v>390411431.22352993</v>
      </c>
      <c r="L19" s="43">
        <f t="shared" si="9"/>
        <v>414726969.70585239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250012867.36164844</v>
      </c>
      <c r="D21" s="42">
        <f t="shared" ref="D21:L21" si="10">+D19-D20</f>
        <v>279769077.93176842</v>
      </c>
      <c r="E21" s="43">
        <f t="shared" si="10"/>
        <v>344198564.27347791</v>
      </c>
      <c r="F21" s="44">
        <f t="shared" si="10"/>
        <v>327717620.0022999</v>
      </c>
      <c r="G21" s="42">
        <f t="shared" si="10"/>
        <v>331546434.29759854</v>
      </c>
      <c r="H21" s="45">
        <f t="shared" si="10"/>
        <v>331546434.29759854</v>
      </c>
      <c r="I21" s="46">
        <f t="shared" si="10"/>
        <v>-40274840.089529663</v>
      </c>
      <c r="J21" s="47">
        <f t="shared" si="10"/>
        <v>358808508.04359633</v>
      </c>
      <c r="K21" s="42">
        <f t="shared" si="10"/>
        <v>390411431.22352993</v>
      </c>
      <c r="L21" s="43">
        <f t="shared" si="10"/>
        <v>414726969.70585239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77438227.36164844</v>
      </c>
      <c r="D29" s="24">
        <f t="shared" ref="D29:L29" si="11">D35*D36</f>
        <v>81864967.931768388</v>
      </c>
      <c r="E29" s="24">
        <f t="shared" si="11"/>
        <v>96752728.273477927</v>
      </c>
      <c r="F29" s="24">
        <f t="shared" si="11"/>
        <v>88094333.00229989</v>
      </c>
      <c r="G29" s="24">
        <f t="shared" si="11"/>
        <v>89001273.297598556</v>
      </c>
      <c r="H29" s="24">
        <f t="shared" si="11"/>
        <v>89001273.297598556</v>
      </c>
      <c r="I29" s="24">
        <f t="shared" si="11"/>
        <v>-21174731.08952966</v>
      </c>
      <c r="J29" s="24">
        <f t="shared" si="11"/>
        <v>124465669.04359634</v>
      </c>
      <c r="K29" s="24">
        <f t="shared" si="11"/>
        <v>130016330.22352996</v>
      </c>
      <c r="L29" s="24">
        <f t="shared" si="11"/>
        <v>133226867.70585236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71650588</v>
      </c>
      <c r="D31" s="24">
        <v>53039820</v>
      </c>
      <c r="E31" s="24">
        <v>61749533</v>
      </c>
      <c r="F31" s="24">
        <v>55057451</v>
      </c>
      <c r="G31" s="24">
        <v>55142195</v>
      </c>
      <c r="H31" s="24">
        <v>55142195</v>
      </c>
      <c r="I31" s="24">
        <v>-4152143</v>
      </c>
      <c r="J31" s="24">
        <v>50752302</v>
      </c>
      <c r="K31" s="24">
        <v>47023595</v>
      </c>
      <c r="L31" s="24">
        <v>42390039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5787639.3616484404</v>
      </c>
      <c r="D32" s="54">
        <f t="shared" si="12"/>
        <v>28825147.931768388</v>
      </c>
      <c r="E32" s="54">
        <f t="shared" si="12"/>
        <v>35003195.273477927</v>
      </c>
      <c r="F32" s="54">
        <f t="shared" si="12"/>
        <v>33036882.00229989</v>
      </c>
      <c r="G32" s="54">
        <f t="shared" si="12"/>
        <v>33859078.297598556</v>
      </c>
      <c r="H32" s="54">
        <f t="shared" si="12"/>
        <v>33859078.297598556</v>
      </c>
      <c r="I32" s="54">
        <f>+I29-I31</f>
        <v>-17022588.08952966</v>
      </c>
      <c r="J32" s="54">
        <f t="shared" ref="J32:L32" si="13">+J29-J31</f>
        <v>73713367.043596342</v>
      </c>
      <c r="K32" s="54">
        <f t="shared" si="13"/>
        <v>82992735.223529965</v>
      </c>
      <c r="L32" s="54">
        <f t="shared" si="13"/>
        <v>90836828.70585236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79623350</v>
      </c>
      <c r="D35" s="24">
        <v>82320136</v>
      </c>
      <c r="E35" s="24">
        <v>89431144</v>
      </c>
      <c r="F35" s="24">
        <v>97860534</v>
      </c>
      <c r="G35" s="24">
        <v>96871268</v>
      </c>
      <c r="H35" s="24">
        <v>96871268</v>
      </c>
      <c r="I35" s="24">
        <v>-16532963</v>
      </c>
      <c r="J35" s="24">
        <v>130190411</v>
      </c>
      <c r="K35" s="24">
        <v>133383193</v>
      </c>
      <c r="L35" s="24">
        <v>135899932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0.97255676082014175</v>
      </c>
      <c r="D36" s="56">
        <f t="shared" si="14"/>
        <v>0.99447075660526585</v>
      </c>
      <c r="E36" s="56">
        <f t="shared" si="14"/>
        <v>1.0818683955723292</v>
      </c>
      <c r="F36" s="56">
        <f t="shared" si="14"/>
        <v>0.90020286423431828</v>
      </c>
      <c r="G36" s="56">
        <f t="shared" si="14"/>
        <v>0.91875821525943646</v>
      </c>
      <c r="H36" s="56">
        <f t="shared" si="14"/>
        <v>0.91875821525943646</v>
      </c>
      <c r="I36" s="56">
        <f>IF(ISERROR(I74/I73),0,(I74/I73))</f>
        <v>1.2807583909508331</v>
      </c>
      <c r="J36" s="56">
        <f t="shared" ref="J36:L36" si="15">IF(ISERROR(J74/J73),0,(J74/J73))</f>
        <v>0.95602792930422764</v>
      </c>
      <c r="K36" s="56">
        <f t="shared" si="15"/>
        <v>0.97475796837109729</v>
      </c>
      <c r="L36" s="56">
        <f t="shared" si="15"/>
        <v>0.98033064288694682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120229940</v>
      </c>
      <c r="D73" s="24">
        <v>130636680</v>
      </c>
      <c r="E73" s="24">
        <v>132047305</v>
      </c>
      <c r="F73" s="24">
        <v>149326470</v>
      </c>
      <c r="G73" s="24">
        <v>141922633</v>
      </c>
      <c r="H73" s="24">
        <v>141922633</v>
      </c>
      <c r="I73" s="24">
        <v>122793712</v>
      </c>
      <c r="J73" s="24">
        <v>150535508</v>
      </c>
      <c r="K73" s="24">
        <v>154999370</v>
      </c>
      <c r="L73" s="24">
        <v>161790748</v>
      </c>
    </row>
    <row r="74" spans="1:12" ht="13.5" hidden="1" x14ac:dyDescent="0.25">
      <c r="A74" s="50" t="s">
        <v>59</v>
      </c>
      <c r="B74" s="50" t="s">
        <v>19</v>
      </c>
      <c r="C74" s="24">
        <v>116930441</v>
      </c>
      <c r="D74" s="24">
        <v>129914358</v>
      </c>
      <c r="E74" s="24">
        <v>142857806</v>
      </c>
      <c r="F74" s="24">
        <v>134424116</v>
      </c>
      <c r="G74" s="24">
        <v>130392585</v>
      </c>
      <c r="H74" s="24">
        <v>130392585</v>
      </c>
      <c r="I74" s="24">
        <v>157269077</v>
      </c>
      <c r="J74" s="24">
        <v>143916150</v>
      </c>
      <c r="K74" s="24">
        <v>151086871</v>
      </c>
      <c r="L74" s="24">
        <v>158608428</v>
      </c>
    </row>
    <row r="75" spans="1:12" ht="13.5" hidden="1" x14ac:dyDescent="0.25">
      <c r="A75" s="50" t="s">
        <v>60</v>
      </c>
      <c r="B75" s="50" t="s">
        <v>19</v>
      </c>
      <c r="C75" s="24">
        <v>194697401</v>
      </c>
      <c r="D75" s="24">
        <v>206107905</v>
      </c>
      <c r="E75" s="24">
        <v>260626543</v>
      </c>
      <c r="F75" s="24">
        <v>240146896</v>
      </c>
      <c r="G75" s="24">
        <v>243153514</v>
      </c>
      <c r="H75" s="24">
        <v>243153514</v>
      </c>
      <c r="I75" s="24">
        <v>-42296554</v>
      </c>
      <c r="J75" s="24">
        <v>234545223</v>
      </c>
      <c r="K75" s="24">
        <v>243394280</v>
      </c>
      <c r="L75" s="24">
        <v>245716508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537317871</v>
      </c>
      <c r="D5" s="20">
        <v>-329528948</v>
      </c>
      <c r="E5" s="21">
        <v>-131152133</v>
      </c>
      <c r="F5" s="22">
        <v>18054364</v>
      </c>
      <c r="G5" s="20">
        <v>8408793</v>
      </c>
      <c r="H5" s="23">
        <v>8408793</v>
      </c>
      <c r="I5" s="24">
        <v>-11462068</v>
      </c>
      <c r="J5" s="22">
        <v>93259082</v>
      </c>
      <c r="K5" s="20">
        <v>91635327</v>
      </c>
      <c r="L5" s="23">
        <v>78650505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-530492953</v>
      </c>
      <c r="D6" s="20">
        <f t="shared" si="0"/>
        <v>344248197</v>
      </c>
      <c r="E6" s="23">
        <f t="shared" si="0"/>
        <v>164254214</v>
      </c>
      <c r="F6" s="22">
        <f t="shared" si="0"/>
        <v>750126</v>
      </c>
      <c r="G6" s="20">
        <f t="shared" si="0"/>
        <v>800126</v>
      </c>
      <c r="H6" s="23">
        <f t="shared" si="0"/>
        <v>800126</v>
      </c>
      <c r="I6" s="25">
        <f>+I75-I5</f>
        <v>32662600</v>
      </c>
      <c r="J6" s="22">
        <f t="shared" ref="J6:L6" si="1">+J75-J5</f>
        <v>-17183321</v>
      </c>
      <c r="K6" s="20">
        <f t="shared" si="1"/>
        <v>-17287166</v>
      </c>
      <c r="L6" s="23">
        <f t="shared" si="1"/>
        <v>-17712169</v>
      </c>
    </row>
    <row r="7" spans="1:12" ht="13.5" x14ac:dyDescent="0.25">
      <c r="A7" s="18" t="s">
        <v>23</v>
      </c>
      <c r="B7" s="19" t="s">
        <v>21</v>
      </c>
      <c r="C7" s="20">
        <v>1464634</v>
      </c>
      <c r="D7" s="20">
        <v>1464634</v>
      </c>
      <c r="E7" s="23">
        <v>1464634</v>
      </c>
      <c r="F7" s="26">
        <v>0</v>
      </c>
      <c r="G7" s="20">
        <v>0</v>
      </c>
      <c r="H7" s="23">
        <v>0</v>
      </c>
      <c r="I7" s="27">
        <v>1464634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8289552</v>
      </c>
      <c r="D8" s="30">
        <f t="shared" si="2"/>
        <v>16183883</v>
      </c>
      <c r="E8" s="31">
        <f t="shared" si="2"/>
        <v>34566715</v>
      </c>
      <c r="F8" s="32">
        <f t="shared" si="2"/>
        <v>18804490</v>
      </c>
      <c r="G8" s="30">
        <f t="shared" si="2"/>
        <v>9208919</v>
      </c>
      <c r="H8" s="31">
        <f t="shared" si="2"/>
        <v>9208919</v>
      </c>
      <c r="I8" s="33">
        <f>SUM(I5:I7)</f>
        <v>22665166</v>
      </c>
      <c r="J8" s="32">
        <f t="shared" ref="J8:L8" si="3">SUM(J5:J7)</f>
        <v>76075761</v>
      </c>
      <c r="K8" s="30">
        <f t="shared" si="3"/>
        <v>74348161</v>
      </c>
      <c r="L8" s="31">
        <f t="shared" si="3"/>
        <v>60938336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1008449</v>
      </c>
      <c r="D11" s="20">
        <v>6024319</v>
      </c>
      <c r="E11" s="23">
        <v>21277615</v>
      </c>
      <c r="F11" s="26">
        <v>3900000</v>
      </c>
      <c r="G11" s="20">
        <v>3900000</v>
      </c>
      <c r="H11" s="23">
        <v>3900000</v>
      </c>
      <c r="I11" s="27">
        <v>4050270</v>
      </c>
      <c r="J11" s="26">
        <v>5386281</v>
      </c>
      <c r="K11" s="20">
        <v>1348316</v>
      </c>
      <c r="L11" s="23">
        <v>1463788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-17347288</v>
      </c>
      <c r="D13" s="20">
        <v>14578227</v>
      </c>
      <c r="E13" s="23">
        <v>8160485</v>
      </c>
      <c r="F13" s="26">
        <v>-12050142</v>
      </c>
      <c r="G13" s="20">
        <v>-12050142</v>
      </c>
      <c r="H13" s="23">
        <v>-12050142</v>
      </c>
      <c r="I13" s="27">
        <v>13854431</v>
      </c>
      <c r="J13" s="26">
        <v>-13993357</v>
      </c>
      <c r="K13" s="20">
        <v>-8365832</v>
      </c>
      <c r="L13" s="23">
        <v>-14082745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87236589.822974518</v>
      </c>
      <c r="D14" s="20">
        <f t="shared" si="4"/>
        <v>99925478.239699051</v>
      </c>
      <c r="E14" s="23">
        <f t="shared" si="4"/>
        <v>96636019.402236074</v>
      </c>
      <c r="F14" s="26">
        <f t="shared" si="4"/>
        <v>-29475519.813104004</v>
      </c>
      <c r="G14" s="20">
        <f t="shared" si="4"/>
        <v>-10013124.131302938</v>
      </c>
      <c r="H14" s="23">
        <f t="shared" si="4"/>
        <v>-10013124.131302938</v>
      </c>
      <c r="I14" s="27">
        <f>-I32</f>
        <v>-16571194.105616361</v>
      </c>
      <c r="J14" s="26">
        <f t="shared" ref="J14:L14" si="5">-J32</f>
        <v>-20904821.642319575</v>
      </c>
      <c r="K14" s="20">
        <f t="shared" si="5"/>
        <v>-10135332.362397835</v>
      </c>
      <c r="L14" s="23">
        <f t="shared" si="5"/>
        <v>-6976897.6063594371</v>
      </c>
    </row>
    <row r="15" spans="1:12" ht="13.5" x14ac:dyDescent="0.25">
      <c r="A15" s="18" t="s">
        <v>32</v>
      </c>
      <c r="B15" s="19" t="s">
        <v>19</v>
      </c>
      <c r="C15" s="35">
        <v>3274710</v>
      </c>
      <c r="D15" s="35">
        <v>8032761</v>
      </c>
      <c r="E15" s="36">
        <v>10658126</v>
      </c>
      <c r="F15" s="39">
        <v>3825698</v>
      </c>
      <c r="G15" s="35">
        <v>3825698</v>
      </c>
      <c r="H15" s="36">
        <v>3825698</v>
      </c>
      <c r="I15" s="38">
        <v>4715078</v>
      </c>
      <c r="J15" s="39">
        <v>6565486</v>
      </c>
      <c r="K15" s="35">
        <v>8913971</v>
      </c>
      <c r="L15" s="36">
        <v>11370485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416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74172460.822974518</v>
      </c>
      <c r="D18" s="30">
        <f t="shared" si="6"/>
        <v>128560785.23969905</v>
      </c>
      <c r="E18" s="31">
        <f t="shared" si="6"/>
        <v>136732245.40223607</v>
      </c>
      <c r="F18" s="32">
        <f t="shared" si="6"/>
        <v>-33799963.813104004</v>
      </c>
      <c r="G18" s="30">
        <f t="shared" si="6"/>
        <v>-14337568.131302938</v>
      </c>
      <c r="H18" s="31">
        <f t="shared" si="6"/>
        <v>-14337568.131302938</v>
      </c>
      <c r="I18" s="33">
        <f>SUM(I11:I17)</f>
        <v>6048584.8943836391</v>
      </c>
      <c r="J18" s="32">
        <f t="shared" ref="J18:L18" si="7">SUM(J11:J17)</f>
        <v>-22946411.642319575</v>
      </c>
      <c r="K18" s="30">
        <f t="shared" si="7"/>
        <v>-8238877.3623978347</v>
      </c>
      <c r="L18" s="31">
        <f t="shared" si="7"/>
        <v>-8224953.6063594371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-65882908.822974518</v>
      </c>
      <c r="D19" s="42">
        <f t="shared" si="8"/>
        <v>-112376902.23969905</v>
      </c>
      <c r="E19" s="43">
        <f t="shared" si="8"/>
        <v>-102165530.40223607</v>
      </c>
      <c r="F19" s="44">
        <f t="shared" si="8"/>
        <v>52604453.813104004</v>
      </c>
      <c r="G19" s="42">
        <f t="shared" si="8"/>
        <v>23546487.131302938</v>
      </c>
      <c r="H19" s="45">
        <f t="shared" si="8"/>
        <v>23546487.131302938</v>
      </c>
      <c r="I19" s="46">
        <f>+I8-I18</f>
        <v>16616581.105616361</v>
      </c>
      <c r="J19" s="47">
        <f t="shared" ref="J19:L19" si="9">+J8-J18</f>
        <v>99022172.642319575</v>
      </c>
      <c r="K19" s="42">
        <f t="shared" si="9"/>
        <v>82587038.362397835</v>
      </c>
      <c r="L19" s="43">
        <f t="shared" si="9"/>
        <v>69163289.606359437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-65882908.822974518</v>
      </c>
      <c r="D21" s="42">
        <f t="shared" ref="D21:L21" si="10">+D19-D20</f>
        <v>-112376902.23969905</v>
      </c>
      <c r="E21" s="43">
        <f t="shared" si="10"/>
        <v>-102165530.40223607</v>
      </c>
      <c r="F21" s="44">
        <f t="shared" si="10"/>
        <v>52604453.813104004</v>
      </c>
      <c r="G21" s="42">
        <f t="shared" si="10"/>
        <v>23546487.131302938</v>
      </c>
      <c r="H21" s="45">
        <f t="shared" si="10"/>
        <v>23546487.131302938</v>
      </c>
      <c r="I21" s="46">
        <f t="shared" si="10"/>
        <v>16616581.105616361</v>
      </c>
      <c r="J21" s="47">
        <f t="shared" si="10"/>
        <v>99022172.642319575</v>
      </c>
      <c r="K21" s="42">
        <f t="shared" si="10"/>
        <v>82587038.362397835</v>
      </c>
      <c r="L21" s="43">
        <f t="shared" si="10"/>
        <v>69163289.606359437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1088760.177025476</v>
      </c>
      <c r="D29" s="24">
        <f t="shared" ref="D29:L29" si="11">D35*D36</f>
        <v>1184030.7603009425</v>
      </c>
      <c r="E29" s="24">
        <f t="shared" si="11"/>
        <v>2198156.5977639216</v>
      </c>
      <c r="F29" s="24">
        <f t="shared" si="11"/>
        <v>132786150.813104</v>
      </c>
      <c r="G29" s="24">
        <f t="shared" si="11"/>
        <v>116978672.13130294</v>
      </c>
      <c r="H29" s="24">
        <f t="shared" si="11"/>
        <v>116978672.13130294</v>
      </c>
      <c r="I29" s="24">
        <f t="shared" si="11"/>
        <v>79932903.105616361</v>
      </c>
      <c r="J29" s="24">
        <f t="shared" si="11"/>
        <v>117779010.64231957</v>
      </c>
      <c r="K29" s="24">
        <f t="shared" si="11"/>
        <v>118566000.36239783</v>
      </c>
      <c r="L29" s="24">
        <f t="shared" si="11"/>
        <v>132971216.60635944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88325350</v>
      </c>
      <c r="D31" s="24">
        <v>101109509</v>
      </c>
      <c r="E31" s="24">
        <v>98834176</v>
      </c>
      <c r="F31" s="24">
        <v>103310631</v>
      </c>
      <c r="G31" s="24">
        <v>106965548</v>
      </c>
      <c r="H31" s="24">
        <v>106965548</v>
      </c>
      <c r="I31" s="24">
        <v>63361709</v>
      </c>
      <c r="J31" s="24">
        <v>96874189</v>
      </c>
      <c r="K31" s="24">
        <v>108430668</v>
      </c>
      <c r="L31" s="24">
        <v>125994319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-87236589.822974518</v>
      </c>
      <c r="D32" s="54">
        <f t="shared" si="12"/>
        <v>-99925478.239699051</v>
      </c>
      <c r="E32" s="54">
        <f t="shared" si="12"/>
        <v>-96636019.402236074</v>
      </c>
      <c r="F32" s="54">
        <f t="shared" si="12"/>
        <v>29475519.813104004</v>
      </c>
      <c r="G32" s="54">
        <f t="shared" si="12"/>
        <v>10013124.131302938</v>
      </c>
      <c r="H32" s="54">
        <f t="shared" si="12"/>
        <v>10013124.131302938</v>
      </c>
      <c r="I32" s="54">
        <f>+I29-I31</f>
        <v>16571194.105616361</v>
      </c>
      <c r="J32" s="54">
        <f t="shared" ref="J32:L32" si="13">+J29-J31</f>
        <v>20904821.642319575</v>
      </c>
      <c r="K32" s="54">
        <f t="shared" si="13"/>
        <v>10135332.362397835</v>
      </c>
      <c r="L32" s="54">
        <f t="shared" si="13"/>
        <v>6976897.6063594371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87155669</v>
      </c>
      <c r="D35" s="24">
        <v>102896436</v>
      </c>
      <c r="E35" s="24">
        <v>115380832</v>
      </c>
      <c r="F35" s="24">
        <v>197538193</v>
      </c>
      <c r="G35" s="24">
        <v>176360898</v>
      </c>
      <c r="H35" s="24">
        <v>176360898</v>
      </c>
      <c r="I35" s="24">
        <v>146635131</v>
      </c>
      <c r="J35" s="24">
        <v>164897352</v>
      </c>
      <c r="K35" s="24">
        <v>168210688</v>
      </c>
      <c r="L35" s="24">
        <v>198215402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1.2492132634831546E-2</v>
      </c>
      <c r="D36" s="56">
        <f t="shared" si="14"/>
        <v>1.1507014298346956E-2</v>
      </c>
      <c r="E36" s="56">
        <f t="shared" si="14"/>
        <v>1.9051315193878319E-2</v>
      </c>
      <c r="F36" s="56">
        <f t="shared" si="14"/>
        <v>0.67220494830133437</v>
      </c>
      <c r="G36" s="56">
        <f t="shared" si="14"/>
        <v>0.66329142943751018</v>
      </c>
      <c r="H36" s="56">
        <f t="shared" si="14"/>
        <v>0.66329142943751018</v>
      </c>
      <c r="I36" s="56">
        <f>IF(ISERROR(I74/I73),0,(I74/I73))</f>
        <v>0.54511427487057218</v>
      </c>
      <c r="J36" s="56">
        <f t="shared" ref="J36:L36" si="15">IF(ISERROR(J74/J73),0,(J74/J73))</f>
        <v>0.71425653119232368</v>
      </c>
      <c r="K36" s="56">
        <f t="shared" si="15"/>
        <v>0.70486603302162243</v>
      </c>
      <c r="L36" s="56">
        <f t="shared" si="15"/>
        <v>0.67084199948477985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416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416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150974942</v>
      </c>
      <c r="D73" s="24">
        <v>157923850</v>
      </c>
      <c r="E73" s="24">
        <v>277692062</v>
      </c>
      <c r="F73" s="24">
        <v>299113716</v>
      </c>
      <c r="G73" s="24">
        <v>303791881</v>
      </c>
      <c r="H73" s="24">
        <v>303791881</v>
      </c>
      <c r="I73" s="24">
        <v>251455765</v>
      </c>
      <c r="J73" s="24">
        <v>337465449</v>
      </c>
      <c r="K73" s="24">
        <v>371231184</v>
      </c>
      <c r="L73" s="24">
        <v>427467720</v>
      </c>
    </row>
    <row r="74" spans="1:12" ht="13.5" hidden="1" x14ac:dyDescent="0.25">
      <c r="A74" s="50" t="s">
        <v>59</v>
      </c>
      <c r="B74" s="50" t="s">
        <v>19</v>
      </c>
      <c r="C74" s="24">
        <v>1885999</v>
      </c>
      <c r="D74" s="24">
        <v>1817232</v>
      </c>
      <c r="E74" s="24">
        <v>5290399</v>
      </c>
      <c r="F74" s="24">
        <v>201065720</v>
      </c>
      <c r="G74" s="24">
        <v>201502551</v>
      </c>
      <c r="H74" s="24">
        <v>201502551</v>
      </c>
      <c r="I74" s="24">
        <v>137072127</v>
      </c>
      <c r="J74" s="24">
        <v>241036901</v>
      </c>
      <c r="K74" s="24">
        <v>261668252</v>
      </c>
      <c r="L74" s="24">
        <v>286763300</v>
      </c>
    </row>
    <row r="75" spans="1:12" ht="13.5" hidden="1" x14ac:dyDescent="0.25">
      <c r="A75" s="50" t="s">
        <v>60</v>
      </c>
      <c r="B75" s="50" t="s">
        <v>19</v>
      </c>
      <c r="C75" s="24">
        <v>6824918</v>
      </c>
      <c r="D75" s="24">
        <v>14719249</v>
      </c>
      <c r="E75" s="24">
        <v>33102081</v>
      </c>
      <c r="F75" s="24">
        <v>18804490</v>
      </c>
      <c r="G75" s="24">
        <v>9208919</v>
      </c>
      <c r="H75" s="24">
        <v>9208919</v>
      </c>
      <c r="I75" s="24">
        <v>21200532</v>
      </c>
      <c r="J75" s="24">
        <v>76075761</v>
      </c>
      <c r="K75" s="24">
        <v>74348161</v>
      </c>
      <c r="L75" s="24">
        <v>60938336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-196278882</v>
      </c>
      <c r="F5" s="22">
        <v>58396192</v>
      </c>
      <c r="G5" s="20">
        <v>65065419</v>
      </c>
      <c r="H5" s="23">
        <v>65065419</v>
      </c>
      <c r="I5" s="24">
        <v>-66944423</v>
      </c>
      <c r="J5" s="22">
        <v>30595685</v>
      </c>
      <c r="K5" s="20">
        <v>28008921</v>
      </c>
      <c r="L5" s="23">
        <v>20592713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14380745</v>
      </c>
      <c r="D6" s="20">
        <f t="shared" si="0"/>
        <v>104816800</v>
      </c>
      <c r="E6" s="23">
        <f t="shared" si="0"/>
        <v>202923263</v>
      </c>
      <c r="F6" s="22">
        <f t="shared" si="0"/>
        <v>3</v>
      </c>
      <c r="G6" s="20">
        <f t="shared" si="0"/>
        <v>-377762</v>
      </c>
      <c r="H6" s="23">
        <f t="shared" si="0"/>
        <v>-377762</v>
      </c>
      <c r="I6" s="25">
        <f>+I75-I5</f>
        <v>78697968</v>
      </c>
      <c r="J6" s="22">
        <f t="shared" ref="J6:L6" si="1">+J75-J5</f>
        <v>-396272</v>
      </c>
      <c r="K6" s="20">
        <f t="shared" si="1"/>
        <v>-414499</v>
      </c>
      <c r="L6" s="23">
        <f t="shared" si="1"/>
        <v>-433167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14380745</v>
      </c>
      <c r="D8" s="30">
        <f t="shared" si="2"/>
        <v>104816800</v>
      </c>
      <c r="E8" s="31">
        <f t="shared" si="2"/>
        <v>6644381</v>
      </c>
      <c r="F8" s="32">
        <f t="shared" si="2"/>
        <v>58396195</v>
      </c>
      <c r="G8" s="30">
        <f t="shared" si="2"/>
        <v>64687657</v>
      </c>
      <c r="H8" s="31">
        <f t="shared" si="2"/>
        <v>64687657</v>
      </c>
      <c r="I8" s="33">
        <f>SUM(I5:I7)</f>
        <v>11753545</v>
      </c>
      <c r="J8" s="32">
        <f t="shared" ref="J8:L8" si="3">SUM(J5:J7)</f>
        <v>30199413</v>
      </c>
      <c r="K8" s="30">
        <f t="shared" si="3"/>
        <v>27594422</v>
      </c>
      <c r="L8" s="31">
        <f t="shared" si="3"/>
        <v>20159546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113638</v>
      </c>
      <c r="D11" s="20">
        <v>0</v>
      </c>
      <c r="E11" s="23">
        <v>71405</v>
      </c>
      <c r="F11" s="26">
        <v>0</v>
      </c>
      <c r="G11" s="20">
        <v>0</v>
      </c>
      <c r="H11" s="23">
        <v>0</v>
      </c>
      <c r="I11" s="27">
        <v>25014845</v>
      </c>
      <c r="J11" s="26">
        <v>71404</v>
      </c>
      <c r="K11" s="20">
        <v>74974</v>
      </c>
      <c r="L11" s="23">
        <v>78723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-12047176</v>
      </c>
      <c r="D13" s="20">
        <v>-16663729</v>
      </c>
      <c r="E13" s="23">
        <v>-19152355</v>
      </c>
      <c r="F13" s="26">
        <v>-22233280</v>
      </c>
      <c r="G13" s="20">
        <v>-21199154</v>
      </c>
      <c r="H13" s="23">
        <v>-21199154</v>
      </c>
      <c r="I13" s="27">
        <v>-8634853</v>
      </c>
      <c r="J13" s="26">
        <v>-56338125</v>
      </c>
      <c r="K13" s="20">
        <v>-31988696</v>
      </c>
      <c r="L13" s="23">
        <v>-28978368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41579305</v>
      </c>
      <c r="D14" s="20">
        <f t="shared" si="4"/>
        <v>45817989</v>
      </c>
      <c r="E14" s="23">
        <f t="shared" si="4"/>
        <v>32451817.599170662</v>
      </c>
      <c r="F14" s="26">
        <f t="shared" si="4"/>
        <v>-180089982.52923387</v>
      </c>
      <c r="G14" s="20">
        <f t="shared" si="4"/>
        <v>-202891598.58097687</v>
      </c>
      <c r="H14" s="23">
        <f t="shared" si="4"/>
        <v>-202891598.58097687</v>
      </c>
      <c r="I14" s="27">
        <f>-I32</f>
        <v>35748767.876319043</v>
      </c>
      <c r="J14" s="26">
        <f t="shared" ref="J14:L14" si="5">-J32</f>
        <v>-31444979.99259606</v>
      </c>
      <c r="K14" s="20">
        <f t="shared" si="5"/>
        <v>-39909637.519690514</v>
      </c>
      <c r="L14" s="23">
        <f t="shared" si="5"/>
        <v>-49879397.144064218</v>
      </c>
    </row>
    <row r="15" spans="1:12" ht="13.5" x14ac:dyDescent="0.25">
      <c r="A15" s="18" t="s">
        <v>32</v>
      </c>
      <c r="B15" s="19" t="s">
        <v>19</v>
      </c>
      <c r="C15" s="35">
        <v>486274903</v>
      </c>
      <c r="D15" s="35">
        <v>51171098</v>
      </c>
      <c r="E15" s="36">
        <v>-3058143</v>
      </c>
      <c r="F15" s="39">
        <v>51171098</v>
      </c>
      <c r="G15" s="35">
        <v>51171098</v>
      </c>
      <c r="H15" s="36">
        <v>51171098</v>
      </c>
      <c r="I15" s="38">
        <v>17795652</v>
      </c>
      <c r="J15" s="39">
        <v>813000</v>
      </c>
      <c r="K15" s="35">
        <v>853650</v>
      </c>
      <c r="L15" s="36">
        <v>896333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515920670</v>
      </c>
      <c r="D18" s="30">
        <f t="shared" si="6"/>
        <v>80325358</v>
      </c>
      <c r="E18" s="31">
        <f t="shared" si="6"/>
        <v>10312724.599170662</v>
      </c>
      <c r="F18" s="32">
        <f t="shared" si="6"/>
        <v>-151152164.52923387</v>
      </c>
      <c r="G18" s="30">
        <f t="shared" si="6"/>
        <v>-172919654.58097687</v>
      </c>
      <c r="H18" s="31">
        <f t="shared" si="6"/>
        <v>-172919654.58097687</v>
      </c>
      <c r="I18" s="33">
        <f>SUM(I11:I17)</f>
        <v>69924411.876319051</v>
      </c>
      <c r="J18" s="32">
        <f t="shared" ref="J18:L18" si="7">SUM(J11:J17)</f>
        <v>-86898700.99259606</v>
      </c>
      <c r="K18" s="30">
        <f t="shared" si="7"/>
        <v>-70969709.519690514</v>
      </c>
      <c r="L18" s="31">
        <f t="shared" si="7"/>
        <v>-77882709.144064218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-501539925</v>
      </c>
      <c r="D19" s="42">
        <f t="shared" si="8"/>
        <v>24491442</v>
      </c>
      <c r="E19" s="43">
        <f t="shared" si="8"/>
        <v>-3668343.5991706625</v>
      </c>
      <c r="F19" s="44">
        <f t="shared" si="8"/>
        <v>209548359.52923387</v>
      </c>
      <c r="G19" s="42">
        <f t="shared" si="8"/>
        <v>237607311.58097687</v>
      </c>
      <c r="H19" s="45">
        <f t="shared" si="8"/>
        <v>237607311.58097687</v>
      </c>
      <c r="I19" s="46">
        <f>+I8-I18</f>
        <v>-58170866.876319051</v>
      </c>
      <c r="J19" s="47">
        <f t="shared" ref="J19:L19" si="9">+J8-J18</f>
        <v>117098113.99259606</v>
      </c>
      <c r="K19" s="42">
        <f t="shared" si="9"/>
        <v>98564131.519690514</v>
      </c>
      <c r="L19" s="43">
        <f t="shared" si="9"/>
        <v>98042255.144064218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-501539925</v>
      </c>
      <c r="D21" s="42">
        <f t="shared" ref="D21:L21" si="10">+D19-D20</f>
        <v>24491442</v>
      </c>
      <c r="E21" s="43">
        <f t="shared" si="10"/>
        <v>-3668343.5991706625</v>
      </c>
      <c r="F21" s="44">
        <f t="shared" si="10"/>
        <v>209548359.52923387</v>
      </c>
      <c r="G21" s="42">
        <f t="shared" si="10"/>
        <v>237607311.58097687</v>
      </c>
      <c r="H21" s="45">
        <f t="shared" si="10"/>
        <v>237607311.58097687</v>
      </c>
      <c r="I21" s="46">
        <f t="shared" si="10"/>
        <v>-58170866.876319051</v>
      </c>
      <c r="J21" s="47">
        <f t="shared" si="10"/>
        <v>117098113.99259606</v>
      </c>
      <c r="K21" s="42">
        <f t="shared" si="10"/>
        <v>98564131.519690514</v>
      </c>
      <c r="L21" s="43">
        <f t="shared" si="10"/>
        <v>98042255.144064218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13008333.400829339</v>
      </c>
      <c r="F29" s="24">
        <f t="shared" si="11"/>
        <v>232847431.52923387</v>
      </c>
      <c r="G29" s="24">
        <f t="shared" si="11"/>
        <v>249560256.58097687</v>
      </c>
      <c r="H29" s="24">
        <f t="shared" si="11"/>
        <v>249560256.58097687</v>
      </c>
      <c r="I29" s="24">
        <f t="shared" si="11"/>
        <v>62605647.123680957</v>
      </c>
      <c r="J29" s="24">
        <f t="shared" si="11"/>
        <v>79513912.99259606</v>
      </c>
      <c r="K29" s="24">
        <f t="shared" si="11"/>
        <v>91134588.519690514</v>
      </c>
      <c r="L29" s="24">
        <f t="shared" si="11"/>
        <v>101001177.14406422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41579305</v>
      </c>
      <c r="D31" s="24">
        <v>45817989</v>
      </c>
      <c r="E31" s="24">
        <v>45460151</v>
      </c>
      <c r="F31" s="24">
        <v>52757449</v>
      </c>
      <c r="G31" s="24">
        <v>46668658</v>
      </c>
      <c r="H31" s="24">
        <v>46668658</v>
      </c>
      <c r="I31" s="24">
        <v>98354415</v>
      </c>
      <c r="J31" s="24">
        <v>48068933</v>
      </c>
      <c r="K31" s="24">
        <v>51224951</v>
      </c>
      <c r="L31" s="24">
        <v>51121780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-41579305</v>
      </c>
      <c r="D32" s="54">
        <f t="shared" si="12"/>
        <v>-45817989</v>
      </c>
      <c r="E32" s="54">
        <f t="shared" si="12"/>
        <v>-32451817.599170662</v>
      </c>
      <c r="F32" s="54">
        <f t="shared" si="12"/>
        <v>180089982.52923387</v>
      </c>
      <c r="G32" s="54">
        <f t="shared" si="12"/>
        <v>202891598.58097687</v>
      </c>
      <c r="H32" s="54">
        <f t="shared" si="12"/>
        <v>202891598.58097687</v>
      </c>
      <c r="I32" s="54">
        <f>+I29-I31</f>
        <v>-35748767.876319043</v>
      </c>
      <c r="J32" s="54">
        <f t="shared" ref="J32:L32" si="13">+J29-J31</f>
        <v>31444979.99259606</v>
      </c>
      <c r="K32" s="54">
        <f t="shared" si="13"/>
        <v>39909637.519690514</v>
      </c>
      <c r="L32" s="54">
        <f t="shared" si="13"/>
        <v>49879397.144064218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547698234</v>
      </c>
      <c r="D35" s="24">
        <v>113646513</v>
      </c>
      <c r="E35" s="24">
        <v>13847331</v>
      </c>
      <c r="F35" s="24">
        <v>152089691</v>
      </c>
      <c r="G35" s="24">
        <v>142636263</v>
      </c>
      <c r="H35" s="24">
        <v>142636263</v>
      </c>
      <c r="I35" s="24">
        <v>35862848</v>
      </c>
      <c r="J35" s="24">
        <v>59467703</v>
      </c>
      <c r="K35" s="24">
        <v>49853374</v>
      </c>
      <c r="L35" s="24">
        <v>54648341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0.93941088003380135</v>
      </c>
      <c r="F36" s="56">
        <f t="shared" si="14"/>
        <v>1.5309876034216801</v>
      </c>
      <c r="G36" s="56">
        <f t="shared" si="14"/>
        <v>1.7496269975958139</v>
      </c>
      <c r="H36" s="56">
        <f t="shared" si="14"/>
        <v>1.7496269975958139</v>
      </c>
      <c r="I36" s="56">
        <f>IF(ISERROR(I74/I73),0,(I74/I73))</f>
        <v>1.7456964690501144</v>
      </c>
      <c r="J36" s="56">
        <f t="shared" ref="J36:L36" si="15">IF(ISERROR(J74/J73),0,(J74/J73))</f>
        <v>1.3370940692395006</v>
      </c>
      <c r="K36" s="56">
        <f t="shared" si="15"/>
        <v>1.8280525711196702</v>
      </c>
      <c r="L36" s="56">
        <f t="shared" si="15"/>
        <v>1.8482020733998901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47224194</v>
      </c>
      <c r="D73" s="24">
        <v>486421123</v>
      </c>
      <c r="E73" s="24">
        <v>66837660</v>
      </c>
      <c r="F73" s="24">
        <v>71310000</v>
      </c>
      <c r="G73" s="24">
        <v>70710000</v>
      </c>
      <c r="H73" s="24">
        <v>70710000</v>
      </c>
      <c r="I73" s="24">
        <v>59934099</v>
      </c>
      <c r="J73" s="24">
        <v>70480000</v>
      </c>
      <c r="K73" s="24">
        <v>73995000</v>
      </c>
      <c r="L73" s="24">
        <v>78229000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62788025</v>
      </c>
      <c r="F74" s="24">
        <v>109174726</v>
      </c>
      <c r="G74" s="24">
        <v>123716125</v>
      </c>
      <c r="H74" s="24">
        <v>123716125</v>
      </c>
      <c r="I74" s="24">
        <v>104626745</v>
      </c>
      <c r="J74" s="24">
        <v>94238390</v>
      </c>
      <c r="K74" s="24">
        <v>135266750</v>
      </c>
      <c r="L74" s="24">
        <v>144583000</v>
      </c>
    </row>
    <row r="75" spans="1:12" ht="13.5" hidden="1" x14ac:dyDescent="0.25">
      <c r="A75" s="50" t="s">
        <v>60</v>
      </c>
      <c r="B75" s="50" t="s">
        <v>19</v>
      </c>
      <c r="C75" s="24">
        <v>14380745</v>
      </c>
      <c r="D75" s="24">
        <v>104816800</v>
      </c>
      <c r="E75" s="24">
        <v>6644381</v>
      </c>
      <c r="F75" s="24">
        <v>58396195</v>
      </c>
      <c r="G75" s="24">
        <v>64687657</v>
      </c>
      <c r="H75" s="24">
        <v>64687657</v>
      </c>
      <c r="I75" s="24">
        <v>11753545</v>
      </c>
      <c r="J75" s="24">
        <v>30199413</v>
      </c>
      <c r="K75" s="24">
        <v>27594422</v>
      </c>
      <c r="L75" s="24">
        <v>20159546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213363199</v>
      </c>
      <c r="D5" s="20">
        <v>740310393</v>
      </c>
      <c r="E5" s="21">
        <v>397432871</v>
      </c>
      <c r="F5" s="22">
        <v>183259794</v>
      </c>
      <c r="G5" s="20">
        <v>92216775</v>
      </c>
      <c r="H5" s="23">
        <v>92216775</v>
      </c>
      <c r="I5" s="24">
        <v>515058610</v>
      </c>
      <c r="J5" s="22">
        <v>232690474</v>
      </c>
      <c r="K5" s="20">
        <v>369736507</v>
      </c>
      <c r="L5" s="23">
        <v>476707372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312898884</v>
      </c>
      <c r="D6" s="20">
        <f t="shared" si="0"/>
        <v>-326933214</v>
      </c>
      <c r="E6" s="23">
        <f t="shared" si="0"/>
        <v>-179369466</v>
      </c>
      <c r="F6" s="22">
        <f t="shared" si="0"/>
        <v>5</v>
      </c>
      <c r="G6" s="20">
        <f t="shared" si="0"/>
        <v>40007304</v>
      </c>
      <c r="H6" s="23">
        <f t="shared" si="0"/>
        <v>40007304</v>
      </c>
      <c r="I6" s="25">
        <f>+I75-I5</f>
        <v>-417682206</v>
      </c>
      <c r="J6" s="22">
        <f t="shared" ref="J6:L6" si="1">+J75-J5</f>
        <v>2630164</v>
      </c>
      <c r="K6" s="20">
        <f t="shared" si="1"/>
        <v>2751152</v>
      </c>
      <c r="L6" s="23">
        <f t="shared" si="1"/>
        <v>2874955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51262095</v>
      </c>
      <c r="H7" s="23">
        <v>51262095</v>
      </c>
      <c r="I7" s="27">
        <v>53452630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526262083</v>
      </c>
      <c r="D8" s="30">
        <f t="shared" si="2"/>
        <v>413377179</v>
      </c>
      <c r="E8" s="31">
        <f t="shared" si="2"/>
        <v>218063405</v>
      </c>
      <c r="F8" s="32">
        <f t="shared" si="2"/>
        <v>183259799</v>
      </c>
      <c r="G8" s="30">
        <f t="shared" si="2"/>
        <v>183486174</v>
      </c>
      <c r="H8" s="31">
        <f t="shared" si="2"/>
        <v>183486174</v>
      </c>
      <c r="I8" s="33">
        <f>SUM(I5:I7)</f>
        <v>150829034</v>
      </c>
      <c r="J8" s="32">
        <f t="shared" ref="J8:L8" si="3">SUM(J5:J7)</f>
        <v>235320638</v>
      </c>
      <c r="K8" s="30">
        <f t="shared" si="3"/>
        <v>372487659</v>
      </c>
      <c r="L8" s="31">
        <f t="shared" si="3"/>
        <v>479582327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77213637</v>
      </c>
      <c r="D11" s="20">
        <v>14819947</v>
      </c>
      <c r="E11" s="23">
        <v>73471301</v>
      </c>
      <c r="F11" s="26">
        <v>7211909</v>
      </c>
      <c r="G11" s="20">
        <v>71316069</v>
      </c>
      <c r="H11" s="23">
        <v>71316069</v>
      </c>
      <c r="I11" s="27">
        <v>26157771</v>
      </c>
      <c r="J11" s="26">
        <v>71316069</v>
      </c>
      <c r="K11" s="20">
        <v>71316069</v>
      </c>
      <c r="L11" s="23">
        <v>71316069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-32210688</v>
      </c>
      <c r="D13" s="20">
        <v>-44962461</v>
      </c>
      <c r="E13" s="23">
        <v>-30939382</v>
      </c>
      <c r="F13" s="26">
        <v>-12250750</v>
      </c>
      <c r="G13" s="20">
        <v>6570280</v>
      </c>
      <c r="H13" s="23">
        <v>6570280</v>
      </c>
      <c r="I13" s="27">
        <v>-54628615</v>
      </c>
      <c r="J13" s="26">
        <v>-30929720</v>
      </c>
      <c r="K13" s="20">
        <v>-30929720</v>
      </c>
      <c r="L13" s="23">
        <v>-30929720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72010746</v>
      </c>
      <c r="D14" s="20">
        <f t="shared" si="4"/>
        <v>180915609.9347209</v>
      </c>
      <c r="E14" s="23">
        <f t="shared" si="4"/>
        <v>2435529.5277894512</v>
      </c>
      <c r="F14" s="26">
        <f t="shared" si="4"/>
        <v>-81742731.341328681</v>
      </c>
      <c r="G14" s="20">
        <f t="shared" si="4"/>
        <v>45854817.039001793</v>
      </c>
      <c r="H14" s="23">
        <f t="shared" si="4"/>
        <v>45854817.039001793</v>
      </c>
      <c r="I14" s="27">
        <f>-I32</f>
        <v>18340311.667743415</v>
      </c>
      <c r="J14" s="26">
        <f t="shared" ref="J14:L14" si="5">-J32</f>
        <v>35621752.866906419</v>
      </c>
      <c r="K14" s="20">
        <f t="shared" si="5"/>
        <v>69121050.167783633</v>
      </c>
      <c r="L14" s="23">
        <f t="shared" si="5"/>
        <v>84554827.528636441</v>
      </c>
    </row>
    <row r="15" spans="1:12" ht="13.5" x14ac:dyDescent="0.25">
      <c r="A15" s="18" t="s">
        <v>32</v>
      </c>
      <c r="B15" s="19" t="s">
        <v>19</v>
      </c>
      <c r="C15" s="35">
        <v>21307433</v>
      </c>
      <c r="D15" s="35">
        <v>25288190</v>
      </c>
      <c r="E15" s="36">
        <v>20544746</v>
      </c>
      <c r="F15" s="39">
        <v>8343915</v>
      </c>
      <c r="G15" s="35">
        <v>20544746</v>
      </c>
      <c r="H15" s="36">
        <v>20544746</v>
      </c>
      <c r="I15" s="38">
        <v>20544746</v>
      </c>
      <c r="J15" s="39">
        <v>20544746</v>
      </c>
      <c r="K15" s="35">
        <v>20544746</v>
      </c>
      <c r="L15" s="36">
        <v>20544746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138321128</v>
      </c>
      <c r="D18" s="30">
        <f t="shared" si="6"/>
        <v>176061285.9347209</v>
      </c>
      <c r="E18" s="31">
        <f t="shared" si="6"/>
        <v>65512194.527789451</v>
      </c>
      <c r="F18" s="32">
        <f t="shared" si="6"/>
        <v>-78437657.341328681</v>
      </c>
      <c r="G18" s="30">
        <f t="shared" si="6"/>
        <v>144285912.03900179</v>
      </c>
      <c r="H18" s="31">
        <f t="shared" si="6"/>
        <v>144285912.03900179</v>
      </c>
      <c r="I18" s="33">
        <f>SUM(I11:I17)</f>
        <v>10414213.667743415</v>
      </c>
      <c r="J18" s="32">
        <f t="shared" ref="J18:L18" si="7">SUM(J11:J17)</f>
        <v>96552847.866906419</v>
      </c>
      <c r="K18" s="30">
        <f t="shared" si="7"/>
        <v>130052145.16778363</v>
      </c>
      <c r="L18" s="31">
        <f t="shared" si="7"/>
        <v>145485922.52863646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387940955</v>
      </c>
      <c r="D19" s="42">
        <f t="shared" si="8"/>
        <v>237315893.0652791</v>
      </c>
      <c r="E19" s="43">
        <f t="shared" si="8"/>
        <v>152551210.47221056</v>
      </c>
      <c r="F19" s="44">
        <f t="shared" si="8"/>
        <v>261697456.34132868</v>
      </c>
      <c r="G19" s="42">
        <f t="shared" si="8"/>
        <v>39200261.960998207</v>
      </c>
      <c r="H19" s="45">
        <f t="shared" si="8"/>
        <v>39200261.960998207</v>
      </c>
      <c r="I19" s="46">
        <f>+I8-I18</f>
        <v>140414820.33225659</v>
      </c>
      <c r="J19" s="47">
        <f t="shared" ref="J19:L19" si="9">+J8-J18</f>
        <v>138767790.1330936</v>
      </c>
      <c r="K19" s="42">
        <f t="shared" si="9"/>
        <v>242435513.83221638</v>
      </c>
      <c r="L19" s="43">
        <f t="shared" si="9"/>
        <v>334096404.47136354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387940955</v>
      </c>
      <c r="D21" s="42">
        <f t="shared" ref="D21:L21" si="10">+D19-D20</f>
        <v>237315893.0652791</v>
      </c>
      <c r="E21" s="43">
        <f t="shared" si="10"/>
        <v>152551210.47221056</v>
      </c>
      <c r="F21" s="44">
        <f t="shared" si="10"/>
        <v>261697456.34132868</v>
      </c>
      <c r="G21" s="42">
        <f t="shared" si="10"/>
        <v>39200261.960998207</v>
      </c>
      <c r="H21" s="45">
        <f t="shared" si="10"/>
        <v>39200261.960998207</v>
      </c>
      <c r="I21" s="46">
        <f t="shared" si="10"/>
        <v>140414820.33225659</v>
      </c>
      <c r="J21" s="47">
        <f t="shared" si="10"/>
        <v>138767790.1330936</v>
      </c>
      <c r="K21" s="42">
        <f t="shared" si="10"/>
        <v>242435513.83221638</v>
      </c>
      <c r="L21" s="43">
        <f t="shared" si="10"/>
        <v>334096404.47136354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-118788997.9347209</v>
      </c>
      <c r="E29" s="24">
        <f t="shared" si="11"/>
        <v>40735036.472210549</v>
      </c>
      <c r="F29" s="24">
        <f t="shared" si="11"/>
        <v>194200521.34132868</v>
      </c>
      <c r="G29" s="24">
        <f t="shared" si="11"/>
        <v>136314988.96099821</v>
      </c>
      <c r="H29" s="24">
        <f t="shared" si="11"/>
        <v>136314988.96099821</v>
      </c>
      <c r="I29" s="24">
        <f t="shared" si="11"/>
        <v>81010720.332256585</v>
      </c>
      <c r="J29" s="24">
        <f t="shared" si="11"/>
        <v>33811111.133093581</v>
      </c>
      <c r="K29" s="24">
        <f t="shared" si="11"/>
        <v>23793677.832216367</v>
      </c>
      <c r="L29" s="24">
        <f t="shared" si="11"/>
        <v>32898448.471363563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72010746</v>
      </c>
      <c r="D31" s="24">
        <v>62126612</v>
      </c>
      <c r="E31" s="24">
        <v>43170566</v>
      </c>
      <c r="F31" s="24">
        <v>112457790</v>
      </c>
      <c r="G31" s="24">
        <v>182169806</v>
      </c>
      <c r="H31" s="24">
        <v>182169806</v>
      </c>
      <c r="I31" s="24">
        <v>99351032</v>
      </c>
      <c r="J31" s="24">
        <v>69432864</v>
      </c>
      <c r="K31" s="24">
        <v>92914728</v>
      </c>
      <c r="L31" s="24">
        <v>117453276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-72010746</v>
      </c>
      <c r="D32" s="54">
        <f t="shared" si="12"/>
        <v>-180915609.9347209</v>
      </c>
      <c r="E32" s="54">
        <f t="shared" si="12"/>
        <v>-2435529.5277894512</v>
      </c>
      <c r="F32" s="54">
        <f t="shared" si="12"/>
        <v>81742731.341328681</v>
      </c>
      <c r="G32" s="54">
        <f t="shared" si="12"/>
        <v>-45854817.039001793</v>
      </c>
      <c r="H32" s="54">
        <f t="shared" si="12"/>
        <v>-45854817.039001793</v>
      </c>
      <c r="I32" s="54">
        <f>+I29-I31</f>
        <v>-18340311.667743415</v>
      </c>
      <c r="J32" s="54">
        <f t="shared" ref="J32:L32" si="13">+J29-J31</f>
        <v>-35621752.866906419</v>
      </c>
      <c r="K32" s="54">
        <f t="shared" si="13"/>
        <v>-69121050.167783633</v>
      </c>
      <c r="L32" s="54">
        <f t="shared" si="13"/>
        <v>-84554827.528636441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-161331301</v>
      </c>
      <c r="D35" s="24">
        <v>-153427205</v>
      </c>
      <c r="E35" s="24">
        <v>46116938</v>
      </c>
      <c r="F35" s="24">
        <v>173630305</v>
      </c>
      <c r="G35" s="24">
        <v>123605154</v>
      </c>
      <c r="H35" s="24">
        <v>123605154</v>
      </c>
      <c r="I35" s="24">
        <v>108957665</v>
      </c>
      <c r="J35" s="24">
        <v>32674106</v>
      </c>
      <c r="K35" s="24">
        <v>24068499</v>
      </c>
      <c r="L35" s="24">
        <v>34767620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0.77423686323896013</v>
      </c>
      <c r="E36" s="56">
        <f t="shared" si="14"/>
        <v>0.8832988103462236</v>
      </c>
      <c r="F36" s="56">
        <f t="shared" si="14"/>
        <v>1.1184713483128921</v>
      </c>
      <c r="G36" s="56">
        <f t="shared" si="14"/>
        <v>1.1028260921951378</v>
      </c>
      <c r="H36" s="56">
        <f t="shared" si="14"/>
        <v>1.1028260921951378</v>
      </c>
      <c r="I36" s="56">
        <f>IF(ISERROR(I74/I73),0,(I74/I73))</f>
        <v>0.74350639151689413</v>
      </c>
      <c r="J36" s="56">
        <f t="shared" ref="J36:L36" si="15">IF(ISERROR(J74/J73),0,(J74/J73))</f>
        <v>1.0347983547918214</v>
      </c>
      <c r="K36" s="56">
        <f t="shared" si="15"/>
        <v>0.98858170724382799</v>
      </c>
      <c r="L36" s="56">
        <f t="shared" si="15"/>
        <v>0.94623815122701993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159768042</v>
      </c>
      <c r="D73" s="24">
        <v>139919973</v>
      </c>
      <c r="E73" s="24">
        <v>161216737</v>
      </c>
      <c r="F73" s="24">
        <v>294221662</v>
      </c>
      <c r="G73" s="24">
        <v>281977885</v>
      </c>
      <c r="H73" s="24">
        <v>281977885</v>
      </c>
      <c r="I73" s="24">
        <v>269444332</v>
      </c>
      <c r="J73" s="24">
        <v>386208632</v>
      </c>
      <c r="K73" s="24">
        <v>420755283</v>
      </c>
      <c r="L73" s="24">
        <v>459665740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108331201</v>
      </c>
      <c r="E74" s="24">
        <v>142402552</v>
      </c>
      <c r="F74" s="24">
        <v>329078499</v>
      </c>
      <c r="G74" s="24">
        <v>310972569</v>
      </c>
      <c r="H74" s="24">
        <v>310972569</v>
      </c>
      <c r="I74" s="24">
        <v>200333583</v>
      </c>
      <c r="J74" s="24">
        <v>399648057</v>
      </c>
      <c r="K74" s="24">
        <v>415950976</v>
      </c>
      <c r="L74" s="24">
        <v>434953260</v>
      </c>
    </row>
    <row r="75" spans="1:12" ht="13.5" hidden="1" x14ac:dyDescent="0.25">
      <c r="A75" s="50" t="s">
        <v>60</v>
      </c>
      <c r="B75" s="50" t="s">
        <v>19</v>
      </c>
      <c r="C75" s="24">
        <v>526262083</v>
      </c>
      <c r="D75" s="24">
        <v>413377179</v>
      </c>
      <c r="E75" s="24">
        <v>218063405</v>
      </c>
      <c r="F75" s="24">
        <v>183259799</v>
      </c>
      <c r="G75" s="24">
        <v>132224079</v>
      </c>
      <c r="H75" s="24">
        <v>132224079</v>
      </c>
      <c r="I75" s="24">
        <v>97376404</v>
      </c>
      <c r="J75" s="24">
        <v>235320638</v>
      </c>
      <c r="K75" s="24">
        <v>372487659</v>
      </c>
      <c r="L75" s="24">
        <v>479582327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-808945855</v>
      </c>
      <c r="D5" s="20">
        <v>-2169567358</v>
      </c>
      <c r="E5" s="21">
        <v>169123028</v>
      </c>
      <c r="F5" s="22">
        <v>416350061</v>
      </c>
      <c r="G5" s="20">
        <v>968712442</v>
      </c>
      <c r="H5" s="23">
        <v>968712442</v>
      </c>
      <c r="I5" s="24">
        <v>348551915</v>
      </c>
      <c r="J5" s="22">
        <v>557485222</v>
      </c>
      <c r="K5" s="20">
        <v>787632303</v>
      </c>
      <c r="L5" s="23">
        <v>914054305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1174992535</v>
      </c>
      <c r="D6" s="20">
        <f t="shared" si="0"/>
        <v>2328360958</v>
      </c>
      <c r="E6" s="23">
        <f t="shared" si="0"/>
        <v>563573335</v>
      </c>
      <c r="F6" s="22">
        <f t="shared" si="0"/>
        <v>-9560139</v>
      </c>
      <c r="G6" s="20">
        <f t="shared" si="0"/>
        <v>-51091832</v>
      </c>
      <c r="H6" s="23">
        <f t="shared" si="0"/>
        <v>-51091832</v>
      </c>
      <c r="I6" s="25">
        <f>+I75-I5</f>
        <v>936147625</v>
      </c>
      <c r="J6" s="22">
        <f t="shared" ref="J6:L6" si="1">+J75-J5</f>
        <v>22845843</v>
      </c>
      <c r="K6" s="20">
        <f t="shared" si="1"/>
        <v>-53459868</v>
      </c>
      <c r="L6" s="23">
        <f t="shared" si="1"/>
        <v>-12360554</v>
      </c>
    </row>
    <row r="7" spans="1:12" ht="13.5" x14ac:dyDescent="0.25">
      <c r="A7" s="18" t="s">
        <v>23</v>
      </c>
      <c r="B7" s="19" t="s">
        <v>21</v>
      </c>
      <c r="C7" s="20">
        <v>-128643591</v>
      </c>
      <c r="D7" s="20">
        <v>239925390</v>
      </c>
      <c r="E7" s="23">
        <v>1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237403089</v>
      </c>
      <c r="D8" s="30">
        <f t="shared" si="2"/>
        <v>398718990</v>
      </c>
      <c r="E8" s="31">
        <f t="shared" si="2"/>
        <v>732696364</v>
      </c>
      <c r="F8" s="32">
        <f t="shared" si="2"/>
        <v>406789922</v>
      </c>
      <c r="G8" s="30">
        <f t="shared" si="2"/>
        <v>917620610</v>
      </c>
      <c r="H8" s="31">
        <f t="shared" si="2"/>
        <v>917620610</v>
      </c>
      <c r="I8" s="33">
        <f>SUM(I5:I7)</f>
        <v>1284699540</v>
      </c>
      <c r="J8" s="32">
        <f t="shared" ref="J8:L8" si="3">SUM(J5:J7)</f>
        <v>580331065</v>
      </c>
      <c r="K8" s="30">
        <f t="shared" si="3"/>
        <v>734172435</v>
      </c>
      <c r="L8" s="31">
        <f t="shared" si="3"/>
        <v>901693751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30315360</v>
      </c>
      <c r="D11" s="20">
        <v>48759800</v>
      </c>
      <c r="E11" s="23">
        <v>254103033</v>
      </c>
      <c r="F11" s="26">
        <v>100000000</v>
      </c>
      <c r="G11" s="20">
        <v>100000000</v>
      </c>
      <c r="H11" s="23">
        <v>100000000</v>
      </c>
      <c r="I11" s="27">
        <v>330719222</v>
      </c>
      <c r="J11" s="26">
        <v>100000000</v>
      </c>
      <c r="K11" s="20">
        <v>106000000</v>
      </c>
      <c r="L11" s="23">
        <v>111300000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-61115307</v>
      </c>
      <c r="D13" s="20">
        <v>-95877899</v>
      </c>
      <c r="E13" s="23">
        <v>-127580536</v>
      </c>
      <c r="F13" s="26">
        <v>-50850653</v>
      </c>
      <c r="G13" s="20">
        <v>-50850653</v>
      </c>
      <c r="H13" s="23">
        <v>-50850653</v>
      </c>
      <c r="I13" s="27">
        <v>-268232252</v>
      </c>
      <c r="J13" s="26">
        <v>-50850653</v>
      </c>
      <c r="K13" s="20">
        <v>-53901692</v>
      </c>
      <c r="L13" s="23">
        <v>-56596777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280782012.00634634</v>
      </c>
      <c r="D14" s="20">
        <f t="shared" si="4"/>
        <v>689085320.69972575</v>
      </c>
      <c r="E14" s="23">
        <f t="shared" si="4"/>
        <v>-155082187.12219787</v>
      </c>
      <c r="F14" s="26">
        <f t="shared" si="4"/>
        <v>-174702000.61643875</v>
      </c>
      <c r="G14" s="20">
        <f t="shared" si="4"/>
        <v>-85294818.548064888</v>
      </c>
      <c r="H14" s="23">
        <f t="shared" si="4"/>
        <v>-85294818.548064888</v>
      </c>
      <c r="I14" s="27">
        <f>-I32</f>
        <v>587998783.5385406</v>
      </c>
      <c r="J14" s="26">
        <f t="shared" ref="J14:L14" si="5">-J32</f>
        <v>330711274.33564103</v>
      </c>
      <c r="K14" s="20">
        <f t="shared" si="5"/>
        <v>256398154.21602356</v>
      </c>
      <c r="L14" s="23">
        <f t="shared" si="5"/>
        <v>401982200.27421892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22124000</v>
      </c>
      <c r="F15" s="39">
        <v>0</v>
      </c>
      <c r="G15" s="35">
        <v>0</v>
      </c>
      <c r="H15" s="36">
        <v>0</v>
      </c>
      <c r="I15" s="38">
        <v>69968197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249982065.00634634</v>
      </c>
      <c r="D18" s="30">
        <f t="shared" si="6"/>
        <v>641967221.69972575</v>
      </c>
      <c r="E18" s="31">
        <f t="shared" si="6"/>
        <v>-6435690.1221978664</v>
      </c>
      <c r="F18" s="32">
        <f t="shared" si="6"/>
        <v>-125552653.61643875</v>
      </c>
      <c r="G18" s="30">
        <f t="shared" si="6"/>
        <v>-36145471.548064888</v>
      </c>
      <c r="H18" s="31">
        <f t="shared" si="6"/>
        <v>-36145471.548064888</v>
      </c>
      <c r="I18" s="33">
        <f>SUM(I11:I17)</f>
        <v>720453950.5385406</v>
      </c>
      <c r="J18" s="32">
        <f t="shared" ref="J18:L18" si="7">SUM(J11:J17)</f>
        <v>379860621.33564103</v>
      </c>
      <c r="K18" s="30">
        <f t="shared" si="7"/>
        <v>308496462.21602356</v>
      </c>
      <c r="L18" s="31">
        <f t="shared" si="7"/>
        <v>456685423.27421892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-12578976.006346345</v>
      </c>
      <c r="D19" s="42">
        <f t="shared" si="8"/>
        <v>-243248231.69972575</v>
      </c>
      <c r="E19" s="43">
        <f t="shared" si="8"/>
        <v>739132054.12219787</v>
      </c>
      <c r="F19" s="44">
        <f t="shared" si="8"/>
        <v>532342575.61643875</v>
      </c>
      <c r="G19" s="42">
        <f t="shared" si="8"/>
        <v>953766081.54806495</v>
      </c>
      <c r="H19" s="45">
        <f t="shared" si="8"/>
        <v>953766081.54806495</v>
      </c>
      <c r="I19" s="46">
        <f>+I8-I18</f>
        <v>564245589.4614594</v>
      </c>
      <c r="J19" s="47">
        <f t="shared" ref="J19:L19" si="9">+J8-J18</f>
        <v>200470443.66435897</v>
      </c>
      <c r="K19" s="42">
        <f t="shared" si="9"/>
        <v>425675972.78397644</v>
      </c>
      <c r="L19" s="43">
        <f t="shared" si="9"/>
        <v>445008327.72578108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-12578976.006346345</v>
      </c>
      <c r="D21" s="42">
        <f t="shared" ref="D21:L21" si="10">+D19-D20</f>
        <v>-243248231.69972575</v>
      </c>
      <c r="E21" s="43">
        <f t="shared" si="10"/>
        <v>739132054.12219787</v>
      </c>
      <c r="F21" s="44">
        <f t="shared" si="10"/>
        <v>532342575.61643875</v>
      </c>
      <c r="G21" s="42">
        <f t="shared" si="10"/>
        <v>953766081.54806495</v>
      </c>
      <c r="H21" s="45">
        <f t="shared" si="10"/>
        <v>953766081.54806495</v>
      </c>
      <c r="I21" s="46">
        <f t="shared" si="10"/>
        <v>564245589.4614594</v>
      </c>
      <c r="J21" s="47">
        <f t="shared" si="10"/>
        <v>200470443.66435897</v>
      </c>
      <c r="K21" s="42">
        <f t="shared" si="10"/>
        <v>425675972.78397644</v>
      </c>
      <c r="L21" s="43">
        <f t="shared" si="10"/>
        <v>445008327.72578108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182465128.99365363</v>
      </c>
      <c r="D29" s="24">
        <f t="shared" ref="D29:L29" si="11">D35*D36</f>
        <v>-159217442.69972578</v>
      </c>
      <c r="E29" s="24">
        <f t="shared" si="11"/>
        <v>515999582.12219787</v>
      </c>
      <c r="F29" s="24">
        <f t="shared" si="11"/>
        <v>329702000.61643875</v>
      </c>
      <c r="G29" s="24">
        <f t="shared" si="11"/>
        <v>340295059.54806489</v>
      </c>
      <c r="H29" s="24">
        <f t="shared" si="11"/>
        <v>340295059.54806489</v>
      </c>
      <c r="I29" s="24">
        <f t="shared" si="11"/>
        <v>275790013.46145934</v>
      </c>
      <c r="J29" s="24">
        <f t="shared" si="11"/>
        <v>75387746.664358959</v>
      </c>
      <c r="K29" s="24">
        <f t="shared" si="11"/>
        <v>183836676.78397644</v>
      </c>
      <c r="L29" s="24">
        <f t="shared" si="11"/>
        <v>105526973.72578107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463247141</v>
      </c>
      <c r="D31" s="24">
        <v>529867878</v>
      </c>
      <c r="E31" s="24">
        <v>360917395</v>
      </c>
      <c r="F31" s="24">
        <v>155000000</v>
      </c>
      <c r="G31" s="24">
        <v>255000241</v>
      </c>
      <c r="H31" s="24">
        <v>255000241</v>
      </c>
      <c r="I31" s="24">
        <v>863788797</v>
      </c>
      <c r="J31" s="24">
        <v>406099021</v>
      </c>
      <c r="K31" s="24">
        <v>440234831</v>
      </c>
      <c r="L31" s="24">
        <v>507509174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-280782012.00634634</v>
      </c>
      <c r="D32" s="54">
        <f t="shared" si="12"/>
        <v>-689085320.69972575</v>
      </c>
      <c r="E32" s="54">
        <f t="shared" si="12"/>
        <v>155082187.12219787</v>
      </c>
      <c r="F32" s="54">
        <f t="shared" si="12"/>
        <v>174702000.61643875</v>
      </c>
      <c r="G32" s="54">
        <f t="shared" si="12"/>
        <v>85294818.548064888</v>
      </c>
      <c r="H32" s="54">
        <f t="shared" si="12"/>
        <v>85294818.548064888</v>
      </c>
      <c r="I32" s="54">
        <f>+I29-I31</f>
        <v>-587998783.5385406</v>
      </c>
      <c r="J32" s="54">
        <f t="shared" ref="J32:L32" si="13">+J29-J31</f>
        <v>-330711274.33564103</v>
      </c>
      <c r="K32" s="54">
        <f t="shared" si="13"/>
        <v>-256398154.21602356</v>
      </c>
      <c r="L32" s="54">
        <f t="shared" si="13"/>
        <v>-401982200.27421892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176056462</v>
      </c>
      <c r="D35" s="24">
        <v>53380380</v>
      </c>
      <c r="E35" s="24">
        <v>66436725</v>
      </c>
      <c r="F35" s="24">
        <v>544395263</v>
      </c>
      <c r="G35" s="24">
        <v>543994171</v>
      </c>
      <c r="H35" s="24">
        <v>543994171</v>
      </c>
      <c r="I35" s="24">
        <v>192173360</v>
      </c>
      <c r="J35" s="24">
        <v>121085034</v>
      </c>
      <c r="K35" s="24">
        <v>298525807</v>
      </c>
      <c r="L35" s="24">
        <v>169557623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1.0364012028916816</v>
      </c>
      <c r="D36" s="56">
        <f t="shared" si="14"/>
        <v>-2.9826959399638175</v>
      </c>
      <c r="E36" s="56">
        <f t="shared" si="14"/>
        <v>7.7667823349540166</v>
      </c>
      <c r="F36" s="56">
        <f t="shared" si="14"/>
        <v>0.60562981169150754</v>
      </c>
      <c r="G36" s="56">
        <f t="shared" si="14"/>
        <v>0.62554909167963291</v>
      </c>
      <c r="H36" s="56">
        <f t="shared" si="14"/>
        <v>0.62554909167963291</v>
      </c>
      <c r="I36" s="56">
        <f>IF(ISERROR(I74/I73),0,(I74/I73))</f>
        <v>1.4351105348913051</v>
      </c>
      <c r="J36" s="56">
        <f t="shared" ref="J36:L36" si="15">IF(ISERROR(J74/J73),0,(J74/J73))</f>
        <v>0.6226016888623821</v>
      </c>
      <c r="K36" s="56">
        <f t="shared" si="15"/>
        <v>0.6158150232685794</v>
      </c>
      <c r="L36" s="56">
        <f t="shared" si="15"/>
        <v>0.62236643719510665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168330701</v>
      </c>
      <c r="D73" s="24">
        <v>95213782</v>
      </c>
      <c r="E73" s="24">
        <v>105751256</v>
      </c>
      <c r="F73" s="24">
        <v>111402092</v>
      </c>
      <c r="G73" s="24">
        <v>109910835</v>
      </c>
      <c r="H73" s="24">
        <v>109910835</v>
      </c>
      <c r="I73" s="24">
        <v>89979552</v>
      </c>
      <c r="J73" s="24">
        <v>116984665</v>
      </c>
      <c r="K73" s="24">
        <v>122248976</v>
      </c>
      <c r="L73" s="24">
        <v>127750181</v>
      </c>
    </row>
    <row r="74" spans="1:12" ht="13.5" hidden="1" x14ac:dyDescent="0.25">
      <c r="A74" s="50" t="s">
        <v>59</v>
      </c>
      <c r="B74" s="50" t="s">
        <v>19</v>
      </c>
      <c r="C74" s="24">
        <v>174458141</v>
      </c>
      <c r="D74" s="24">
        <v>-283993761</v>
      </c>
      <c r="E74" s="24">
        <v>821346987</v>
      </c>
      <c r="F74" s="24">
        <v>67468428</v>
      </c>
      <c r="G74" s="24">
        <v>68754623</v>
      </c>
      <c r="H74" s="24">
        <v>68754623</v>
      </c>
      <c r="I74" s="24">
        <v>129130603</v>
      </c>
      <c r="J74" s="24">
        <v>72834850</v>
      </c>
      <c r="K74" s="24">
        <v>75282756</v>
      </c>
      <c r="L74" s="24">
        <v>79507425</v>
      </c>
    </row>
    <row r="75" spans="1:12" ht="13.5" hidden="1" x14ac:dyDescent="0.25">
      <c r="A75" s="50" t="s">
        <v>60</v>
      </c>
      <c r="B75" s="50" t="s">
        <v>19</v>
      </c>
      <c r="C75" s="24">
        <v>366046680</v>
      </c>
      <c r="D75" s="24">
        <v>158793600</v>
      </c>
      <c r="E75" s="24">
        <v>732696363</v>
      </c>
      <c r="F75" s="24">
        <v>406789922</v>
      </c>
      <c r="G75" s="24">
        <v>917620610</v>
      </c>
      <c r="H75" s="24">
        <v>917620610</v>
      </c>
      <c r="I75" s="24">
        <v>1284699540</v>
      </c>
      <c r="J75" s="24">
        <v>580331065</v>
      </c>
      <c r="K75" s="24">
        <v>734172435</v>
      </c>
      <c r="L75" s="24">
        <v>901693751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564940547</v>
      </c>
      <c r="D5" s="20">
        <v>-133285234</v>
      </c>
      <c r="E5" s="21">
        <v>-158432670</v>
      </c>
      <c r="F5" s="22">
        <v>73751118</v>
      </c>
      <c r="G5" s="20">
        <v>13857742</v>
      </c>
      <c r="H5" s="23">
        <v>13857742</v>
      </c>
      <c r="I5" s="24">
        <v>-24018328</v>
      </c>
      <c r="J5" s="22">
        <v>78276038</v>
      </c>
      <c r="K5" s="20">
        <v>202413117</v>
      </c>
      <c r="L5" s="23">
        <v>292350832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-505132243</v>
      </c>
      <c r="D6" s="20">
        <f t="shared" si="0"/>
        <v>163436885</v>
      </c>
      <c r="E6" s="23">
        <f t="shared" si="0"/>
        <v>166691529</v>
      </c>
      <c r="F6" s="22">
        <f t="shared" si="0"/>
        <v>-59972992</v>
      </c>
      <c r="G6" s="20">
        <f t="shared" si="0"/>
        <v>0</v>
      </c>
      <c r="H6" s="23">
        <f t="shared" si="0"/>
        <v>0</v>
      </c>
      <c r="I6" s="25">
        <f>+I75-I5</f>
        <v>-28522981</v>
      </c>
      <c r="J6" s="22">
        <f t="shared" ref="J6:L6" si="1">+J75-J5</f>
        <v>4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812662</v>
      </c>
      <c r="D7" s="20">
        <v>700105</v>
      </c>
      <c r="E7" s="23">
        <v>772671</v>
      </c>
      <c r="F7" s="26">
        <v>5302120</v>
      </c>
      <c r="G7" s="20">
        <v>772671</v>
      </c>
      <c r="H7" s="23">
        <v>772671</v>
      </c>
      <c r="I7" s="27">
        <v>129772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60620966</v>
      </c>
      <c r="D8" s="30">
        <f t="shared" si="2"/>
        <v>30851756</v>
      </c>
      <c r="E8" s="31">
        <f t="shared" si="2"/>
        <v>9031530</v>
      </c>
      <c r="F8" s="32">
        <f t="shared" si="2"/>
        <v>19080246</v>
      </c>
      <c r="G8" s="30">
        <f t="shared" si="2"/>
        <v>14630413</v>
      </c>
      <c r="H8" s="31">
        <f t="shared" si="2"/>
        <v>14630413</v>
      </c>
      <c r="I8" s="33">
        <f>SUM(I5:I7)</f>
        <v>-52411537</v>
      </c>
      <c r="J8" s="32">
        <f t="shared" ref="J8:L8" si="3">SUM(J5:J7)</f>
        <v>78276042</v>
      </c>
      <c r="K8" s="30">
        <f t="shared" si="3"/>
        <v>202413117</v>
      </c>
      <c r="L8" s="31">
        <f t="shared" si="3"/>
        <v>292350831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10608024</v>
      </c>
      <c r="D11" s="20">
        <v>349549</v>
      </c>
      <c r="E11" s="23">
        <v>4439970</v>
      </c>
      <c r="F11" s="26">
        <v>0</v>
      </c>
      <c r="G11" s="20">
        <v>3939970</v>
      </c>
      <c r="H11" s="23">
        <v>3939970</v>
      </c>
      <c r="I11" s="27">
        <v>205151343</v>
      </c>
      <c r="J11" s="26">
        <v>4535992</v>
      </c>
      <c r="K11" s="20">
        <v>4536001</v>
      </c>
      <c r="L11" s="23">
        <v>4536001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-17331499</v>
      </c>
      <c r="D13" s="20">
        <v>-12987918</v>
      </c>
      <c r="E13" s="23">
        <v>-21347458</v>
      </c>
      <c r="F13" s="26">
        <v>-124275</v>
      </c>
      <c r="G13" s="20">
        <v>-21329321</v>
      </c>
      <c r="H13" s="23">
        <v>-21329321</v>
      </c>
      <c r="I13" s="27">
        <v>16825152</v>
      </c>
      <c r="J13" s="26">
        <v>-116694543</v>
      </c>
      <c r="K13" s="20">
        <v>-130092500</v>
      </c>
      <c r="L13" s="23">
        <v>-144755378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20216428.969407991</v>
      </c>
      <c r="D14" s="20">
        <f t="shared" si="4"/>
        <v>1377630563.344506</v>
      </c>
      <c r="E14" s="23">
        <f t="shared" si="4"/>
        <v>138431577.30186558</v>
      </c>
      <c r="F14" s="26">
        <f t="shared" si="4"/>
        <v>-315053921.68482327</v>
      </c>
      <c r="G14" s="20">
        <f t="shared" si="4"/>
        <v>-86090810.685676515</v>
      </c>
      <c r="H14" s="23">
        <f t="shared" si="4"/>
        <v>-86090810.685676515</v>
      </c>
      <c r="I14" s="27">
        <f>-I32</f>
        <v>36300330.099001288</v>
      </c>
      <c r="J14" s="26">
        <f t="shared" ref="J14:L14" si="5">-J32</f>
        <v>105915427.70116749</v>
      </c>
      <c r="K14" s="20">
        <f t="shared" si="5"/>
        <v>140628416.27016652</v>
      </c>
      <c r="L14" s="23">
        <f t="shared" si="5"/>
        <v>176889888.16575032</v>
      </c>
    </row>
    <row r="15" spans="1:12" ht="13.5" x14ac:dyDescent="0.25">
      <c r="A15" s="18" t="s">
        <v>32</v>
      </c>
      <c r="B15" s="19" t="s">
        <v>19</v>
      </c>
      <c r="C15" s="35">
        <v>116877524</v>
      </c>
      <c r="D15" s="35">
        <v>109479488</v>
      </c>
      <c r="E15" s="36">
        <v>104172371</v>
      </c>
      <c r="F15" s="39">
        <v>101692488</v>
      </c>
      <c r="G15" s="35">
        <v>112578371</v>
      </c>
      <c r="H15" s="36">
        <v>112578371</v>
      </c>
      <c r="I15" s="38">
        <v>-8406000</v>
      </c>
      <c r="J15" s="39">
        <v>2948960</v>
      </c>
      <c r="K15" s="35">
        <v>2948960</v>
      </c>
      <c r="L15" s="36">
        <v>2948960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9363638</v>
      </c>
      <c r="F17" s="26">
        <v>0</v>
      </c>
      <c r="G17" s="20">
        <v>0</v>
      </c>
      <c r="H17" s="23">
        <v>0</v>
      </c>
      <c r="I17" s="27">
        <v>11274701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130370477.96940799</v>
      </c>
      <c r="D18" s="30">
        <f t="shared" si="6"/>
        <v>1474471682.344506</v>
      </c>
      <c r="E18" s="31">
        <f t="shared" si="6"/>
        <v>235060098.30186558</v>
      </c>
      <c r="F18" s="32">
        <f t="shared" si="6"/>
        <v>-213485708.68482327</v>
      </c>
      <c r="G18" s="30">
        <f t="shared" si="6"/>
        <v>9098209.3143234849</v>
      </c>
      <c r="H18" s="31">
        <f t="shared" si="6"/>
        <v>9098209.3143234849</v>
      </c>
      <c r="I18" s="33">
        <f>SUM(I11:I17)</f>
        <v>261145526.09900129</v>
      </c>
      <c r="J18" s="32">
        <f t="shared" ref="J18:L18" si="7">SUM(J11:J17)</f>
        <v>-3294163.2988325059</v>
      </c>
      <c r="K18" s="30">
        <f t="shared" si="7"/>
        <v>18020877.270166516</v>
      </c>
      <c r="L18" s="31">
        <f t="shared" si="7"/>
        <v>39619471.165750325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-69749511.969407991</v>
      </c>
      <c r="D19" s="42">
        <f t="shared" si="8"/>
        <v>-1443619926.344506</v>
      </c>
      <c r="E19" s="43">
        <f t="shared" si="8"/>
        <v>-226028568.30186558</v>
      </c>
      <c r="F19" s="44">
        <f t="shared" si="8"/>
        <v>232565954.68482327</v>
      </c>
      <c r="G19" s="42">
        <f t="shared" si="8"/>
        <v>5532203.6856765151</v>
      </c>
      <c r="H19" s="45">
        <f t="shared" si="8"/>
        <v>5532203.6856765151</v>
      </c>
      <c r="I19" s="46">
        <f>+I8-I18</f>
        <v>-313557063.09900129</v>
      </c>
      <c r="J19" s="47">
        <f t="shared" ref="J19:L19" si="9">+J8-J18</f>
        <v>81570205.298832506</v>
      </c>
      <c r="K19" s="42">
        <f t="shared" si="9"/>
        <v>184392239.72983348</v>
      </c>
      <c r="L19" s="43">
        <f t="shared" si="9"/>
        <v>252731359.83424968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-69749511.969407991</v>
      </c>
      <c r="D21" s="42">
        <f t="shared" ref="D21:L21" si="10">+D19-D20</f>
        <v>-1443619926.344506</v>
      </c>
      <c r="E21" s="43">
        <f t="shared" si="10"/>
        <v>-226028568.30186558</v>
      </c>
      <c r="F21" s="44">
        <f t="shared" si="10"/>
        <v>232565954.68482327</v>
      </c>
      <c r="G21" s="42">
        <f t="shared" si="10"/>
        <v>5532203.6856765151</v>
      </c>
      <c r="H21" s="45">
        <f t="shared" si="10"/>
        <v>5532203.6856765151</v>
      </c>
      <c r="I21" s="46">
        <f t="shared" si="10"/>
        <v>-313557063.09900129</v>
      </c>
      <c r="J21" s="47">
        <f t="shared" si="10"/>
        <v>81570205.298832506</v>
      </c>
      <c r="K21" s="42">
        <f t="shared" si="10"/>
        <v>184392239.72983348</v>
      </c>
      <c r="L21" s="43">
        <f t="shared" si="10"/>
        <v>252731359.83424968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102921195.03059201</v>
      </c>
      <c r="D29" s="24">
        <f t="shared" ref="D29:L29" si="11">D35*D36</f>
        <v>-1226485809.344506</v>
      </c>
      <c r="E29" s="24">
        <f t="shared" si="11"/>
        <v>12658379.698134407</v>
      </c>
      <c r="F29" s="24">
        <f t="shared" si="11"/>
        <v>333775971.68482327</v>
      </c>
      <c r="G29" s="24">
        <f t="shared" si="11"/>
        <v>192865757.68567652</v>
      </c>
      <c r="H29" s="24">
        <f t="shared" si="11"/>
        <v>192865757.68567652</v>
      </c>
      <c r="I29" s="24">
        <f t="shared" si="11"/>
        <v>20457086.900998708</v>
      </c>
      <c r="J29" s="24">
        <f t="shared" si="11"/>
        <v>180021339.29883251</v>
      </c>
      <c r="K29" s="24">
        <f t="shared" si="11"/>
        <v>282349841.72983348</v>
      </c>
      <c r="L29" s="24">
        <f t="shared" si="11"/>
        <v>403192583.83424968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123137624</v>
      </c>
      <c r="D31" s="24">
        <v>151144754</v>
      </c>
      <c r="E31" s="24">
        <v>151089957</v>
      </c>
      <c r="F31" s="24">
        <v>18722050</v>
      </c>
      <c r="G31" s="24">
        <v>106774947</v>
      </c>
      <c r="H31" s="24">
        <v>106774947</v>
      </c>
      <c r="I31" s="24">
        <v>56757417</v>
      </c>
      <c r="J31" s="24">
        <v>285936767</v>
      </c>
      <c r="K31" s="24">
        <v>422978258</v>
      </c>
      <c r="L31" s="24">
        <v>580082472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-20216428.969407991</v>
      </c>
      <c r="D32" s="54">
        <f t="shared" si="12"/>
        <v>-1377630563.344506</v>
      </c>
      <c r="E32" s="54">
        <f t="shared" si="12"/>
        <v>-138431577.30186558</v>
      </c>
      <c r="F32" s="54">
        <f t="shared" si="12"/>
        <v>315053921.68482327</v>
      </c>
      <c r="G32" s="54">
        <f t="shared" si="12"/>
        <v>86090810.685676515</v>
      </c>
      <c r="H32" s="54">
        <f t="shared" si="12"/>
        <v>86090810.685676515</v>
      </c>
      <c r="I32" s="54">
        <f>+I29-I31</f>
        <v>-36300330.099001288</v>
      </c>
      <c r="J32" s="54">
        <f t="shared" ref="J32:L32" si="13">+J29-J31</f>
        <v>-105915427.70116749</v>
      </c>
      <c r="K32" s="54">
        <f t="shared" si="13"/>
        <v>-140628416.27016652</v>
      </c>
      <c r="L32" s="54">
        <f t="shared" si="13"/>
        <v>-176889888.16575032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144306299</v>
      </c>
      <c r="D35" s="24">
        <v>180267243</v>
      </c>
      <c r="E35" s="24">
        <v>121584358</v>
      </c>
      <c r="F35" s="24">
        <v>455611693</v>
      </c>
      <c r="G35" s="24">
        <v>205010184</v>
      </c>
      <c r="H35" s="24">
        <v>205010184</v>
      </c>
      <c r="I35" s="24">
        <v>23530052</v>
      </c>
      <c r="J35" s="24">
        <v>165216713</v>
      </c>
      <c r="K35" s="24">
        <v>263571747</v>
      </c>
      <c r="L35" s="24">
        <v>370732918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0.71321346153151643</v>
      </c>
      <c r="D36" s="56">
        <f t="shared" si="14"/>
        <v>-6.803708699003657</v>
      </c>
      <c r="E36" s="56">
        <f t="shared" si="14"/>
        <v>0.10411190967619706</v>
      </c>
      <c r="F36" s="56">
        <f t="shared" si="14"/>
        <v>0.73258868640323349</v>
      </c>
      <c r="G36" s="56">
        <f t="shared" si="14"/>
        <v>0.94076183886394893</v>
      </c>
      <c r="H36" s="56">
        <f t="shared" si="14"/>
        <v>0.94076183886394893</v>
      </c>
      <c r="I36" s="56">
        <f>IF(ISERROR(I74/I73),0,(I74/I73))</f>
        <v>0.86940253684941748</v>
      </c>
      <c r="J36" s="56">
        <f t="shared" ref="J36:L36" si="15">IF(ISERROR(J74/J73),0,(J74/J73))</f>
        <v>1.0896073165360245</v>
      </c>
      <c r="K36" s="56">
        <f t="shared" si="15"/>
        <v>1.0712447177801401</v>
      </c>
      <c r="L36" s="56">
        <f t="shared" si="15"/>
        <v>1.0875553916532701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9363638</v>
      </c>
      <c r="F57" s="24">
        <v>0</v>
      </c>
      <c r="G57" s="24">
        <v>0</v>
      </c>
      <c r="H57" s="24">
        <v>0</v>
      </c>
      <c r="I57" s="24">
        <v>11274701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9363638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11274701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166138600</v>
      </c>
      <c r="D73" s="24">
        <v>168052786</v>
      </c>
      <c r="E73" s="24">
        <v>131418913</v>
      </c>
      <c r="F73" s="24">
        <v>262564882</v>
      </c>
      <c r="G73" s="24">
        <v>323273269</v>
      </c>
      <c r="H73" s="24">
        <v>323273269</v>
      </c>
      <c r="I73" s="24">
        <v>121141128</v>
      </c>
      <c r="J73" s="24">
        <v>249543663</v>
      </c>
      <c r="K73" s="24">
        <v>262768786</v>
      </c>
      <c r="L73" s="24">
        <v>279705950</v>
      </c>
    </row>
    <row r="74" spans="1:12" ht="13.5" hidden="1" x14ac:dyDescent="0.25">
      <c r="A74" s="50" t="s">
        <v>59</v>
      </c>
      <c r="B74" s="50" t="s">
        <v>19</v>
      </c>
      <c r="C74" s="24">
        <v>118492286</v>
      </c>
      <c r="D74" s="24">
        <v>-1143382202</v>
      </c>
      <c r="E74" s="24">
        <v>13682274</v>
      </c>
      <c r="F74" s="24">
        <v>192352062</v>
      </c>
      <c r="G74" s="24">
        <v>304123155</v>
      </c>
      <c r="H74" s="24">
        <v>304123155</v>
      </c>
      <c r="I74" s="24">
        <v>105320404</v>
      </c>
      <c r="J74" s="24">
        <v>271904601</v>
      </c>
      <c r="K74" s="24">
        <v>281489674</v>
      </c>
      <c r="L74" s="24">
        <v>304195714</v>
      </c>
    </row>
    <row r="75" spans="1:12" ht="13.5" hidden="1" x14ac:dyDescent="0.25">
      <c r="A75" s="50" t="s">
        <v>60</v>
      </c>
      <c r="B75" s="50" t="s">
        <v>19</v>
      </c>
      <c r="C75" s="24">
        <v>59808304</v>
      </c>
      <c r="D75" s="24">
        <v>30151651</v>
      </c>
      <c r="E75" s="24">
        <v>8258859</v>
      </c>
      <c r="F75" s="24">
        <v>13778126</v>
      </c>
      <c r="G75" s="24">
        <v>13857742</v>
      </c>
      <c r="H75" s="24">
        <v>13857742</v>
      </c>
      <c r="I75" s="24">
        <v>-52541309</v>
      </c>
      <c r="J75" s="24">
        <v>78276042</v>
      </c>
      <c r="K75" s="24">
        <v>202413117</v>
      </c>
      <c r="L75" s="24">
        <v>292350831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267567339</v>
      </c>
      <c r="D5" s="20">
        <v>928395572</v>
      </c>
      <c r="E5" s="21">
        <v>1160681813</v>
      </c>
      <c r="F5" s="22">
        <v>4414791</v>
      </c>
      <c r="G5" s="20">
        <v>60503597</v>
      </c>
      <c r="H5" s="23">
        <v>60503597</v>
      </c>
      <c r="I5" s="24">
        <v>719683150</v>
      </c>
      <c r="J5" s="22">
        <v>53140778</v>
      </c>
      <c r="K5" s="20">
        <v>-4588856</v>
      </c>
      <c r="L5" s="23">
        <v>-5102664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-261364228</v>
      </c>
      <c r="D6" s="20">
        <f t="shared" si="0"/>
        <v>-928024108</v>
      </c>
      <c r="E6" s="23">
        <f t="shared" si="0"/>
        <v>-1081976847</v>
      </c>
      <c r="F6" s="22">
        <f t="shared" si="0"/>
        <v>-243</v>
      </c>
      <c r="G6" s="20">
        <f t="shared" si="0"/>
        <v>154</v>
      </c>
      <c r="H6" s="23">
        <f t="shared" si="0"/>
        <v>154</v>
      </c>
      <c r="I6" s="25">
        <f>+I75-I5</f>
        <v>-653080994</v>
      </c>
      <c r="J6" s="22">
        <f t="shared" ref="J6:L6" si="1">+J75-J5</f>
        <v>-288</v>
      </c>
      <c r="K6" s="20">
        <f t="shared" si="1"/>
        <v>-47158467</v>
      </c>
      <c r="L6" s="23">
        <f t="shared" si="1"/>
        <v>-137859644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6203111</v>
      </c>
      <c r="D8" s="30">
        <f t="shared" si="2"/>
        <v>371464</v>
      </c>
      <c r="E8" s="31">
        <f t="shared" si="2"/>
        <v>78704966</v>
      </c>
      <c r="F8" s="32">
        <f t="shared" si="2"/>
        <v>4414548</v>
      </c>
      <c r="G8" s="30">
        <f t="shared" si="2"/>
        <v>60503751</v>
      </c>
      <c r="H8" s="31">
        <f t="shared" si="2"/>
        <v>60503751</v>
      </c>
      <c r="I8" s="33">
        <f>SUM(I5:I7)</f>
        <v>66602156</v>
      </c>
      <c r="J8" s="32">
        <f t="shared" ref="J8:L8" si="3">SUM(J5:J7)</f>
        <v>53140490</v>
      </c>
      <c r="K8" s="30">
        <f t="shared" si="3"/>
        <v>-51747323</v>
      </c>
      <c r="L8" s="31">
        <f t="shared" si="3"/>
        <v>-142962308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1740904</v>
      </c>
      <c r="D11" s="20">
        <v>1337636</v>
      </c>
      <c r="E11" s="23">
        <v>44723687</v>
      </c>
      <c r="F11" s="26">
        <v>700000</v>
      </c>
      <c r="G11" s="20">
        <v>40000000</v>
      </c>
      <c r="H11" s="23">
        <v>40000000</v>
      </c>
      <c r="I11" s="27">
        <v>209323582</v>
      </c>
      <c r="J11" s="26">
        <v>700000</v>
      </c>
      <c r="K11" s="20">
        <v>700000</v>
      </c>
      <c r="L11" s="23">
        <v>700000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-237356074</v>
      </c>
      <c r="D13" s="20">
        <v>-102544540</v>
      </c>
      <c r="E13" s="23">
        <v>-131673229</v>
      </c>
      <c r="F13" s="26">
        <v>-84021477</v>
      </c>
      <c r="G13" s="20">
        <v>-84021477</v>
      </c>
      <c r="H13" s="23">
        <v>-84021477</v>
      </c>
      <c r="I13" s="27">
        <v>-275120327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1230328917.4722857</v>
      </c>
      <c r="D14" s="20">
        <f t="shared" si="4"/>
        <v>1208765716.1922352</v>
      </c>
      <c r="E14" s="23">
        <f t="shared" si="4"/>
        <v>1266512019.1160975</v>
      </c>
      <c r="F14" s="26">
        <f t="shared" si="4"/>
        <v>876032037.14268208</v>
      </c>
      <c r="G14" s="20">
        <f t="shared" si="4"/>
        <v>77845445.422345757</v>
      </c>
      <c r="H14" s="23">
        <f t="shared" si="4"/>
        <v>77845445.422345757</v>
      </c>
      <c r="I14" s="27">
        <f>-I32</f>
        <v>2309303707.9091477</v>
      </c>
      <c r="J14" s="26">
        <f t="shared" ref="J14:L14" si="5">-J32</f>
        <v>153793994.05390412</v>
      </c>
      <c r="K14" s="20">
        <f t="shared" si="5"/>
        <v>95849105.715723515</v>
      </c>
      <c r="L14" s="23">
        <f t="shared" si="5"/>
        <v>19434607.338070989</v>
      </c>
    </row>
    <row r="15" spans="1:12" ht="13.5" x14ac:dyDescent="0.25">
      <c r="A15" s="18" t="s">
        <v>32</v>
      </c>
      <c r="B15" s="19" t="s">
        <v>19</v>
      </c>
      <c r="C15" s="35">
        <v>108353623</v>
      </c>
      <c r="D15" s="35">
        <v>66110360</v>
      </c>
      <c r="E15" s="36">
        <v>66850444</v>
      </c>
      <c r="F15" s="39">
        <v>102453758</v>
      </c>
      <c r="G15" s="35">
        <v>102453758</v>
      </c>
      <c r="H15" s="36">
        <v>102453758</v>
      </c>
      <c r="I15" s="38">
        <v>68240668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1103067370.4722857</v>
      </c>
      <c r="D18" s="30">
        <f t="shared" si="6"/>
        <v>1173669172.1922352</v>
      </c>
      <c r="E18" s="31">
        <f t="shared" si="6"/>
        <v>1246412921.1160975</v>
      </c>
      <c r="F18" s="32">
        <f t="shared" si="6"/>
        <v>895164318.14268208</v>
      </c>
      <c r="G18" s="30">
        <f t="shared" si="6"/>
        <v>136277726.42234576</v>
      </c>
      <c r="H18" s="31">
        <f t="shared" si="6"/>
        <v>136277726.42234576</v>
      </c>
      <c r="I18" s="33">
        <f>SUM(I11:I17)</f>
        <v>2311747630.9091477</v>
      </c>
      <c r="J18" s="32">
        <f t="shared" ref="J18:L18" si="7">SUM(J11:J17)</f>
        <v>154493994.05390412</v>
      </c>
      <c r="K18" s="30">
        <f t="shared" si="7"/>
        <v>96549105.715723515</v>
      </c>
      <c r="L18" s="31">
        <f t="shared" si="7"/>
        <v>20134607.338070989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-1096864259.4722857</v>
      </c>
      <c r="D19" s="42">
        <f t="shared" si="8"/>
        <v>-1173297708.1922352</v>
      </c>
      <c r="E19" s="43">
        <f t="shared" si="8"/>
        <v>-1167707955.1160975</v>
      </c>
      <c r="F19" s="44">
        <f t="shared" si="8"/>
        <v>-890749770.14268208</v>
      </c>
      <c r="G19" s="42">
        <f t="shared" si="8"/>
        <v>-75773975.422345757</v>
      </c>
      <c r="H19" s="45">
        <f t="shared" si="8"/>
        <v>-75773975.422345757</v>
      </c>
      <c r="I19" s="46">
        <f>+I8-I18</f>
        <v>-2245145474.9091477</v>
      </c>
      <c r="J19" s="47">
        <f t="shared" ref="J19:L19" si="9">+J8-J18</f>
        <v>-101353504.05390412</v>
      </c>
      <c r="K19" s="42">
        <f t="shared" si="9"/>
        <v>-148296428.71572351</v>
      </c>
      <c r="L19" s="43">
        <f t="shared" si="9"/>
        <v>-163096915.33807099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-1096864259.4722857</v>
      </c>
      <c r="D21" s="42">
        <f t="shared" ref="D21:L21" si="10">+D19-D20</f>
        <v>-1173297708.1922352</v>
      </c>
      <c r="E21" s="43">
        <f t="shared" si="10"/>
        <v>-1167707955.1160975</v>
      </c>
      <c r="F21" s="44">
        <f t="shared" si="10"/>
        <v>-890749770.14268208</v>
      </c>
      <c r="G21" s="42">
        <f t="shared" si="10"/>
        <v>-75773975.422345757</v>
      </c>
      <c r="H21" s="45">
        <f t="shared" si="10"/>
        <v>-75773975.422345757</v>
      </c>
      <c r="I21" s="46">
        <f t="shared" si="10"/>
        <v>-2245145474.9091477</v>
      </c>
      <c r="J21" s="47">
        <f t="shared" si="10"/>
        <v>-101353504.05390412</v>
      </c>
      <c r="K21" s="42">
        <f t="shared" si="10"/>
        <v>-148296428.71572351</v>
      </c>
      <c r="L21" s="43">
        <f t="shared" si="10"/>
        <v>-163096915.33807099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310669275.52771425</v>
      </c>
      <c r="D29" s="24">
        <f t="shared" ref="D29:L29" si="11">D35*D36</f>
        <v>265278328.80776477</v>
      </c>
      <c r="E29" s="24">
        <f t="shared" si="11"/>
        <v>316103024.88390267</v>
      </c>
      <c r="F29" s="24">
        <f t="shared" si="11"/>
        <v>305663233.85731798</v>
      </c>
      <c r="G29" s="24">
        <f t="shared" si="11"/>
        <v>288174966.57765424</v>
      </c>
      <c r="H29" s="24">
        <f t="shared" si="11"/>
        <v>288174966.57765424</v>
      </c>
      <c r="I29" s="24">
        <f t="shared" si="11"/>
        <v>623148145.09085238</v>
      </c>
      <c r="J29" s="24">
        <f t="shared" si="11"/>
        <v>223032570.94609588</v>
      </c>
      <c r="K29" s="24">
        <f t="shared" si="11"/>
        <v>373138459.28427649</v>
      </c>
      <c r="L29" s="24">
        <f t="shared" si="11"/>
        <v>471274957.66192901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1540998193</v>
      </c>
      <c r="D31" s="24">
        <v>1474044045</v>
      </c>
      <c r="E31" s="24">
        <v>1582615044</v>
      </c>
      <c r="F31" s="24">
        <v>1181695271</v>
      </c>
      <c r="G31" s="24">
        <v>366020412</v>
      </c>
      <c r="H31" s="24">
        <v>366020412</v>
      </c>
      <c r="I31" s="24">
        <v>2932451853</v>
      </c>
      <c r="J31" s="24">
        <v>376826565</v>
      </c>
      <c r="K31" s="24">
        <v>468987565</v>
      </c>
      <c r="L31" s="24">
        <v>490709565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-1230328917.4722857</v>
      </c>
      <c r="D32" s="54">
        <f t="shared" si="12"/>
        <v>-1208765716.1922352</v>
      </c>
      <c r="E32" s="54">
        <f t="shared" si="12"/>
        <v>-1266512019.1160975</v>
      </c>
      <c r="F32" s="54">
        <f t="shared" si="12"/>
        <v>-876032037.14268208</v>
      </c>
      <c r="G32" s="54">
        <f t="shared" si="12"/>
        <v>-77845445.422345757</v>
      </c>
      <c r="H32" s="54">
        <f t="shared" si="12"/>
        <v>-77845445.422345757</v>
      </c>
      <c r="I32" s="54">
        <f>+I29-I31</f>
        <v>-2309303707.9091477</v>
      </c>
      <c r="J32" s="54">
        <f t="shared" ref="J32:L32" si="13">+J29-J31</f>
        <v>-153793994.05390412</v>
      </c>
      <c r="K32" s="54">
        <f t="shared" si="13"/>
        <v>-95849105.715723515</v>
      </c>
      <c r="L32" s="54">
        <f t="shared" si="13"/>
        <v>-19434607.338070989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169870999</v>
      </c>
      <c r="D35" s="24">
        <v>204679958</v>
      </c>
      <c r="E35" s="24">
        <v>232194444</v>
      </c>
      <c r="F35" s="24">
        <v>360552024</v>
      </c>
      <c r="G35" s="24">
        <v>345271046</v>
      </c>
      <c r="H35" s="24">
        <v>345271046</v>
      </c>
      <c r="I35" s="24">
        <v>417262257</v>
      </c>
      <c r="J35" s="24">
        <v>241301470</v>
      </c>
      <c r="K35" s="24">
        <v>449330453</v>
      </c>
      <c r="L35" s="24">
        <v>568758185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1.8288541149258459</v>
      </c>
      <c r="D36" s="56">
        <f t="shared" si="14"/>
        <v>1.2960640181866989</v>
      </c>
      <c r="E36" s="56">
        <f t="shared" si="14"/>
        <v>1.3613720442161084</v>
      </c>
      <c r="F36" s="56">
        <f t="shared" si="14"/>
        <v>0.84776457629126489</v>
      </c>
      <c r="G36" s="56">
        <f t="shared" si="14"/>
        <v>0.83463403582834528</v>
      </c>
      <c r="H36" s="56">
        <f t="shared" si="14"/>
        <v>0.83463403582834528</v>
      </c>
      <c r="I36" s="56">
        <f>IF(ISERROR(I74/I73),0,(I74/I73))</f>
        <v>1.4934208273978933</v>
      </c>
      <c r="J36" s="56">
        <f t="shared" ref="J36:L36" si="15">IF(ISERROR(J74/J73),0,(J74/J73))</f>
        <v>0.9242901460405355</v>
      </c>
      <c r="K36" s="56">
        <f t="shared" si="15"/>
        <v>0.83043216143704479</v>
      </c>
      <c r="L36" s="56">
        <f t="shared" si="15"/>
        <v>0.8286033855704934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527114432</v>
      </c>
      <c r="D73" s="24">
        <v>598299233</v>
      </c>
      <c r="E73" s="24">
        <v>743873607</v>
      </c>
      <c r="F73" s="24">
        <v>768393434</v>
      </c>
      <c r="G73" s="24">
        <v>767506280</v>
      </c>
      <c r="H73" s="24">
        <v>767506280</v>
      </c>
      <c r="I73" s="24">
        <v>659110767</v>
      </c>
      <c r="J73" s="24">
        <v>829861857</v>
      </c>
      <c r="K73" s="24">
        <v>852126401</v>
      </c>
      <c r="L73" s="24">
        <v>890864983</v>
      </c>
    </row>
    <row r="74" spans="1:12" ht="13.5" hidden="1" x14ac:dyDescent="0.25">
      <c r="A74" s="50" t="s">
        <v>59</v>
      </c>
      <c r="B74" s="50" t="s">
        <v>19</v>
      </c>
      <c r="C74" s="24">
        <v>964015398</v>
      </c>
      <c r="D74" s="24">
        <v>775434108</v>
      </c>
      <c r="E74" s="24">
        <v>1012688733</v>
      </c>
      <c r="F74" s="24">
        <v>651416734</v>
      </c>
      <c r="G74" s="24">
        <v>640586864</v>
      </c>
      <c r="H74" s="24">
        <v>640586864</v>
      </c>
      <c r="I74" s="24">
        <v>984329747</v>
      </c>
      <c r="J74" s="24">
        <v>767033137</v>
      </c>
      <c r="K74" s="24">
        <v>707633169</v>
      </c>
      <c r="L74" s="24">
        <v>738173741</v>
      </c>
    </row>
    <row r="75" spans="1:12" ht="13.5" hidden="1" x14ac:dyDescent="0.25">
      <c r="A75" s="50" t="s">
        <v>60</v>
      </c>
      <c r="B75" s="50" t="s">
        <v>19</v>
      </c>
      <c r="C75" s="24">
        <v>6203111</v>
      </c>
      <c r="D75" s="24">
        <v>371464</v>
      </c>
      <c r="E75" s="24">
        <v>78704966</v>
      </c>
      <c r="F75" s="24">
        <v>4414548</v>
      </c>
      <c r="G75" s="24">
        <v>60503751</v>
      </c>
      <c r="H75" s="24">
        <v>60503751</v>
      </c>
      <c r="I75" s="24">
        <v>66602156</v>
      </c>
      <c r="J75" s="24">
        <v>53140490</v>
      </c>
      <c r="K75" s="24">
        <v>-51747323</v>
      </c>
      <c r="L75" s="24">
        <v>-142962308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228250634</v>
      </c>
      <c r="D5" s="20">
        <v>-44651517</v>
      </c>
      <c r="E5" s="21">
        <v>-290342093</v>
      </c>
      <c r="F5" s="22">
        <v>30707859</v>
      </c>
      <c r="G5" s="20">
        <v>-96996289</v>
      </c>
      <c r="H5" s="23">
        <v>-96996289</v>
      </c>
      <c r="I5" s="24">
        <v>-210005313</v>
      </c>
      <c r="J5" s="22">
        <v>16787792</v>
      </c>
      <c r="K5" s="20">
        <v>16038144</v>
      </c>
      <c r="L5" s="23">
        <v>16051921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-220467421</v>
      </c>
      <c r="D6" s="20">
        <f t="shared" si="0"/>
        <v>48884451</v>
      </c>
      <c r="E6" s="23">
        <f t="shared" si="0"/>
        <v>301384603</v>
      </c>
      <c r="F6" s="22">
        <f t="shared" si="0"/>
        <v>5</v>
      </c>
      <c r="G6" s="20">
        <f t="shared" si="0"/>
        <v>21595176</v>
      </c>
      <c r="H6" s="23">
        <f t="shared" si="0"/>
        <v>21595176</v>
      </c>
      <c r="I6" s="25">
        <f>+I75-I5</f>
        <v>94537356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483206</v>
      </c>
      <c r="D7" s="20">
        <v>496613</v>
      </c>
      <c r="E7" s="23">
        <v>529545</v>
      </c>
      <c r="F7" s="26">
        <v>513617</v>
      </c>
      <c r="G7" s="20">
        <v>579228</v>
      </c>
      <c r="H7" s="23">
        <v>579228</v>
      </c>
      <c r="I7" s="27">
        <v>0</v>
      </c>
      <c r="J7" s="26">
        <v>579228</v>
      </c>
      <c r="K7" s="20">
        <v>579228</v>
      </c>
      <c r="L7" s="23">
        <v>579228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8266419</v>
      </c>
      <c r="D8" s="30">
        <f t="shared" si="2"/>
        <v>4729547</v>
      </c>
      <c r="E8" s="31">
        <f t="shared" si="2"/>
        <v>11572055</v>
      </c>
      <c r="F8" s="32">
        <f t="shared" si="2"/>
        <v>31221481</v>
      </c>
      <c r="G8" s="30">
        <f t="shared" si="2"/>
        <v>-74821885</v>
      </c>
      <c r="H8" s="31">
        <f t="shared" si="2"/>
        <v>-74821885</v>
      </c>
      <c r="I8" s="33">
        <f>SUM(I5:I7)</f>
        <v>-115467957</v>
      </c>
      <c r="J8" s="32">
        <f t="shared" ref="J8:L8" si="3">SUM(J5:J7)</f>
        <v>17367020</v>
      </c>
      <c r="K8" s="30">
        <f t="shared" si="3"/>
        <v>16617372</v>
      </c>
      <c r="L8" s="31">
        <f t="shared" si="3"/>
        <v>16631149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23261953</v>
      </c>
      <c r="D11" s="20">
        <v>7053987</v>
      </c>
      <c r="E11" s="23">
        <v>7317762</v>
      </c>
      <c r="F11" s="26">
        <v>0</v>
      </c>
      <c r="G11" s="20">
        <v>7317763</v>
      </c>
      <c r="H11" s="23">
        <v>7317763</v>
      </c>
      <c r="I11" s="27">
        <v>42531512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5127253</v>
      </c>
      <c r="D13" s="20">
        <v>-87487228</v>
      </c>
      <c r="E13" s="23">
        <v>-64993873</v>
      </c>
      <c r="F13" s="26">
        <v>-10334624</v>
      </c>
      <c r="G13" s="20">
        <v>-113022777</v>
      </c>
      <c r="H13" s="23">
        <v>-113022777</v>
      </c>
      <c r="I13" s="27">
        <v>1754662</v>
      </c>
      <c r="J13" s="26">
        <v>13735884</v>
      </c>
      <c r="K13" s="20">
        <v>59837942</v>
      </c>
      <c r="L13" s="23">
        <v>112315099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506064202.50930995</v>
      </c>
      <c r="D14" s="20">
        <f t="shared" si="4"/>
        <v>637634115.52533543</v>
      </c>
      <c r="E14" s="23">
        <f t="shared" si="4"/>
        <v>787650738.49152029</v>
      </c>
      <c r="F14" s="26">
        <f t="shared" si="4"/>
        <v>389732067.25849849</v>
      </c>
      <c r="G14" s="20">
        <f t="shared" si="4"/>
        <v>730973808.25730205</v>
      </c>
      <c r="H14" s="23">
        <f t="shared" si="4"/>
        <v>730973808.25730205</v>
      </c>
      <c r="I14" s="27">
        <f>-I32</f>
        <v>154714009.29002625</v>
      </c>
      <c r="J14" s="26">
        <f t="shared" ref="J14:L14" si="5">-J32</f>
        <v>560595413.33414865</v>
      </c>
      <c r="K14" s="20">
        <f t="shared" si="5"/>
        <v>382739410.87480825</v>
      </c>
      <c r="L14" s="23">
        <f t="shared" si="5"/>
        <v>184991225.21676385</v>
      </c>
    </row>
    <row r="15" spans="1:12" ht="13.5" x14ac:dyDescent="0.25">
      <c r="A15" s="18" t="s">
        <v>32</v>
      </c>
      <c r="B15" s="19" t="s">
        <v>19</v>
      </c>
      <c r="C15" s="35">
        <v>3682000</v>
      </c>
      <c r="D15" s="35">
        <v>758000</v>
      </c>
      <c r="E15" s="36">
        <v>1688000</v>
      </c>
      <c r="F15" s="39">
        <v>1217700</v>
      </c>
      <c r="G15" s="35">
        <v>0</v>
      </c>
      <c r="H15" s="36">
        <v>0</v>
      </c>
      <c r="I15" s="38">
        <v>-403000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538135408.50931001</v>
      </c>
      <c r="D18" s="30">
        <f t="shared" si="6"/>
        <v>557958874.52533543</v>
      </c>
      <c r="E18" s="31">
        <f t="shared" si="6"/>
        <v>731662627.49152029</v>
      </c>
      <c r="F18" s="32">
        <f t="shared" si="6"/>
        <v>380615143.25849849</v>
      </c>
      <c r="G18" s="30">
        <f t="shared" si="6"/>
        <v>625268794.25730205</v>
      </c>
      <c r="H18" s="31">
        <f t="shared" si="6"/>
        <v>625268794.25730205</v>
      </c>
      <c r="I18" s="33">
        <f>SUM(I11:I17)</f>
        <v>198597183.29002625</v>
      </c>
      <c r="J18" s="32">
        <f t="shared" ref="J18:L18" si="7">SUM(J11:J17)</f>
        <v>574331297.33414865</v>
      </c>
      <c r="K18" s="30">
        <f t="shared" si="7"/>
        <v>442577352.87480825</v>
      </c>
      <c r="L18" s="31">
        <f t="shared" si="7"/>
        <v>297306324.21676385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-529868989.50931001</v>
      </c>
      <c r="D19" s="42">
        <f t="shared" si="8"/>
        <v>-553229327.52533543</v>
      </c>
      <c r="E19" s="43">
        <f t="shared" si="8"/>
        <v>-720090572.49152029</v>
      </c>
      <c r="F19" s="44">
        <f t="shared" si="8"/>
        <v>-349393662.25849849</v>
      </c>
      <c r="G19" s="42">
        <f t="shared" si="8"/>
        <v>-700090679.25730205</v>
      </c>
      <c r="H19" s="45">
        <f t="shared" si="8"/>
        <v>-700090679.25730205</v>
      </c>
      <c r="I19" s="46">
        <f>+I8-I18</f>
        <v>-314065140.29002625</v>
      </c>
      <c r="J19" s="47">
        <f t="shared" ref="J19:L19" si="9">+J8-J18</f>
        <v>-556964277.33414865</v>
      </c>
      <c r="K19" s="42">
        <f t="shared" si="9"/>
        <v>-425959980.87480825</v>
      </c>
      <c r="L19" s="43">
        <f t="shared" si="9"/>
        <v>-280675175.21676385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-529868989.50931001</v>
      </c>
      <c r="D21" s="42">
        <f t="shared" ref="D21:L21" si="10">+D19-D20</f>
        <v>-553229327.52533543</v>
      </c>
      <c r="E21" s="43">
        <f t="shared" si="10"/>
        <v>-720090572.49152029</v>
      </c>
      <c r="F21" s="44">
        <f t="shared" si="10"/>
        <v>-349393662.25849849</v>
      </c>
      <c r="G21" s="42">
        <f t="shared" si="10"/>
        <v>-700090679.25730205</v>
      </c>
      <c r="H21" s="45">
        <f t="shared" si="10"/>
        <v>-700090679.25730205</v>
      </c>
      <c r="I21" s="46">
        <f t="shared" si="10"/>
        <v>-314065140.29002625</v>
      </c>
      <c r="J21" s="47">
        <f t="shared" si="10"/>
        <v>-556964277.33414865</v>
      </c>
      <c r="K21" s="42">
        <f t="shared" si="10"/>
        <v>-425959980.87480825</v>
      </c>
      <c r="L21" s="43">
        <f t="shared" si="10"/>
        <v>-280675175.21676385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16562527.490690039</v>
      </c>
      <c r="D29" s="24">
        <f t="shared" ref="D29:L29" si="11">D35*D36</f>
        <v>52399615.474664554</v>
      </c>
      <c r="E29" s="24">
        <f t="shared" si="11"/>
        <v>40448307.508479677</v>
      </c>
      <c r="F29" s="24">
        <f t="shared" si="11"/>
        <v>315052137.74150151</v>
      </c>
      <c r="G29" s="24">
        <f t="shared" si="11"/>
        <v>33267091.742697958</v>
      </c>
      <c r="H29" s="24">
        <f t="shared" si="11"/>
        <v>33267091.742697958</v>
      </c>
      <c r="I29" s="24">
        <f t="shared" si="11"/>
        <v>27318335.709973738</v>
      </c>
      <c r="J29" s="24">
        <f t="shared" si="11"/>
        <v>135206817.66585129</v>
      </c>
      <c r="K29" s="24">
        <f t="shared" si="11"/>
        <v>143363099.12519175</v>
      </c>
      <c r="L29" s="24">
        <f t="shared" si="11"/>
        <v>159290449.78323615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522626730</v>
      </c>
      <c r="D31" s="24">
        <v>690033731</v>
      </c>
      <c r="E31" s="24">
        <v>828099046</v>
      </c>
      <c r="F31" s="24">
        <v>704784205</v>
      </c>
      <c r="G31" s="24">
        <v>764240900</v>
      </c>
      <c r="H31" s="24">
        <v>764240900</v>
      </c>
      <c r="I31" s="24">
        <v>182032345</v>
      </c>
      <c r="J31" s="24">
        <v>695802231</v>
      </c>
      <c r="K31" s="24">
        <v>526102510</v>
      </c>
      <c r="L31" s="24">
        <v>344281675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-506064202.50930995</v>
      </c>
      <c r="D32" s="54">
        <f t="shared" si="12"/>
        <v>-637634115.52533543</v>
      </c>
      <c r="E32" s="54">
        <f t="shared" si="12"/>
        <v>-787650738.49152029</v>
      </c>
      <c r="F32" s="54">
        <f t="shared" si="12"/>
        <v>-389732067.25849849</v>
      </c>
      <c r="G32" s="54">
        <f t="shared" si="12"/>
        <v>-730973808.25730205</v>
      </c>
      <c r="H32" s="54">
        <f t="shared" si="12"/>
        <v>-730973808.25730205</v>
      </c>
      <c r="I32" s="54">
        <f>+I29-I31</f>
        <v>-154714009.29002625</v>
      </c>
      <c r="J32" s="54">
        <f t="shared" ref="J32:L32" si="13">+J29-J31</f>
        <v>-560595413.33414865</v>
      </c>
      <c r="K32" s="54">
        <f t="shared" si="13"/>
        <v>-382739410.87480825</v>
      </c>
      <c r="L32" s="54">
        <f t="shared" si="13"/>
        <v>-184991225.21676385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27993129</v>
      </c>
      <c r="D35" s="24">
        <v>77464292</v>
      </c>
      <c r="E35" s="24">
        <v>77486032</v>
      </c>
      <c r="F35" s="24">
        <v>256741887</v>
      </c>
      <c r="G35" s="24">
        <v>28267035</v>
      </c>
      <c r="H35" s="24">
        <v>28267035</v>
      </c>
      <c r="I35" s="24">
        <v>44450872</v>
      </c>
      <c r="J35" s="24">
        <v>129621691</v>
      </c>
      <c r="K35" s="24">
        <v>138718475</v>
      </c>
      <c r="L35" s="24">
        <v>153544056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0.59166402907978022</v>
      </c>
      <c r="D36" s="56">
        <f t="shared" si="14"/>
        <v>0.67643573731577578</v>
      </c>
      <c r="E36" s="56">
        <f t="shared" si="14"/>
        <v>0.52200772790223249</v>
      </c>
      <c r="F36" s="56">
        <f t="shared" si="14"/>
        <v>1.2271162349971414</v>
      </c>
      <c r="G36" s="56">
        <f t="shared" si="14"/>
        <v>1.176886494911757</v>
      </c>
      <c r="H36" s="56">
        <f t="shared" si="14"/>
        <v>1.176886494911757</v>
      </c>
      <c r="I36" s="56">
        <f>IF(ISERROR(I74/I73),0,(I74/I73))</f>
        <v>0.61457367382969985</v>
      </c>
      <c r="J36" s="56">
        <f t="shared" ref="J36:L36" si="15">IF(ISERROR(J74/J73),0,(J74/J73))</f>
        <v>1.0430879015908787</v>
      </c>
      <c r="K36" s="56">
        <f t="shared" si="15"/>
        <v>1.0334823759069709</v>
      </c>
      <c r="L36" s="56">
        <f t="shared" si="15"/>
        <v>1.0374250487640899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285867360</v>
      </c>
      <c r="D73" s="24">
        <v>297061113</v>
      </c>
      <c r="E73" s="24">
        <v>302355792</v>
      </c>
      <c r="F73" s="24">
        <v>368460533</v>
      </c>
      <c r="G73" s="24">
        <v>394229701</v>
      </c>
      <c r="H73" s="24">
        <v>394229701</v>
      </c>
      <c r="I73" s="24">
        <v>263504525</v>
      </c>
      <c r="J73" s="24">
        <v>435668884</v>
      </c>
      <c r="K73" s="24">
        <v>485746443</v>
      </c>
      <c r="L73" s="24">
        <v>542435018</v>
      </c>
    </row>
    <row r="74" spans="1:12" ht="13.5" hidden="1" x14ac:dyDescent="0.25">
      <c r="A74" s="50" t="s">
        <v>59</v>
      </c>
      <c r="B74" s="50" t="s">
        <v>19</v>
      </c>
      <c r="C74" s="24">
        <v>169137434</v>
      </c>
      <c r="D74" s="24">
        <v>200942753</v>
      </c>
      <c r="E74" s="24">
        <v>157832060</v>
      </c>
      <c r="F74" s="24">
        <v>452143902</v>
      </c>
      <c r="G74" s="24">
        <v>463963611</v>
      </c>
      <c r="H74" s="24">
        <v>463963611</v>
      </c>
      <c r="I74" s="24">
        <v>161942944</v>
      </c>
      <c r="J74" s="24">
        <v>454440942</v>
      </c>
      <c r="K74" s="24">
        <v>502010388</v>
      </c>
      <c r="L74" s="24">
        <v>562735675</v>
      </c>
    </row>
    <row r="75" spans="1:12" ht="13.5" hidden="1" x14ac:dyDescent="0.25">
      <c r="A75" s="50" t="s">
        <v>60</v>
      </c>
      <c r="B75" s="50" t="s">
        <v>19</v>
      </c>
      <c r="C75" s="24">
        <v>7783213</v>
      </c>
      <c r="D75" s="24">
        <v>4232934</v>
      </c>
      <c r="E75" s="24">
        <v>11042510</v>
      </c>
      <c r="F75" s="24">
        <v>30707864</v>
      </c>
      <c r="G75" s="24">
        <v>-75401113</v>
      </c>
      <c r="H75" s="24">
        <v>-75401113</v>
      </c>
      <c r="I75" s="24">
        <v>-115467957</v>
      </c>
      <c r="J75" s="24">
        <v>16787792</v>
      </c>
      <c r="K75" s="24">
        <v>16038144</v>
      </c>
      <c r="L75" s="24">
        <v>16051921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281510966</v>
      </c>
      <c r="D5" s="20">
        <v>169098905</v>
      </c>
      <c r="E5" s="21">
        <v>97702682</v>
      </c>
      <c r="F5" s="22">
        <v>80986845</v>
      </c>
      <c r="G5" s="20">
        <v>111379034</v>
      </c>
      <c r="H5" s="23">
        <v>111379034</v>
      </c>
      <c r="I5" s="24">
        <v>73711749</v>
      </c>
      <c r="J5" s="22">
        <v>259868151</v>
      </c>
      <c r="K5" s="20">
        <v>511917450</v>
      </c>
      <c r="L5" s="23">
        <v>782362872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-135091954</v>
      </c>
      <c r="D6" s="20">
        <f t="shared" si="0"/>
        <v>-65823015</v>
      </c>
      <c r="E6" s="23">
        <f t="shared" si="0"/>
        <v>-64649389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-47454615</v>
      </c>
      <c r="J6" s="22">
        <f t="shared" ref="J6:L6" si="1">+J75-J5</f>
        <v>-49920</v>
      </c>
      <c r="K6" s="20">
        <f t="shared" si="1"/>
        <v>-52227</v>
      </c>
      <c r="L6" s="23">
        <f t="shared" si="1"/>
        <v>-54658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146419012</v>
      </c>
      <c r="D8" s="30">
        <f t="shared" si="2"/>
        <v>103275890</v>
      </c>
      <c r="E8" s="31">
        <f t="shared" si="2"/>
        <v>33053293</v>
      </c>
      <c r="F8" s="32">
        <f t="shared" si="2"/>
        <v>80986845</v>
      </c>
      <c r="G8" s="30">
        <f t="shared" si="2"/>
        <v>111379034</v>
      </c>
      <c r="H8" s="31">
        <f t="shared" si="2"/>
        <v>111379034</v>
      </c>
      <c r="I8" s="33">
        <f>SUM(I5:I7)</f>
        <v>26257134</v>
      </c>
      <c r="J8" s="32">
        <f t="shared" ref="J8:L8" si="3">SUM(J5:J7)</f>
        <v>259818231</v>
      </c>
      <c r="K8" s="30">
        <f t="shared" si="3"/>
        <v>511865223</v>
      </c>
      <c r="L8" s="31">
        <f t="shared" si="3"/>
        <v>782308214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37973108</v>
      </c>
      <c r="D11" s="20">
        <v>43122019</v>
      </c>
      <c r="E11" s="23">
        <v>14940796</v>
      </c>
      <c r="F11" s="26">
        <v>1695000</v>
      </c>
      <c r="G11" s="20">
        <v>-1805000</v>
      </c>
      <c r="H11" s="23">
        <v>-1805000</v>
      </c>
      <c r="I11" s="27">
        <v>57056405</v>
      </c>
      <c r="J11" s="26">
        <v>80607151</v>
      </c>
      <c r="K11" s="20">
        <v>80607151</v>
      </c>
      <c r="L11" s="23">
        <v>80607151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14972460</v>
      </c>
      <c r="D13" s="20">
        <v>23002789</v>
      </c>
      <c r="E13" s="23">
        <v>20719416</v>
      </c>
      <c r="F13" s="26">
        <v>34766831</v>
      </c>
      <c r="G13" s="20">
        <v>34766831</v>
      </c>
      <c r="H13" s="23">
        <v>34766831</v>
      </c>
      <c r="I13" s="27">
        <v>34768022</v>
      </c>
      <c r="J13" s="26">
        <v>-25795933</v>
      </c>
      <c r="K13" s="20">
        <v>-25424214</v>
      </c>
      <c r="L13" s="23">
        <v>-25539449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49229135.279757321</v>
      </c>
      <c r="D14" s="20">
        <f t="shared" si="4"/>
        <v>100877930.62845457</v>
      </c>
      <c r="E14" s="23">
        <f t="shared" si="4"/>
        <v>124110677.16167279</v>
      </c>
      <c r="F14" s="26">
        <f t="shared" si="4"/>
        <v>-162973633.98018917</v>
      </c>
      <c r="G14" s="20">
        <f t="shared" si="4"/>
        <v>-152116417.64536312</v>
      </c>
      <c r="H14" s="23">
        <f t="shared" si="4"/>
        <v>-152116417.64536312</v>
      </c>
      <c r="I14" s="27">
        <f>-I32</f>
        <v>54399257.903060704</v>
      </c>
      <c r="J14" s="26">
        <f t="shared" ref="J14:L14" si="5">-J32</f>
        <v>-20241000.356086105</v>
      </c>
      <c r="K14" s="20">
        <f t="shared" si="5"/>
        <v>-14506481.285501644</v>
      </c>
      <c r="L14" s="23">
        <f t="shared" si="5"/>
        <v>-8905287.2697465718</v>
      </c>
    </row>
    <row r="15" spans="1:12" ht="13.5" x14ac:dyDescent="0.25">
      <c r="A15" s="18" t="s">
        <v>32</v>
      </c>
      <c r="B15" s="19" t="s">
        <v>19</v>
      </c>
      <c r="C15" s="35">
        <v>662448</v>
      </c>
      <c r="D15" s="35">
        <v>1190448</v>
      </c>
      <c r="E15" s="36">
        <v>941448</v>
      </c>
      <c r="F15" s="39">
        <v>2034000</v>
      </c>
      <c r="G15" s="35">
        <v>2034000</v>
      </c>
      <c r="H15" s="36">
        <v>2034000</v>
      </c>
      <c r="I15" s="38">
        <v>1108384</v>
      </c>
      <c r="J15" s="39">
        <v>1965000</v>
      </c>
      <c r="K15" s="35">
        <v>1965000</v>
      </c>
      <c r="L15" s="36">
        <v>1965000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1247994953</v>
      </c>
      <c r="D17" s="20">
        <v>1247994953</v>
      </c>
      <c r="E17" s="23">
        <v>1247994953</v>
      </c>
      <c r="F17" s="26">
        <v>0</v>
      </c>
      <c r="G17" s="20">
        <v>0</v>
      </c>
      <c r="H17" s="23">
        <v>0</v>
      </c>
      <c r="I17" s="27">
        <v>1247994953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1350832104.2797573</v>
      </c>
      <c r="D18" s="30">
        <f t="shared" si="6"/>
        <v>1416188139.6284547</v>
      </c>
      <c r="E18" s="31">
        <f t="shared" si="6"/>
        <v>1408707290.1616728</v>
      </c>
      <c r="F18" s="32">
        <f t="shared" si="6"/>
        <v>-124477802.98018917</v>
      </c>
      <c r="G18" s="30">
        <f t="shared" si="6"/>
        <v>-117120586.64536312</v>
      </c>
      <c r="H18" s="31">
        <f t="shared" si="6"/>
        <v>-117120586.64536312</v>
      </c>
      <c r="I18" s="33">
        <f>SUM(I11:I17)</f>
        <v>1395327021.9030607</v>
      </c>
      <c r="J18" s="32">
        <f t="shared" ref="J18:L18" si="7">SUM(J11:J17)</f>
        <v>36535217.643913895</v>
      </c>
      <c r="K18" s="30">
        <f t="shared" si="7"/>
        <v>42641455.714498356</v>
      </c>
      <c r="L18" s="31">
        <f t="shared" si="7"/>
        <v>48127414.730253428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-1204413092.2797573</v>
      </c>
      <c r="D19" s="42">
        <f t="shared" si="8"/>
        <v>-1312912249.6284547</v>
      </c>
      <c r="E19" s="43">
        <f t="shared" si="8"/>
        <v>-1375653997.1616728</v>
      </c>
      <c r="F19" s="44">
        <f t="shared" si="8"/>
        <v>205464647.98018917</v>
      </c>
      <c r="G19" s="42">
        <f t="shared" si="8"/>
        <v>228499620.64536312</v>
      </c>
      <c r="H19" s="45">
        <f t="shared" si="8"/>
        <v>228499620.64536312</v>
      </c>
      <c r="I19" s="46">
        <f>+I8-I18</f>
        <v>-1369069887.9030607</v>
      </c>
      <c r="J19" s="47">
        <f t="shared" ref="J19:L19" si="9">+J8-J18</f>
        <v>223283013.35608611</v>
      </c>
      <c r="K19" s="42">
        <f t="shared" si="9"/>
        <v>469223767.28550166</v>
      </c>
      <c r="L19" s="43">
        <f t="shared" si="9"/>
        <v>734180799.26974654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-1204413092.2797573</v>
      </c>
      <c r="D21" s="42">
        <f t="shared" ref="D21:L21" si="10">+D19-D20</f>
        <v>-1312912249.6284547</v>
      </c>
      <c r="E21" s="43">
        <f t="shared" si="10"/>
        <v>-1375653997.1616728</v>
      </c>
      <c r="F21" s="44">
        <f t="shared" si="10"/>
        <v>205464647.98018917</v>
      </c>
      <c r="G21" s="42">
        <f t="shared" si="10"/>
        <v>228499620.64536312</v>
      </c>
      <c r="H21" s="45">
        <f t="shared" si="10"/>
        <v>228499620.64536312</v>
      </c>
      <c r="I21" s="46">
        <f t="shared" si="10"/>
        <v>-1369069887.9030607</v>
      </c>
      <c r="J21" s="47">
        <f t="shared" si="10"/>
        <v>223283013.35608611</v>
      </c>
      <c r="K21" s="42">
        <f t="shared" si="10"/>
        <v>469223767.28550166</v>
      </c>
      <c r="L21" s="43">
        <f t="shared" si="10"/>
        <v>734180799.26974654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88414715.720242679</v>
      </c>
      <c r="D29" s="24">
        <f t="shared" ref="D29:L29" si="11">D35*D36</f>
        <v>62401081.371545427</v>
      </c>
      <c r="E29" s="24">
        <f t="shared" si="11"/>
        <v>58062408.838327214</v>
      </c>
      <c r="F29" s="24">
        <f t="shared" si="11"/>
        <v>186477197.98018917</v>
      </c>
      <c r="G29" s="24">
        <f t="shared" si="11"/>
        <v>178414963.64536312</v>
      </c>
      <c r="H29" s="24">
        <f t="shared" si="11"/>
        <v>178414963.64536312</v>
      </c>
      <c r="I29" s="24">
        <f t="shared" si="11"/>
        <v>169752312.0969393</v>
      </c>
      <c r="J29" s="24">
        <f t="shared" si="11"/>
        <v>114186097.35608611</v>
      </c>
      <c r="K29" s="24">
        <f t="shared" si="11"/>
        <v>107230914.28550164</v>
      </c>
      <c r="L29" s="24">
        <f t="shared" si="11"/>
        <v>106109284.26974657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137643851</v>
      </c>
      <c r="D31" s="24">
        <v>163279012</v>
      </c>
      <c r="E31" s="24">
        <v>182173086</v>
      </c>
      <c r="F31" s="24">
        <v>23503564</v>
      </c>
      <c r="G31" s="24">
        <v>26298546</v>
      </c>
      <c r="H31" s="24">
        <v>26298546</v>
      </c>
      <c r="I31" s="24">
        <v>224151570</v>
      </c>
      <c r="J31" s="24">
        <v>93945097</v>
      </c>
      <c r="K31" s="24">
        <v>92724433</v>
      </c>
      <c r="L31" s="24">
        <v>97203997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-49229135.279757321</v>
      </c>
      <c r="D32" s="54">
        <f t="shared" si="12"/>
        <v>-100877930.62845457</v>
      </c>
      <c r="E32" s="54">
        <f t="shared" si="12"/>
        <v>-124110677.16167279</v>
      </c>
      <c r="F32" s="54">
        <f t="shared" si="12"/>
        <v>162973633.98018917</v>
      </c>
      <c r="G32" s="54">
        <f t="shared" si="12"/>
        <v>152116417.64536312</v>
      </c>
      <c r="H32" s="54">
        <f t="shared" si="12"/>
        <v>152116417.64536312</v>
      </c>
      <c r="I32" s="54">
        <f>+I29-I31</f>
        <v>-54399257.903060704</v>
      </c>
      <c r="J32" s="54">
        <f t="shared" ref="J32:L32" si="13">+J29-J31</f>
        <v>20241000.356086105</v>
      </c>
      <c r="K32" s="54">
        <f t="shared" si="13"/>
        <v>14506481.285501644</v>
      </c>
      <c r="L32" s="54">
        <f t="shared" si="13"/>
        <v>8905287.2697465718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121274794</v>
      </c>
      <c r="D35" s="24">
        <v>98656968</v>
      </c>
      <c r="E35" s="24">
        <v>78068698</v>
      </c>
      <c r="F35" s="24">
        <v>203948149</v>
      </c>
      <c r="G35" s="24">
        <v>194586315</v>
      </c>
      <c r="H35" s="24">
        <v>194586315</v>
      </c>
      <c r="I35" s="24">
        <v>238813749</v>
      </c>
      <c r="J35" s="24">
        <v>108648794</v>
      </c>
      <c r="K35" s="24">
        <v>102972421</v>
      </c>
      <c r="L35" s="24">
        <v>101906468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0.72904445189362832</v>
      </c>
      <c r="D36" s="56">
        <f t="shared" si="14"/>
        <v>0.63250556586682682</v>
      </c>
      <c r="E36" s="56">
        <f t="shared" si="14"/>
        <v>0.74373481722888746</v>
      </c>
      <c r="F36" s="56">
        <f t="shared" si="14"/>
        <v>0.91433630996174997</v>
      </c>
      <c r="G36" s="56">
        <f t="shared" si="14"/>
        <v>0.91689368620482448</v>
      </c>
      <c r="H36" s="56">
        <f t="shared" si="14"/>
        <v>0.91689368620482448</v>
      </c>
      <c r="I36" s="56">
        <f>IF(ISERROR(I74/I73),0,(I74/I73))</f>
        <v>0.71081465287385648</v>
      </c>
      <c r="J36" s="56">
        <f t="shared" ref="J36:L36" si="15">IF(ISERROR(J74/J73),0,(J74/J73))</f>
        <v>1.0509651617125737</v>
      </c>
      <c r="K36" s="56">
        <f t="shared" si="15"/>
        <v>1.0413556682861875</v>
      </c>
      <c r="L36" s="56">
        <f t="shared" si="15"/>
        <v>1.0412418990887464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8873039</v>
      </c>
      <c r="D55" s="24">
        <v>8873039</v>
      </c>
      <c r="E55" s="24">
        <v>8873039</v>
      </c>
      <c r="F55" s="24">
        <v>0</v>
      </c>
      <c r="G55" s="24">
        <v>0</v>
      </c>
      <c r="H55" s="24">
        <v>0</v>
      </c>
      <c r="I55" s="24">
        <v>8873039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350591</v>
      </c>
      <c r="D58" s="24">
        <v>350591</v>
      </c>
      <c r="E58" s="24">
        <v>350591</v>
      </c>
      <c r="F58" s="24">
        <v>0</v>
      </c>
      <c r="G58" s="24">
        <v>0</v>
      </c>
      <c r="H58" s="24">
        <v>0</v>
      </c>
      <c r="I58" s="24">
        <v>350591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1203437723</v>
      </c>
      <c r="D60" s="24">
        <v>1203437723</v>
      </c>
      <c r="E60" s="24">
        <v>1203437723</v>
      </c>
      <c r="F60" s="24">
        <v>0</v>
      </c>
      <c r="G60" s="24">
        <v>0</v>
      </c>
      <c r="H60" s="24">
        <v>0</v>
      </c>
      <c r="I60" s="24">
        <v>1203437723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35333600</v>
      </c>
      <c r="D62" s="24">
        <v>35333600</v>
      </c>
      <c r="E62" s="24">
        <v>35333600</v>
      </c>
      <c r="F62" s="24">
        <v>0</v>
      </c>
      <c r="G62" s="24">
        <v>0</v>
      </c>
      <c r="H62" s="24">
        <v>0</v>
      </c>
      <c r="I62" s="24">
        <v>35333600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1247994953</v>
      </c>
      <c r="D67" s="54">
        <f t="shared" ref="D67:L67" si="18">SUM(D54:D66)</f>
        <v>1247994953</v>
      </c>
      <c r="E67" s="54">
        <f t="shared" si="18"/>
        <v>1247994953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1247994953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195296562</v>
      </c>
      <c r="D73" s="24">
        <v>216025201</v>
      </c>
      <c r="E73" s="24">
        <v>200464064</v>
      </c>
      <c r="F73" s="24">
        <v>286031783</v>
      </c>
      <c r="G73" s="24">
        <v>286869949</v>
      </c>
      <c r="H73" s="24">
        <v>286869949</v>
      </c>
      <c r="I73" s="24">
        <v>182907082</v>
      </c>
      <c r="J73" s="24">
        <v>335657171</v>
      </c>
      <c r="K73" s="24">
        <v>357734178</v>
      </c>
      <c r="L73" s="24">
        <v>381550131</v>
      </c>
    </row>
    <row r="74" spans="1:12" ht="13.5" hidden="1" x14ac:dyDescent="0.25">
      <c r="A74" s="50" t="s">
        <v>59</v>
      </c>
      <c r="B74" s="50" t="s">
        <v>19</v>
      </c>
      <c r="C74" s="24">
        <v>142379875</v>
      </c>
      <c r="D74" s="24">
        <v>136637142</v>
      </c>
      <c r="E74" s="24">
        <v>149092104</v>
      </c>
      <c r="F74" s="24">
        <v>261529245</v>
      </c>
      <c r="G74" s="24">
        <v>263029245</v>
      </c>
      <c r="H74" s="24">
        <v>263029245</v>
      </c>
      <c r="I74" s="24">
        <v>130013034</v>
      </c>
      <c r="J74" s="24">
        <v>352763993</v>
      </c>
      <c r="K74" s="24">
        <v>372528514</v>
      </c>
      <c r="L74" s="24">
        <v>397285983</v>
      </c>
    </row>
    <row r="75" spans="1:12" ht="13.5" hidden="1" x14ac:dyDescent="0.25">
      <c r="A75" s="50" t="s">
        <v>60</v>
      </c>
      <c r="B75" s="50" t="s">
        <v>19</v>
      </c>
      <c r="C75" s="24">
        <v>146419012</v>
      </c>
      <c r="D75" s="24">
        <v>103275890</v>
      </c>
      <c r="E75" s="24">
        <v>33053293</v>
      </c>
      <c r="F75" s="24">
        <v>80986845</v>
      </c>
      <c r="G75" s="24">
        <v>111379034</v>
      </c>
      <c r="H75" s="24">
        <v>111379034</v>
      </c>
      <c r="I75" s="24">
        <v>26257134</v>
      </c>
      <c r="J75" s="24">
        <v>259818231</v>
      </c>
      <c r="K75" s="24">
        <v>511865223</v>
      </c>
      <c r="L75" s="24">
        <v>782308214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1101694740</v>
      </c>
      <c r="D5" s="20">
        <v>498982448</v>
      </c>
      <c r="E5" s="21">
        <v>357788148</v>
      </c>
      <c r="F5" s="22">
        <v>-304253640</v>
      </c>
      <c r="G5" s="20">
        <v>-442474100</v>
      </c>
      <c r="H5" s="23">
        <v>-442474100</v>
      </c>
      <c r="I5" s="24">
        <v>520407469</v>
      </c>
      <c r="J5" s="22">
        <v>9418449</v>
      </c>
      <c r="K5" s="20">
        <v>9794020</v>
      </c>
      <c r="L5" s="23">
        <v>10700362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-1241461418</v>
      </c>
      <c r="D6" s="20">
        <f t="shared" si="0"/>
        <v>-483512314</v>
      </c>
      <c r="E6" s="23">
        <f t="shared" si="0"/>
        <v>-347930499</v>
      </c>
      <c r="F6" s="22">
        <f t="shared" si="0"/>
        <v>638000</v>
      </c>
      <c r="G6" s="20">
        <f t="shared" si="0"/>
        <v>589455</v>
      </c>
      <c r="H6" s="23">
        <f t="shared" si="0"/>
        <v>589455</v>
      </c>
      <c r="I6" s="25">
        <f>+I75-I5</f>
        <v>-500861111</v>
      </c>
      <c r="J6" s="22">
        <f t="shared" ref="J6:L6" si="1">+J75-J5</f>
        <v>1272208</v>
      </c>
      <c r="K6" s="20">
        <f t="shared" si="1"/>
        <v>1272208</v>
      </c>
      <c r="L6" s="23">
        <f t="shared" si="1"/>
        <v>1270229</v>
      </c>
    </row>
    <row r="7" spans="1:12" ht="13.5" x14ac:dyDescent="0.25">
      <c r="A7" s="18" t="s">
        <v>23</v>
      </c>
      <c r="B7" s="19" t="s">
        <v>21</v>
      </c>
      <c r="C7" s="20">
        <v>1270172</v>
      </c>
      <c r="D7" s="20">
        <v>2459926</v>
      </c>
      <c r="E7" s="23">
        <v>3834488</v>
      </c>
      <c r="F7" s="26">
        <v>30675233</v>
      </c>
      <c r="G7" s="20">
        <v>30675233</v>
      </c>
      <c r="H7" s="23">
        <v>30675233</v>
      </c>
      <c r="I7" s="27">
        <v>3834488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-138496506</v>
      </c>
      <c r="D8" s="30">
        <f t="shared" si="2"/>
        <v>17930060</v>
      </c>
      <c r="E8" s="31">
        <f t="shared" si="2"/>
        <v>13692137</v>
      </c>
      <c r="F8" s="32">
        <f t="shared" si="2"/>
        <v>-272940407</v>
      </c>
      <c r="G8" s="30">
        <f t="shared" si="2"/>
        <v>-411209412</v>
      </c>
      <c r="H8" s="31">
        <f t="shared" si="2"/>
        <v>-411209412</v>
      </c>
      <c r="I8" s="33">
        <f>SUM(I5:I7)</f>
        <v>23380846</v>
      </c>
      <c r="J8" s="32">
        <f t="shared" ref="J8:L8" si="3">SUM(J5:J7)</f>
        <v>10690657</v>
      </c>
      <c r="K8" s="30">
        <f t="shared" si="3"/>
        <v>11066228</v>
      </c>
      <c r="L8" s="31">
        <f t="shared" si="3"/>
        <v>11970591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535020</v>
      </c>
      <c r="D11" s="20">
        <v>35373864</v>
      </c>
      <c r="E11" s="23">
        <v>6625000</v>
      </c>
      <c r="F11" s="26">
        <v>35377864</v>
      </c>
      <c r="G11" s="20">
        <v>35377864</v>
      </c>
      <c r="H11" s="23">
        <v>35377864</v>
      </c>
      <c r="I11" s="27">
        <v>10059730</v>
      </c>
      <c r="J11" s="26">
        <v>6625000</v>
      </c>
      <c r="K11" s="20">
        <v>6625000</v>
      </c>
      <c r="L11" s="23">
        <v>6625000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-130080561</v>
      </c>
      <c r="D13" s="20">
        <v>-66557313</v>
      </c>
      <c r="E13" s="23">
        <v>-117573460</v>
      </c>
      <c r="F13" s="26">
        <v>-16219634</v>
      </c>
      <c r="G13" s="20">
        <v>-16219634</v>
      </c>
      <c r="H13" s="23">
        <v>-16219634</v>
      </c>
      <c r="I13" s="27">
        <v>-110875125</v>
      </c>
      <c r="J13" s="26">
        <v>-102181567</v>
      </c>
      <c r="K13" s="20">
        <v>-112649706</v>
      </c>
      <c r="L13" s="23">
        <v>-118998610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1690396740.5669422</v>
      </c>
      <c r="D14" s="20">
        <f t="shared" si="4"/>
        <v>2075465266.0528216</v>
      </c>
      <c r="E14" s="23">
        <f t="shared" si="4"/>
        <v>2276319017.0622439</v>
      </c>
      <c r="F14" s="26">
        <f t="shared" si="4"/>
        <v>2189593800.3916798</v>
      </c>
      <c r="G14" s="20">
        <f t="shared" si="4"/>
        <v>2150773196.4306693</v>
      </c>
      <c r="H14" s="23">
        <f t="shared" si="4"/>
        <v>2150773196.4306693</v>
      </c>
      <c r="I14" s="27">
        <f>-I32</f>
        <v>2176738173.0526276</v>
      </c>
      <c r="J14" s="26">
        <f t="shared" ref="J14:L14" si="5">-J32</f>
        <v>2369976060.4553204</v>
      </c>
      <c r="K14" s="20">
        <f t="shared" si="5"/>
        <v>2718162765.1689887</v>
      </c>
      <c r="L14" s="23">
        <f t="shared" si="5"/>
        <v>2949822566.0028639</v>
      </c>
    </row>
    <row r="15" spans="1:12" ht="13.5" x14ac:dyDescent="0.25">
      <c r="A15" s="18" t="s">
        <v>32</v>
      </c>
      <c r="B15" s="19" t="s">
        <v>19</v>
      </c>
      <c r="C15" s="35">
        <v>17817809</v>
      </c>
      <c r="D15" s="35">
        <v>18675077</v>
      </c>
      <c r="E15" s="36">
        <v>25315908</v>
      </c>
      <c r="F15" s="39">
        <v>4165000</v>
      </c>
      <c r="G15" s="35">
        <v>4165000</v>
      </c>
      <c r="H15" s="36">
        <v>4165000</v>
      </c>
      <c r="I15" s="38">
        <v>29213909</v>
      </c>
      <c r="J15" s="39">
        <v>5855000</v>
      </c>
      <c r="K15" s="35">
        <v>5855000</v>
      </c>
      <c r="L15" s="36">
        <v>5855000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1578669008.5669422</v>
      </c>
      <c r="D18" s="30">
        <f t="shared" si="6"/>
        <v>2062956894.0528216</v>
      </c>
      <c r="E18" s="31">
        <f t="shared" si="6"/>
        <v>2190686465.0622439</v>
      </c>
      <c r="F18" s="32">
        <f t="shared" si="6"/>
        <v>2212917030.3916798</v>
      </c>
      <c r="G18" s="30">
        <f t="shared" si="6"/>
        <v>2174096426.4306693</v>
      </c>
      <c r="H18" s="31">
        <f t="shared" si="6"/>
        <v>2174096426.4306693</v>
      </c>
      <c r="I18" s="33">
        <f>SUM(I11:I17)</f>
        <v>2105136687.0526276</v>
      </c>
      <c r="J18" s="32">
        <f t="shared" ref="J18:L18" si="7">SUM(J11:J17)</f>
        <v>2280274493.4553204</v>
      </c>
      <c r="K18" s="30">
        <f t="shared" si="7"/>
        <v>2617993059.1689887</v>
      </c>
      <c r="L18" s="31">
        <f t="shared" si="7"/>
        <v>2843303956.0028639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-1717165514.5669422</v>
      </c>
      <c r="D19" s="42">
        <f t="shared" si="8"/>
        <v>-2045026834.0528216</v>
      </c>
      <c r="E19" s="43">
        <f t="shared" si="8"/>
        <v>-2176994328.0622439</v>
      </c>
      <c r="F19" s="44">
        <f t="shared" si="8"/>
        <v>-2485857437.3916798</v>
      </c>
      <c r="G19" s="42">
        <f t="shared" si="8"/>
        <v>-2585305838.4306693</v>
      </c>
      <c r="H19" s="45">
        <f t="shared" si="8"/>
        <v>-2585305838.4306693</v>
      </c>
      <c r="I19" s="46">
        <f>+I8-I18</f>
        <v>-2081755841.0526276</v>
      </c>
      <c r="J19" s="47">
        <f t="shared" ref="J19:L19" si="9">+J8-J18</f>
        <v>-2269583836.4553204</v>
      </c>
      <c r="K19" s="42">
        <f t="shared" si="9"/>
        <v>-2606926831.1689887</v>
      </c>
      <c r="L19" s="43">
        <f t="shared" si="9"/>
        <v>-2831333365.0028639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-1717165514.5669422</v>
      </c>
      <c r="D21" s="42">
        <f t="shared" ref="D21:L21" si="10">+D19-D20</f>
        <v>-2045026834.0528216</v>
      </c>
      <c r="E21" s="43">
        <f t="shared" si="10"/>
        <v>-2176994328.0622439</v>
      </c>
      <c r="F21" s="44">
        <f t="shared" si="10"/>
        <v>-2485857437.3916798</v>
      </c>
      <c r="G21" s="42">
        <f t="shared" si="10"/>
        <v>-2585305838.4306693</v>
      </c>
      <c r="H21" s="45">
        <f t="shared" si="10"/>
        <v>-2585305838.4306693</v>
      </c>
      <c r="I21" s="46">
        <f t="shared" si="10"/>
        <v>-2081755841.0526276</v>
      </c>
      <c r="J21" s="47">
        <f t="shared" si="10"/>
        <v>-2269583836.4553204</v>
      </c>
      <c r="K21" s="42">
        <f t="shared" si="10"/>
        <v>-2606926831.1689887</v>
      </c>
      <c r="L21" s="43">
        <f t="shared" si="10"/>
        <v>-2831333365.0028639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234095433.43305784</v>
      </c>
      <c r="D29" s="24">
        <f t="shared" ref="D29:L29" si="11">D35*D36</f>
        <v>305848766.9471783</v>
      </c>
      <c r="E29" s="24">
        <f t="shared" si="11"/>
        <v>179031415.93775615</v>
      </c>
      <c r="F29" s="24">
        <f t="shared" si="11"/>
        <v>180395793.60832027</v>
      </c>
      <c r="G29" s="24">
        <f t="shared" si="11"/>
        <v>210056362.56933048</v>
      </c>
      <c r="H29" s="24">
        <f t="shared" si="11"/>
        <v>210056362.56933048</v>
      </c>
      <c r="I29" s="24">
        <f t="shared" si="11"/>
        <v>394408633.9473722</v>
      </c>
      <c r="J29" s="24">
        <f t="shared" si="11"/>
        <v>447304515.5446797</v>
      </c>
      <c r="K29" s="24">
        <f t="shared" si="11"/>
        <v>454644719.83101118</v>
      </c>
      <c r="L29" s="24">
        <f t="shared" si="11"/>
        <v>601344654.99713624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1924492174</v>
      </c>
      <c r="D31" s="24">
        <v>2381314033</v>
      </c>
      <c r="E31" s="24">
        <v>2455350433</v>
      </c>
      <c r="F31" s="24">
        <v>2369989594</v>
      </c>
      <c r="G31" s="24">
        <v>2360829559</v>
      </c>
      <c r="H31" s="24">
        <v>2360829559</v>
      </c>
      <c r="I31" s="24">
        <v>2571146807</v>
      </c>
      <c r="J31" s="24">
        <v>2817280576</v>
      </c>
      <c r="K31" s="24">
        <v>3172807485</v>
      </c>
      <c r="L31" s="24">
        <v>3551167221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-1690396740.5669422</v>
      </c>
      <c r="D32" s="54">
        <f t="shared" si="12"/>
        <v>-2075465266.0528216</v>
      </c>
      <c r="E32" s="54">
        <f t="shared" si="12"/>
        <v>-2276319017.0622439</v>
      </c>
      <c r="F32" s="54">
        <f t="shared" si="12"/>
        <v>-2189593800.3916798</v>
      </c>
      <c r="G32" s="54">
        <f t="shared" si="12"/>
        <v>-2150773196.4306693</v>
      </c>
      <c r="H32" s="54">
        <f t="shared" si="12"/>
        <v>-2150773196.4306693</v>
      </c>
      <c r="I32" s="54">
        <f>+I29-I31</f>
        <v>-2176738173.0526276</v>
      </c>
      <c r="J32" s="54">
        <f t="shared" ref="J32:L32" si="13">+J29-J31</f>
        <v>-2369976060.4553204</v>
      </c>
      <c r="K32" s="54">
        <f t="shared" si="13"/>
        <v>-2718162765.1689887</v>
      </c>
      <c r="L32" s="54">
        <f t="shared" si="13"/>
        <v>-2949822566.0028639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215692638</v>
      </c>
      <c r="D35" s="24">
        <v>201625524</v>
      </c>
      <c r="E35" s="24">
        <v>189871594</v>
      </c>
      <c r="F35" s="24">
        <v>201664523</v>
      </c>
      <c r="G35" s="24">
        <v>296017437</v>
      </c>
      <c r="H35" s="24">
        <v>296017437</v>
      </c>
      <c r="I35" s="24">
        <v>492042828</v>
      </c>
      <c r="J35" s="24">
        <v>493886798</v>
      </c>
      <c r="K35" s="24">
        <v>501991411</v>
      </c>
      <c r="L35" s="24">
        <v>669033712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1.0853195343322652</v>
      </c>
      <c r="D36" s="56">
        <f t="shared" si="14"/>
        <v>1.5169149266398352</v>
      </c>
      <c r="E36" s="56">
        <f t="shared" si="14"/>
        <v>0.94290784717252729</v>
      </c>
      <c r="F36" s="56">
        <f t="shared" si="14"/>
        <v>0.89453410508064557</v>
      </c>
      <c r="G36" s="56">
        <f t="shared" si="14"/>
        <v>0.70960807139658633</v>
      </c>
      <c r="H36" s="56">
        <f t="shared" si="14"/>
        <v>0.70960807139658633</v>
      </c>
      <c r="I36" s="56">
        <f>IF(ISERROR(I74/I73),0,(I74/I73))</f>
        <v>0.80157378891288744</v>
      </c>
      <c r="J36" s="56">
        <f t="shared" ref="J36:L36" si="15">IF(ISERROR(J74/J73),0,(J74/J73))</f>
        <v>0.90568226839843513</v>
      </c>
      <c r="K36" s="56">
        <f t="shared" si="15"/>
        <v>0.90568226839843513</v>
      </c>
      <c r="L36" s="56">
        <f t="shared" si="15"/>
        <v>0.89882564093741257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635205014</v>
      </c>
      <c r="D73" s="24">
        <v>682851587</v>
      </c>
      <c r="E73" s="24">
        <v>651695446</v>
      </c>
      <c r="F73" s="24">
        <v>839386316</v>
      </c>
      <c r="G73" s="24">
        <v>887506186</v>
      </c>
      <c r="H73" s="24">
        <v>887506186</v>
      </c>
      <c r="I73" s="24">
        <v>797995074</v>
      </c>
      <c r="J73" s="24">
        <v>935380543</v>
      </c>
      <c r="K73" s="24">
        <v>935380543</v>
      </c>
      <c r="L73" s="24">
        <v>1104359000</v>
      </c>
    </row>
    <row r="74" spans="1:12" ht="13.5" hidden="1" x14ac:dyDescent="0.25">
      <c r="A74" s="50" t="s">
        <v>59</v>
      </c>
      <c r="B74" s="50" t="s">
        <v>19</v>
      </c>
      <c r="C74" s="24">
        <v>689400410</v>
      </c>
      <c r="D74" s="24">
        <v>1035827765</v>
      </c>
      <c r="E74" s="24">
        <v>614488750</v>
      </c>
      <c r="F74" s="24">
        <v>750859687</v>
      </c>
      <c r="G74" s="24">
        <v>629781553</v>
      </c>
      <c r="H74" s="24">
        <v>629781553</v>
      </c>
      <c r="I74" s="24">
        <v>639651935</v>
      </c>
      <c r="J74" s="24">
        <v>847157572</v>
      </c>
      <c r="K74" s="24">
        <v>847157572</v>
      </c>
      <c r="L74" s="24">
        <v>992626186</v>
      </c>
    </row>
    <row r="75" spans="1:12" ht="13.5" hidden="1" x14ac:dyDescent="0.25">
      <c r="A75" s="50" t="s">
        <v>60</v>
      </c>
      <c r="B75" s="50" t="s">
        <v>19</v>
      </c>
      <c r="C75" s="24">
        <v>-139766678</v>
      </c>
      <c r="D75" s="24">
        <v>15470134</v>
      </c>
      <c r="E75" s="24">
        <v>9857649</v>
      </c>
      <c r="F75" s="24">
        <v>-303615640</v>
      </c>
      <c r="G75" s="24">
        <v>-441884645</v>
      </c>
      <c r="H75" s="24">
        <v>-441884645</v>
      </c>
      <c r="I75" s="24">
        <v>19546358</v>
      </c>
      <c r="J75" s="24">
        <v>10690657</v>
      </c>
      <c r="K75" s="24">
        <v>11066228</v>
      </c>
      <c r="L75" s="24">
        <v>11970591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219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-14457407</v>
      </c>
      <c r="D5" s="20">
        <v>95272938</v>
      </c>
      <c r="E5" s="21">
        <v>42443218</v>
      </c>
      <c r="F5" s="22">
        <v>109443416</v>
      </c>
      <c r="G5" s="20">
        <v>109443416</v>
      </c>
      <c r="H5" s="23">
        <v>109443416</v>
      </c>
      <c r="I5" s="24">
        <v>36718605</v>
      </c>
      <c r="J5" s="22">
        <v>114220719</v>
      </c>
      <c r="K5" s="20">
        <v>13521293</v>
      </c>
      <c r="L5" s="23">
        <v>646456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20911531</v>
      </c>
      <c r="D6" s="20">
        <f t="shared" si="0"/>
        <v>-88051919</v>
      </c>
      <c r="E6" s="23">
        <f t="shared" si="0"/>
        <v>-29075823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-26521571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6454124</v>
      </c>
      <c r="D8" s="30">
        <f t="shared" si="2"/>
        <v>7221019</v>
      </c>
      <c r="E8" s="31">
        <f t="shared" si="2"/>
        <v>13367395</v>
      </c>
      <c r="F8" s="32">
        <f t="shared" si="2"/>
        <v>109443416</v>
      </c>
      <c r="G8" s="30">
        <f t="shared" si="2"/>
        <v>109443416</v>
      </c>
      <c r="H8" s="31">
        <f t="shared" si="2"/>
        <v>109443416</v>
      </c>
      <c r="I8" s="33">
        <f>SUM(I5:I7)</f>
        <v>10197034</v>
      </c>
      <c r="J8" s="32">
        <f t="shared" ref="J8:L8" si="3">SUM(J5:J7)</f>
        <v>114220719</v>
      </c>
      <c r="K8" s="30">
        <f t="shared" si="3"/>
        <v>13521293</v>
      </c>
      <c r="L8" s="31">
        <f t="shared" si="3"/>
        <v>646456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-191358480</v>
      </c>
      <c r="D11" s="20">
        <v>-141110184</v>
      </c>
      <c r="E11" s="23">
        <v>5725349</v>
      </c>
      <c r="F11" s="26">
        <v>0</v>
      </c>
      <c r="G11" s="20">
        <v>0</v>
      </c>
      <c r="H11" s="23">
        <v>0</v>
      </c>
      <c r="I11" s="27">
        <v>5725349</v>
      </c>
      <c r="J11" s="26">
        <v>106114000</v>
      </c>
      <c r="K11" s="20">
        <v>-4</v>
      </c>
      <c r="L11" s="23">
        <v>-109583000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-1724827</v>
      </c>
      <c r="D13" s="20">
        <v>-14539186</v>
      </c>
      <c r="E13" s="23">
        <v>-45124772</v>
      </c>
      <c r="F13" s="26">
        <v>21888579</v>
      </c>
      <c r="G13" s="20">
        <v>21888579</v>
      </c>
      <c r="H13" s="23">
        <v>21888579</v>
      </c>
      <c r="I13" s="27">
        <v>-50509938</v>
      </c>
      <c r="J13" s="26">
        <v>371235</v>
      </c>
      <c r="K13" s="20">
        <v>371235</v>
      </c>
      <c r="L13" s="23">
        <v>371235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336371450.37544852</v>
      </c>
      <c r="D14" s="20">
        <f t="shared" si="4"/>
        <v>238728715.84216845</v>
      </c>
      <c r="E14" s="23">
        <f t="shared" si="4"/>
        <v>232278498.9719817</v>
      </c>
      <c r="F14" s="26">
        <f t="shared" si="4"/>
        <v>-130239636.03621751</v>
      </c>
      <c r="G14" s="20">
        <f t="shared" si="4"/>
        <v>-130239636.03621751</v>
      </c>
      <c r="H14" s="23">
        <f t="shared" si="4"/>
        <v>-130239636.03621751</v>
      </c>
      <c r="I14" s="27">
        <f>-I32</f>
        <v>275019275.51789588</v>
      </c>
      <c r="J14" s="26">
        <f t="shared" ref="J14:L14" si="5">-J32</f>
        <v>-15258592.61340791</v>
      </c>
      <c r="K14" s="20">
        <f t="shared" si="5"/>
        <v>-18892360.326544285</v>
      </c>
      <c r="L14" s="23">
        <f t="shared" si="5"/>
        <v>-27716503.285243034</v>
      </c>
    </row>
    <row r="15" spans="1:12" ht="13.5" x14ac:dyDescent="0.25">
      <c r="A15" s="18" t="s">
        <v>32</v>
      </c>
      <c r="B15" s="19" t="s">
        <v>19</v>
      </c>
      <c r="C15" s="35">
        <v>120206540</v>
      </c>
      <c r="D15" s="35">
        <v>112143764</v>
      </c>
      <c r="E15" s="36">
        <v>113526506</v>
      </c>
      <c r="F15" s="39">
        <v>854000</v>
      </c>
      <c r="G15" s="35">
        <v>854000</v>
      </c>
      <c r="H15" s="36">
        <v>854000</v>
      </c>
      <c r="I15" s="38">
        <v>113526506</v>
      </c>
      <c r="J15" s="39">
        <v>837352</v>
      </c>
      <c r="K15" s="35">
        <v>837352</v>
      </c>
      <c r="L15" s="36">
        <v>837352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263494683.37544852</v>
      </c>
      <c r="D18" s="30">
        <f t="shared" si="6"/>
        <v>195223109.84216845</v>
      </c>
      <c r="E18" s="31">
        <f t="shared" si="6"/>
        <v>306405581.9719817</v>
      </c>
      <c r="F18" s="32">
        <f t="shared" si="6"/>
        <v>-107497057.03621751</v>
      </c>
      <c r="G18" s="30">
        <f t="shared" si="6"/>
        <v>-107497057.03621751</v>
      </c>
      <c r="H18" s="31">
        <f t="shared" si="6"/>
        <v>-107497057.03621751</v>
      </c>
      <c r="I18" s="33">
        <f>SUM(I11:I17)</f>
        <v>343761192.51789588</v>
      </c>
      <c r="J18" s="32">
        <f t="shared" ref="J18:L18" si="7">SUM(J11:J17)</f>
        <v>92063994.38659209</v>
      </c>
      <c r="K18" s="30">
        <f t="shared" si="7"/>
        <v>-17683777.326544285</v>
      </c>
      <c r="L18" s="31">
        <f t="shared" si="7"/>
        <v>-136090916.28524303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-257040559.37544852</v>
      </c>
      <c r="D19" s="42">
        <f t="shared" si="8"/>
        <v>-188002090.84216845</v>
      </c>
      <c r="E19" s="43">
        <f t="shared" si="8"/>
        <v>-293038186.9719817</v>
      </c>
      <c r="F19" s="44">
        <f t="shared" si="8"/>
        <v>216940473.03621751</v>
      </c>
      <c r="G19" s="42">
        <f t="shared" si="8"/>
        <v>216940473.03621751</v>
      </c>
      <c r="H19" s="45">
        <f t="shared" si="8"/>
        <v>216940473.03621751</v>
      </c>
      <c r="I19" s="46">
        <f>+I8-I18</f>
        <v>-333564158.51789588</v>
      </c>
      <c r="J19" s="47">
        <f t="shared" ref="J19:L19" si="9">+J8-J18</f>
        <v>22156724.61340791</v>
      </c>
      <c r="K19" s="42">
        <f t="shared" si="9"/>
        <v>31205070.326544285</v>
      </c>
      <c r="L19" s="43">
        <f t="shared" si="9"/>
        <v>136737372.28524303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-257040559.37544852</v>
      </c>
      <c r="D21" s="42">
        <f t="shared" ref="D21:L21" si="10">+D19-D20</f>
        <v>-188002090.84216845</v>
      </c>
      <c r="E21" s="43">
        <f t="shared" si="10"/>
        <v>-293038186.9719817</v>
      </c>
      <c r="F21" s="44">
        <f t="shared" si="10"/>
        <v>216940473.03621751</v>
      </c>
      <c r="G21" s="42">
        <f t="shared" si="10"/>
        <v>216940473.03621751</v>
      </c>
      <c r="H21" s="45">
        <f t="shared" si="10"/>
        <v>216940473.03621751</v>
      </c>
      <c r="I21" s="46">
        <f t="shared" si="10"/>
        <v>-333564158.51789588</v>
      </c>
      <c r="J21" s="47">
        <f t="shared" si="10"/>
        <v>22156724.61340791</v>
      </c>
      <c r="K21" s="42">
        <f t="shared" si="10"/>
        <v>31205070.326544285</v>
      </c>
      <c r="L21" s="43">
        <f t="shared" si="10"/>
        <v>136737372.28524303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123501314.62455146</v>
      </c>
      <c r="D29" s="24">
        <f t="shared" ref="D29:L29" si="11">D35*D36</f>
        <v>183807081.15783155</v>
      </c>
      <c r="E29" s="24">
        <f t="shared" si="11"/>
        <v>184478238.0280183</v>
      </c>
      <c r="F29" s="24">
        <f t="shared" si="11"/>
        <v>266555858.03621751</v>
      </c>
      <c r="G29" s="24">
        <f t="shared" si="11"/>
        <v>266555858.03621751</v>
      </c>
      <c r="H29" s="24">
        <f t="shared" si="11"/>
        <v>266555858.03621751</v>
      </c>
      <c r="I29" s="24">
        <f t="shared" si="11"/>
        <v>254555922.48210412</v>
      </c>
      <c r="J29" s="24">
        <f t="shared" si="11"/>
        <v>289497798.61340791</v>
      </c>
      <c r="K29" s="24">
        <f t="shared" si="11"/>
        <v>303874351.32654428</v>
      </c>
      <c r="L29" s="24">
        <f t="shared" si="11"/>
        <v>323355191.28524303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459872765</v>
      </c>
      <c r="D31" s="24">
        <v>422535797</v>
      </c>
      <c r="E31" s="24">
        <v>416756737</v>
      </c>
      <c r="F31" s="24">
        <v>136316222</v>
      </c>
      <c r="G31" s="24">
        <v>136316222</v>
      </c>
      <c r="H31" s="24">
        <v>136316222</v>
      </c>
      <c r="I31" s="24">
        <v>529575198</v>
      </c>
      <c r="J31" s="24">
        <v>274239206</v>
      </c>
      <c r="K31" s="24">
        <v>284981991</v>
      </c>
      <c r="L31" s="24">
        <v>295638688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-336371450.37544852</v>
      </c>
      <c r="D32" s="54">
        <f t="shared" si="12"/>
        <v>-238728715.84216845</v>
      </c>
      <c r="E32" s="54">
        <f t="shared" si="12"/>
        <v>-232278498.9719817</v>
      </c>
      <c r="F32" s="54">
        <f t="shared" si="12"/>
        <v>130239636.03621751</v>
      </c>
      <c r="G32" s="54">
        <f t="shared" si="12"/>
        <v>130239636.03621751</v>
      </c>
      <c r="H32" s="54">
        <f t="shared" si="12"/>
        <v>130239636.03621751</v>
      </c>
      <c r="I32" s="54">
        <f>+I29-I31</f>
        <v>-275019275.51789588</v>
      </c>
      <c r="J32" s="54">
        <f t="shared" ref="J32:L32" si="13">+J29-J31</f>
        <v>15258592.61340791</v>
      </c>
      <c r="K32" s="54">
        <f t="shared" si="13"/>
        <v>18892360.326544285</v>
      </c>
      <c r="L32" s="54">
        <f t="shared" si="13"/>
        <v>27716503.285243034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154562493</v>
      </c>
      <c r="D35" s="24">
        <v>260588270</v>
      </c>
      <c r="E35" s="24">
        <v>202773418</v>
      </c>
      <c r="F35" s="24">
        <v>315323075</v>
      </c>
      <c r="G35" s="24">
        <v>315323075</v>
      </c>
      <c r="H35" s="24">
        <v>315323075</v>
      </c>
      <c r="I35" s="24">
        <v>306876947</v>
      </c>
      <c r="J35" s="24">
        <v>377576396</v>
      </c>
      <c r="K35" s="24">
        <v>397639429</v>
      </c>
      <c r="L35" s="24">
        <v>429945480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0.79903806044686054</v>
      </c>
      <c r="D36" s="56">
        <f t="shared" si="14"/>
        <v>0.70535439357201901</v>
      </c>
      <c r="E36" s="56">
        <f t="shared" si="14"/>
        <v>0.90977525480197952</v>
      </c>
      <c r="F36" s="56">
        <f t="shared" si="14"/>
        <v>0.845342060793418</v>
      </c>
      <c r="G36" s="56">
        <f t="shared" si="14"/>
        <v>0.845342060793418</v>
      </c>
      <c r="H36" s="56">
        <f t="shared" si="14"/>
        <v>0.845342060793418</v>
      </c>
      <c r="I36" s="56">
        <f>IF(ISERROR(I74/I73),0,(I74/I73))</f>
        <v>0.8295048714822626</v>
      </c>
      <c r="J36" s="56">
        <f t="shared" ref="J36:L36" si="15">IF(ISERROR(J74/J73),0,(J74/J73))</f>
        <v>0.76672642061398333</v>
      </c>
      <c r="K36" s="56">
        <f t="shared" si="15"/>
        <v>0.76419572397722224</v>
      </c>
      <c r="L36" s="56">
        <f t="shared" si="15"/>
        <v>0.75208417421958484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155431596</v>
      </c>
      <c r="D73" s="24">
        <v>168284006</v>
      </c>
      <c r="E73" s="24">
        <v>171487090</v>
      </c>
      <c r="F73" s="24">
        <v>204195033</v>
      </c>
      <c r="G73" s="24">
        <v>204195033</v>
      </c>
      <c r="H73" s="24">
        <v>204195033</v>
      </c>
      <c r="I73" s="24">
        <v>176575004</v>
      </c>
      <c r="J73" s="24">
        <v>221450921</v>
      </c>
      <c r="K73" s="24">
        <v>243265402</v>
      </c>
      <c r="L73" s="24">
        <v>267906826</v>
      </c>
    </row>
    <row r="74" spans="1:12" ht="13.5" hidden="1" x14ac:dyDescent="0.25">
      <c r="A74" s="50" t="s">
        <v>59</v>
      </c>
      <c r="B74" s="50" t="s">
        <v>19</v>
      </c>
      <c r="C74" s="24">
        <v>124195761</v>
      </c>
      <c r="D74" s="24">
        <v>118699863</v>
      </c>
      <c r="E74" s="24">
        <v>156014711</v>
      </c>
      <c r="F74" s="24">
        <v>172614650</v>
      </c>
      <c r="G74" s="24">
        <v>172614650</v>
      </c>
      <c r="H74" s="24">
        <v>172614650</v>
      </c>
      <c r="I74" s="24">
        <v>146469826</v>
      </c>
      <c r="J74" s="24">
        <v>169792272</v>
      </c>
      <c r="K74" s="24">
        <v>185902380</v>
      </c>
      <c r="L74" s="24">
        <v>201488484</v>
      </c>
    </row>
    <row r="75" spans="1:12" ht="13.5" hidden="1" x14ac:dyDescent="0.25">
      <c r="A75" s="50" t="s">
        <v>60</v>
      </c>
      <c r="B75" s="50" t="s">
        <v>19</v>
      </c>
      <c r="C75" s="24">
        <v>6454124</v>
      </c>
      <c r="D75" s="24">
        <v>7221019</v>
      </c>
      <c r="E75" s="24">
        <v>13367395</v>
      </c>
      <c r="F75" s="24">
        <v>109443416</v>
      </c>
      <c r="G75" s="24">
        <v>109443416</v>
      </c>
      <c r="H75" s="24">
        <v>109443416</v>
      </c>
      <c r="I75" s="24">
        <v>10197034</v>
      </c>
      <c r="J75" s="24">
        <v>114220719</v>
      </c>
      <c r="K75" s="24">
        <v>13521293</v>
      </c>
      <c r="L75" s="24">
        <v>646456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2276855798</v>
      </c>
      <c r="D5" s="20">
        <v>964511027</v>
      </c>
      <c r="E5" s="21">
        <v>977434800</v>
      </c>
      <c r="F5" s="22">
        <v>195038036</v>
      </c>
      <c r="G5" s="20">
        <v>225750176</v>
      </c>
      <c r="H5" s="23">
        <v>225750176</v>
      </c>
      <c r="I5" s="24">
        <v>892518602</v>
      </c>
      <c r="J5" s="22">
        <v>559398013</v>
      </c>
      <c r="K5" s="20">
        <v>769401347</v>
      </c>
      <c r="L5" s="23">
        <v>911540312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-2073656126</v>
      </c>
      <c r="D6" s="20">
        <f t="shared" si="0"/>
        <v>-708065209</v>
      </c>
      <c r="E6" s="23">
        <f t="shared" si="0"/>
        <v>-787994842</v>
      </c>
      <c r="F6" s="22">
        <f t="shared" si="0"/>
        <v>-44694</v>
      </c>
      <c r="G6" s="20">
        <f t="shared" si="0"/>
        <v>16165275</v>
      </c>
      <c r="H6" s="23">
        <f t="shared" si="0"/>
        <v>16165275</v>
      </c>
      <c r="I6" s="25">
        <f>+I75-I5</f>
        <v>-876800721</v>
      </c>
      <c r="J6" s="22">
        <f t="shared" ref="J6:L6" si="1">+J75-J5</f>
        <v>21863788</v>
      </c>
      <c r="K6" s="20">
        <f t="shared" si="1"/>
        <v>4940702</v>
      </c>
      <c r="L6" s="23">
        <f t="shared" si="1"/>
        <v>52775569</v>
      </c>
    </row>
    <row r="7" spans="1:12" ht="13.5" x14ac:dyDescent="0.25">
      <c r="A7" s="18" t="s">
        <v>23</v>
      </c>
      <c r="B7" s="19" t="s">
        <v>21</v>
      </c>
      <c r="C7" s="20">
        <v>13811858</v>
      </c>
      <c r="D7" s="20">
        <v>14588011</v>
      </c>
      <c r="E7" s="23">
        <v>949189</v>
      </c>
      <c r="F7" s="26">
        <v>14588011</v>
      </c>
      <c r="G7" s="20">
        <v>0</v>
      </c>
      <c r="H7" s="23">
        <v>0</v>
      </c>
      <c r="I7" s="27">
        <v>-13720484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217011530</v>
      </c>
      <c r="D8" s="30">
        <f t="shared" si="2"/>
        <v>271033829</v>
      </c>
      <c r="E8" s="31">
        <f t="shared" si="2"/>
        <v>190389147</v>
      </c>
      <c r="F8" s="32">
        <f t="shared" si="2"/>
        <v>209581353</v>
      </c>
      <c r="G8" s="30">
        <f t="shared" si="2"/>
        <v>241915451</v>
      </c>
      <c r="H8" s="31">
        <f t="shared" si="2"/>
        <v>241915451</v>
      </c>
      <c r="I8" s="33">
        <f>SUM(I5:I7)</f>
        <v>1997397</v>
      </c>
      <c r="J8" s="32">
        <f t="shared" ref="J8:L8" si="3">SUM(J5:J7)</f>
        <v>581261801</v>
      </c>
      <c r="K8" s="30">
        <f t="shared" si="3"/>
        <v>774342049</v>
      </c>
      <c r="L8" s="31">
        <f t="shared" si="3"/>
        <v>964315881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100789119</v>
      </c>
      <c r="D11" s="20">
        <v>81826917</v>
      </c>
      <c r="E11" s="23">
        <v>6425573</v>
      </c>
      <c r="F11" s="26">
        <v>81826917</v>
      </c>
      <c r="G11" s="20">
        <v>196639362</v>
      </c>
      <c r="H11" s="23">
        <v>196639362</v>
      </c>
      <c r="I11" s="27">
        <v>28489576</v>
      </c>
      <c r="J11" s="26">
        <v>85226917</v>
      </c>
      <c r="K11" s="20">
        <v>78706782</v>
      </c>
      <c r="L11" s="23">
        <v>82448145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-180030825</v>
      </c>
      <c r="D13" s="20">
        <v>-348437616</v>
      </c>
      <c r="E13" s="23">
        <v>-508871212</v>
      </c>
      <c r="F13" s="26">
        <v>-329820079</v>
      </c>
      <c r="G13" s="20">
        <v>-329820079</v>
      </c>
      <c r="H13" s="23">
        <v>-329820079</v>
      </c>
      <c r="I13" s="27">
        <v>-652480467</v>
      </c>
      <c r="J13" s="26">
        <v>-133482770</v>
      </c>
      <c r="K13" s="20">
        <v>-133482770</v>
      </c>
      <c r="L13" s="23">
        <v>-133482770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2776947984.8476162</v>
      </c>
      <c r="D14" s="20">
        <f t="shared" si="4"/>
        <v>3568675017.0166388</v>
      </c>
      <c r="E14" s="23">
        <f t="shared" si="4"/>
        <v>4483509437.8004255</v>
      </c>
      <c r="F14" s="26">
        <f t="shared" si="4"/>
        <v>2998059798.7870855</v>
      </c>
      <c r="G14" s="20">
        <f t="shared" si="4"/>
        <v>3567429570.5922527</v>
      </c>
      <c r="H14" s="23">
        <f t="shared" si="4"/>
        <v>3567429570.5922527</v>
      </c>
      <c r="I14" s="27">
        <f>-I32</f>
        <v>4874228069.85499</v>
      </c>
      <c r="J14" s="26">
        <f t="shared" ref="J14:L14" si="5">-J32</f>
        <v>3448923613.6155791</v>
      </c>
      <c r="K14" s="20">
        <f t="shared" si="5"/>
        <v>3619511499.4012275</v>
      </c>
      <c r="L14" s="23">
        <f t="shared" si="5"/>
        <v>4024724153.2644458</v>
      </c>
    </row>
    <row r="15" spans="1:12" ht="13.5" x14ac:dyDescent="0.25">
      <c r="A15" s="18" t="s">
        <v>32</v>
      </c>
      <c r="B15" s="19" t="s">
        <v>19</v>
      </c>
      <c r="C15" s="35">
        <v>35972527</v>
      </c>
      <c r="D15" s="35">
        <v>43009499</v>
      </c>
      <c r="E15" s="36">
        <v>52013895</v>
      </c>
      <c r="F15" s="39">
        <v>43009499</v>
      </c>
      <c r="G15" s="35">
        <v>43009499</v>
      </c>
      <c r="H15" s="36">
        <v>43009499</v>
      </c>
      <c r="I15" s="38">
        <v>52013895</v>
      </c>
      <c r="J15" s="39">
        <v>43009499</v>
      </c>
      <c r="K15" s="35">
        <v>43009499</v>
      </c>
      <c r="L15" s="36">
        <v>43009499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2733678805.8476162</v>
      </c>
      <c r="D18" s="30">
        <f t="shared" si="6"/>
        <v>3345073817.0166388</v>
      </c>
      <c r="E18" s="31">
        <f t="shared" si="6"/>
        <v>4033077693.8004255</v>
      </c>
      <c r="F18" s="32">
        <f t="shared" si="6"/>
        <v>2793076135.7870855</v>
      </c>
      <c r="G18" s="30">
        <f t="shared" si="6"/>
        <v>3477258352.5922527</v>
      </c>
      <c r="H18" s="31">
        <f t="shared" si="6"/>
        <v>3477258352.5922527</v>
      </c>
      <c r="I18" s="33">
        <f>SUM(I11:I17)</f>
        <v>4302251073.85499</v>
      </c>
      <c r="J18" s="32">
        <f t="shared" ref="J18:L18" si="7">SUM(J11:J17)</f>
        <v>3443677259.6155791</v>
      </c>
      <c r="K18" s="30">
        <f t="shared" si="7"/>
        <v>3607745010.4012275</v>
      </c>
      <c r="L18" s="31">
        <f t="shared" si="7"/>
        <v>4016699027.2644458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-2516667275.8476162</v>
      </c>
      <c r="D19" s="42">
        <f t="shared" si="8"/>
        <v>-3074039988.0166388</v>
      </c>
      <c r="E19" s="43">
        <f t="shared" si="8"/>
        <v>-3842688546.8004255</v>
      </c>
      <c r="F19" s="44">
        <f t="shared" si="8"/>
        <v>-2583494782.7870855</v>
      </c>
      <c r="G19" s="42">
        <f t="shared" si="8"/>
        <v>-3235342901.5922527</v>
      </c>
      <c r="H19" s="45">
        <f t="shared" si="8"/>
        <v>-3235342901.5922527</v>
      </c>
      <c r="I19" s="46">
        <f>+I8-I18</f>
        <v>-4300253676.85499</v>
      </c>
      <c r="J19" s="47">
        <f t="shared" ref="J19:L19" si="9">+J8-J18</f>
        <v>-2862415458.6155791</v>
      </c>
      <c r="K19" s="42">
        <f t="shared" si="9"/>
        <v>-2833402961.4012275</v>
      </c>
      <c r="L19" s="43">
        <f t="shared" si="9"/>
        <v>-3052383146.2644458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-2516667275.8476162</v>
      </c>
      <c r="D21" s="42">
        <f t="shared" ref="D21:L21" si="10">+D19-D20</f>
        <v>-3074039988.0166388</v>
      </c>
      <c r="E21" s="43">
        <f t="shared" si="10"/>
        <v>-3842688546.8004255</v>
      </c>
      <c r="F21" s="44">
        <f t="shared" si="10"/>
        <v>-2583494782.7870855</v>
      </c>
      <c r="G21" s="42">
        <f t="shared" si="10"/>
        <v>-3235342901.5922527</v>
      </c>
      <c r="H21" s="45">
        <f t="shared" si="10"/>
        <v>-3235342901.5922527</v>
      </c>
      <c r="I21" s="46">
        <f t="shared" si="10"/>
        <v>-4300253676.85499</v>
      </c>
      <c r="J21" s="47">
        <f t="shared" si="10"/>
        <v>-2862415458.6155791</v>
      </c>
      <c r="K21" s="42">
        <f t="shared" si="10"/>
        <v>-2833402961.4012275</v>
      </c>
      <c r="L21" s="43">
        <f t="shared" si="10"/>
        <v>-3052383146.2644458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290868127.1523838</v>
      </c>
      <c r="D29" s="24">
        <f t="shared" ref="D29:L29" si="11">D35*D36</f>
        <v>334427896.98336101</v>
      </c>
      <c r="E29" s="24">
        <f t="shared" si="11"/>
        <v>461620485.19957477</v>
      </c>
      <c r="F29" s="24">
        <f t="shared" si="11"/>
        <v>659766976.21291423</v>
      </c>
      <c r="G29" s="24">
        <f t="shared" si="11"/>
        <v>659084868.40774715</v>
      </c>
      <c r="H29" s="24">
        <f t="shared" si="11"/>
        <v>659084868.40774715</v>
      </c>
      <c r="I29" s="24">
        <f t="shared" si="11"/>
        <v>1085238339.1450095</v>
      </c>
      <c r="J29" s="24">
        <f t="shared" si="11"/>
        <v>535091323.38442081</v>
      </c>
      <c r="K29" s="24">
        <f t="shared" si="11"/>
        <v>656505413.59877253</v>
      </c>
      <c r="L29" s="24">
        <f t="shared" si="11"/>
        <v>277254629.73555422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3067816112</v>
      </c>
      <c r="D31" s="24">
        <v>3903102914</v>
      </c>
      <c r="E31" s="24">
        <v>4945129923</v>
      </c>
      <c r="F31" s="24">
        <v>3657826775</v>
      </c>
      <c r="G31" s="24">
        <v>4226514439</v>
      </c>
      <c r="H31" s="24">
        <v>4226514439</v>
      </c>
      <c r="I31" s="24">
        <v>5959466409</v>
      </c>
      <c r="J31" s="24">
        <v>3984014937</v>
      </c>
      <c r="K31" s="24">
        <v>4276016913</v>
      </c>
      <c r="L31" s="24">
        <v>4301978783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-2776947984.8476162</v>
      </c>
      <c r="D32" s="54">
        <f t="shared" si="12"/>
        <v>-3568675017.0166388</v>
      </c>
      <c r="E32" s="54">
        <f t="shared" si="12"/>
        <v>-4483509437.8004255</v>
      </c>
      <c r="F32" s="54">
        <f t="shared" si="12"/>
        <v>-2998059798.7870855</v>
      </c>
      <c r="G32" s="54">
        <f t="shared" si="12"/>
        <v>-3567429570.5922527</v>
      </c>
      <c r="H32" s="54">
        <f t="shared" si="12"/>
        <v>-3567429570.5922527</v>
      </c>
      <c r="I32" s="54">
        <f>+I29-I31</f>
        <v>-4874228069.85499</v>
      </c>
      <c r="J32" s="54">
        <f t="shared" ref="J32:L32" si="13">+J29-J31</f>
        <v>-3448923613.6155791</v>
      </c>
      <c r="K32" s="54">
        <f t="shared" si="13"/>
        <v>-3619511499.4012275</v>
      </c>
      <c r="L32" s="54">
        <f t="shared" si="13"/>
        <v>-4024724153.2644458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322899485</v>
      </c>
      <c r="D35" s="24">
        <v>392038610</v>
      </c>
      <c r="E35" s="24">
        <v>536794480</v>
      </c>
      <c r="F35" s="24">
        <v>740308940</v>
      </c>
      <c r="G35" s="24">
        <v>740308940</v>
      </c>
      <c r="H35" s="24">
        <v>740308940</v>
      </c>
      <c r="I35" s="24">
        <v>1164477326</v>
      </c>
      <c r="J35" s="24">
        <v>511485512</v>
      </c>
      <c r="K35" s="24">
        <v>681076190</v>
      </c>
      <c r="L35" s="24">
        <v>266491456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0.90080083946985479</v>
      </c>
      <c r="D36" s="56">
        <f t="shared" si="14"/>
        <v>0.85304836935158246</v>
      </c>
      <c r="E36" s="56">
        <f t="shared" si="14"/>
        <v>0.85995758600120997</v>
      </c>
      <c r="F36" s="56">
        <f t="shared" si="14"/>
        <v>0.89120492886782399</v>
      </c>
      <c r="G36" s="56">
        <f t="shared" si="14"/>
        <v>0.89028354622834505</v>
      </c>
      <c r="H36" s="56">
        <f t="shared" si="14"/>
        <v>0.89028354622834505</v>
      </c>
      <c r="I36" s="56">
        <f>IF(ISERROR(I74/I73),0,(I74/I73))</f>
        <v>0.93195317325140381</v>
      </c>
      <c r="J36" s="56">
        <f t="shared" ref="J36:L36" si="15">IF(ISERROR(J74/J73),0,(J74/J73))</f>
        <v>1.0461514761036297</v>
      </c>
      <c r="K36" s="56">
        <f t="shared" si="15"/>
        <v>0.96392360096859719</v>
      </c>
      <c r="L36" s="56">
        <f t="shared" si="15"/>
        <v>1.0403884383278472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1625601196</v>
      </c>
      <c r="D73" s="24">
        <v>1709824368</v>
      </c>
      <c r="E73" s="24">
        <v>1813810586</v>
      </c>
      <c r="F73" s="24">
        <v>2381561125</v>
      </c>
      <c r="G73" s="24">
        <v>2361561125</v>
      </c>
      <c r="H73" s="24">
        <v>2361561125</v>
      </c>
      <c r="I73" s="24">
        <v>1550994382</v>
      </c>
      <c r="J73" s="24">
        <v>2548326401</v>
      </c>
      <c r="K73" s="24">
        <v>2631877503</v>
      </c>
      <c r="L73" s="24">
        <v>2760839503</v>
      </c>
    </row>
    <row r="74" spans="1:12" ht="13.5" hidden="1" x14ac:dyDescent="0.25">
      <c r="A74" s="50" t="s">
        <v>59</v>
      </c>
      <c r="B74" s="50" t="s">
        <v>19</v>
      </c>
      <c r="C74" s="24">
        <v>1464342922</v>
      </c>
      <c r="D74" s="24">
        <v>1458562889</v>
      </c>
      <c r="E74" s="24">
        <v>1559800173</v>
      </c>
      <c r="F74" s="24">
        <v>2122459013</v>
      </c>
      <c r="G74" s="24">
        <v>2102459013</v>
      </c>
      <c r="H74" s="24">
        <v>2102459013</v>
      </c>
      <c r="I74" s="24">
        <v>1445454136</v>
      </c>
      <c r="J74" s="24">
        <v>2665935426</v>
      </c>
      <c r="K74" s="24">
        <v>2536928840</v>
      </c>
      <c r="L74" s="24">
        <v>2872345499</v>
      </c>
    </row>
    <row r="75" spans="1:12" ht="13.5" hidden="1" x14ac:dyDescent="0.25">
      <c r="A75" s="50" t="s">
        <v>60</v>
      </c>
      <c r="B75" s="50" t="s">
        <v>19</v>
      </c>
      <c r="C75" s="24">
        <v>203199672</v>
      </c>
      <c r="D75" s="24">
        <v>256445818</v>
      </c>
      <c r="E75" s="24">
        <v>189439958</v>
      </c>
      <c r="F75" s="24">
        <v>194993342</v>
      </c>
      <c r="G75" s="24">
        <v>241915451</v>
      </c>
      <c r="H75" s="24">
        <v>241915451</v>
      </c>
      <c r="I75" s="24">
        <v>15717881</v>
      </c>
      <c r="J75" s="24">
        <v>581261801</v>
      </c>
      <c r="K75" s="24">
        <v>774342049</v>
      </c>
      <c r="L75" s="24">
        <v>964315881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448923919</v>
      </c>
      <c r="D5" s="20">
        <v>644628082</v>
      </c>
      <c r="E5" s="21">
        <v>534758802</v>
      </c>
      <c r="F5" s="22">
        <v>267151250</v>
      </c>
      <c r="G5" s="20">
        <v>274432786</v>
      </c>
      <c r="H5" s="23">
        <v>274432786</v>
      </c>
      <c r="I5" s="24">
        <v>1120317512</v>
      </c>
      <c r="J5" s="22">
        <v>266742008</v>
      </c>
      <c r="K5" s="20">
        <v>339246718</v>
      </c>
      <c r="L5" s="23">
        <v>290013298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-262093711</v>
      </c>
      <c r="D6" s="20">
        <f t="shared" si="0"/>
        <v>-388677125</v>
      </c>
      <c r="E6" s="23">
        <f t="shared" si="0"/>
        <v>-291071450</v>
      </c>
      <c r="F6" s="22">
        <f t="shared" si="0"/>
        <v>0</v>
      </c>
      <c r="G6" s="20">
        <f t="shared" si="0"/>
        <v>-4000000</v>
      </c>
      <c r="H6" s="23">
        <f t="shared" si="0"/>
        <v>-4000000</v>
      </c>
      <c r="I6" s="25">
        <f>+I75-I5</f>
        <v>-952435392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186830208</v>
      </c>
      <c r="D8" s="30">
        <f t="shared" si="2"/>
        <v>255950957</v>
      </c>
      <c r="E8" s="31">
        <f t="shared" si="2"/>
        <v>243687352</v>
      </c>
      <c r="F8" s="32">
        <f t="shared" si="2"/>
        <v>267151250</v>
      </c>
      <c r="G8" s="30">
        <f t="shared" si="2"/>
        <v>270432786</v>
      </c>
      <c r="H8" s="31">
        <f t="shared" si="2"/>
        <v>270432786</v>
      </c>
      <c r="I8" s="33">
        <f>SUM(I5:I7)</f>
        <v>167882120</v>
      </c>
      <c r="J8" s="32">
        <f t="shared" ref="J8:L8" si="3">SUM(J5:J7)</f>
        <v>266742008</v>
      </c>
      <c r="K8" s="30">
        <f t="shared" si="3"/>
        <v>339246718</v>
      </c>
      <c r="L8" s="31">
        <f t="shared" si="3"/>
        <v>290013298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6505104</v>
      </c>
      <c r="D11" s="20">
        <v>-13160920</v>
      </c>
      <c r="E11" s="23">
        <v>-13004125</v>
      </c>
      <c r="F11" s="26">
        <v>-12600620</v>
      </c>
      <c r="G11" s="20">
        <v>-12600620</v>
      </c>
      <c r="H11" s="23">
        <v>-12600620</v>
      </c>
      <c r="I11" s="27">
        <v>-18767305</v>
      </c>
      <c r="J11" s="26">
        <v>-12600620</v>
      </c>
      <c r="K11" s="20">
        <v>-14093370</v>
      </c>
      <c r="L11" s="23">
        <v>-12600620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-100673249</v>
      </c>
      <c r="D13" s="20">
        <v>159984622</v>
      </c>
      <c r="E13" s="23">
        <v>105790078</v>
      </c>
      <c r="F13" s="26">
        <v>32375160</v>
      </c>
      <c r="G13" s="20">
        <v>32375160</v>
      </c>
      <c r="H13" s="23">
        <v>32375160</v>
      </c>
      <c r="I13" s="27">
        <v>-30992883</v>
      </c>
      <c r="J13" s="26">
        <v>32375160</v>
      </c>
      <c r="K13" s="20">
        <v>32375160</v>
      </c>
      <c r="L13" s="23">
        <v>32375160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113708133.8492303</v>
      </c>
      <c r="D14" s="20">
        <f t="shared" si="4"/>
        <v>-17171743.619120955</v>
      </c>
      <c r="E14" s="23">
        <f t="shared" si="4"/>
        <v>109362848.80008592</v>
      </c>
      <c r="F14" s="26">
        <f t="shared" si="4"/>
        <v>192321919.22935236</v>
      </c>
      <c r="G14" s="20">
        <f t="shared" si="4"/>
        <v>191233956.06645456</v>
      </c>
      <c r="H14" s="23">
        <f t="shared" si="4"/>
        <v>191233956.06645456</v>
      </c>
      <c r="I14" s="27">
        <f>-I32</f>
        <v>29494046.426184177</v>
      </c>
      <c r="J14" s="26">
        <f t="shared" ref="J14:L14" si="5">-J32</f>
        <v>188188155.09062266</v>
      </c>
      <c r="K14" s="20">
        <f t="shared" si="5"/>
        <v>245247578.01353267</v>
      </c>
      <c r="L14" s="23">
        <f t="shared" si="5"/>
        <v>179796335.75989369</v>
      </c>
    </row>
    <row r="15" spans="1:12" ht="13.5" x14ac:dyDescent="0.25">
      <c r="A15" s="18" t="s">
        <v>32</v>
      </c>
      <c r="B15" s="19" t="s">
        <v>19</v>
      </c>
      <c r="C15" s="35">
        <v>-27906968</v>
      </c>
      <c r="D15" s="35">
        <v>-48398604</v>
      </c>
      <c r="E15" s="36">
        <v>-48134923</v>
      </c>
      <c r="F15" s="39">
        <v>-48398600</v>
      </c>
      <c r="G15" s="35">
        <v>-48398600</v>
      </c>
      <c r="H15" s="36">
        <v>-48398600</v>
      </c>
      <c r="I15" s="38">
        <v>22630398</v>
      </c>
      <c r="J15" s="39">
        <v>-48398600</v>
      </c>
      <c r="K15" s="35">
        <v>-48398600</v>
      </c>
      <c r="L15" s="36">
        <v>-48398600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-8366979.1507696956</v>
      </c>
      <c r="D18" s="30">
        <f t="shared" si="6"/>
        <v>81253354.380879045</v>
      </c>
      <c r="E18" s="31">
        <f t="shared" si="6"/>
        <v>154013878.8000859</v>
      </c>
      <c r="F18" s="32">
        <f t="shared" si="6"/>
        <v>163697859.22935236</v>
      </c>
      <c r="G18" s="30">
        <f t="shared" si="6"/>
        <v>162609896.06645456</v>
      </c>
      <c r="H18" s="31">
        <f t="shared" si="6"/>
        <v>162609896.06645456</v>
      </c>
      <c r="I18" s="33">
        <f>SUM(I11:I17)</f>
        <v>2364256.4261841774</v>
      </c>
      <c r="J18" s="32">
        <f t="shared" ref="J18:L18" si="7">SUM(J11:J17)</f>
        <v>159564095.09062266</v>
      </c>
      <c r="K18" s="30">
        <f t="shared" si="7"/>
        <v>215130768.01353267</v>
      </c>
      <c r="L18" s="31">
        <f t="shared" si="7"/>
        <v>151172275.75989369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195197187.15076971</v>
      </c>
      <c r="D19" s="42">
        <f t="shared" si="8"/>
        <v>174697602.61912096</v>
      </c>
      <c r="E19" s="43">
        <f t="shared" si="8"/>
        <v>89673473.199914098</v>
      </c>
      <c r="F19" s="44">
        <f t="shared" si="8"/>
        <v>103453390.77064764</v>
      </c>
      <c r="G19" s="42">
        <f t="shared" si="8"/>
        <v>107822889.93354544</v>
      </c>
      <c r="H19" s="45">
        <f t="shared" si="8"/>
        <v>107822889.93354544</v>
      </c>
      <c r="I19" s="46">
        <f>+I8-I18</f>
        <v>165517863.57381582</v>
      </c>
      <c r="J19" s="47">
        <f t="shared" ref="J19:L19" si="9">+J8-J18</f>
        <v>107177912.90937734</v>
      </c>
      <c r="K19" s="42">
        <f t="shared" si="9"/>
        <v>124115949.98646733</v>
      </c>
      <c r="L19" s="43">
        <f t="shared" si="9"/>
        <v>138841022.24010631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195197187.15076971</v>
      </c>
      <c r="D21" s="42">
        <f t="shared" ref="D21:L21" si="10">+D19-D20</f>
        <v>174697602.61912096</v>
      </c>
      <c r="E21" s="43">
        <f t="shared" si="10"/>
        <v>89673473.199914098</v>
      </c>
      <c r="F21" s="44">
        <f t="shared" si="10"/>
        <v>103453390.77064764</v>
      </c>
      <c r="G21" s="42">
        <f t="shared" si="10"/>
        <v>107822889.93354544</v>
      </c>
      <c r="H21" s="45">
        <f t="shared" si="10"/>
        <v>107822889.93354544</v>
      </c>
      <c r="I21" s="46">
        <f t="shared" si="10"/>
        <v>165517863.57381582</v>
      </c>
      <c r="J21" s="47">
        <f t="shared" si="10"/>
        <v>107177912.90937734</v>
      </c>
      <c r="K21" s="42">
        <f t="shared" si="10"/>
        <v>124115949.98646733</v>
      </c>
      <c r="L21" s="43">
        <f t="shared" si="10"/>
        <v>138841022.24010631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288506.15076970001</v>
      </c>
      <c r="D29" s="24">
        <f t="shared" ref="D29:L29" si="11">D35*D36</f>
        <v>142923035.61912096</v>
      </c>
      <c r="E29" s="24">
        <f t="shared" si="11"/>
        <v>6849933.1999140875</v>
      </c>
      <c r="F29" s="24">
        <f t="shared" si="11"/>
        <v>1581140.7706476485</v>
      </c>
      <c r="G29" s="24">
        <f t="shared" si="11"/>
        <v>2619103.9335454372</v>
      </c>
      <c r="H29" s="24">
        <f t="shared" si="11"/>
        <v>2619103.9335454372</v>
      </c>
      <c r="I29" s="24">
        <f t="shared" si="11"/>
        <v>6278813.5738158235</v>
      </c>
      <c r="J29" s="24">
        <f t="shared" si="11"/>
        <v>4796814.9093773467</v>
      </c>
      <c r="K29" s="24">
        <f t="shared" si="11"/>
        <v>4796811.9864673456</v>
      </c>
      <c r="L29" s="24">
        <f t="shared" si="11"/>
        <v>4796824.2401063154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113996640</v>
      </c>
      <c r="D31" s="24">
        <v>125751292</v>
      </c>
      <c r="E31" s="24">
        <v>116212782</v>
      </c>
      <c r="F31" s="24">
        <v>193903060</v>
      </c>
      <c r="G31" s="24">
        <v>193853060</v>
      </c>
      <c r="H31" s="24">
        <v>193853060</v>
      </c>
      <c r="I31" s="24">
        <v>35772860</v>
      </c>
      <c r="J31" s="24">
        <v>192984970</v>
      </c>
      <c r="K31" s="24">
        <v>250044390</v>
      </c>
      <c r="L31" s="24">
        <v>184593160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-113708133.8492303</v>
      </c>
      <c r="D32" s="54">
        <f t="shared" si="12"/>
        <v>17171743.619120955</v>
      </c>
      <c r="E32" s="54">
        <f t="shared" si="12"/>
        <v>-109362848.80008592</v>
      </c>
      <c r="F32" s="54">
        <f t="shared" si="12"/>
        <v>-192321919.22935236</v>
      </c>
      <c r="G32" s="54">
        <f t="shared" si="12"/>
        <v>-191233956.06645456</v>
      </c>
      <c r="H32" s="54">
        <f t="shared" si="12"/>
        <v>-191233956.06645456</v>
      </c>
      <c r="I32" s="54">
        <f>+I29-I31</f>
        <v>-29494046.426184177</v>
      </c>
      <c r="J32" s="54">
        <f t="shared" ref="J32:L32" si="13">+J29-J31</f>
        <v>-188188155.09062266</v>
      </c>
      <c r="K32" s="54">
        <f t="shared" si="13"/>
        <v>-245247578.01353267</v>
      </c>
      <c r="L32" s="54">
        <f t="shared" si="13"/>
        <v>-179796335.75989369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18888675</v>
      </c>
      <c r="D35" s="24">
        <v>17225951</v>
      </c>
      <c r="E35" s="24">
        <v>11323477</v>
      </c>
      <c r="F35" s="24">
        <v>17857390</v>
      </c>
      <c r="G35" s="24">
        <v>17857390</v>
      </c>
      <c r="H35" s="24">
        <v>17857390</v>
      </c>
      <c r="I35" s="24">
        <v>6276370</v>
      </c>
      <c r="J35" s="24">
        <v>17857390</v>
      </c>
      <c r="K35" s="24">
        <v>17857390</v>
      </c>
      <c r="L35" s="24">
        <v>17857390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1.5274027996654081E-2</v>
      </c>
      <c r="D36" s="56">
        <f t="shared" si="14"/>
        <v>8.2969605346677788</v>
      </c>
      <c r="E36" s="56">
        <f t="shared" si="14"/>
        <v>0.60493196567751117</v>
      </c>
      <c r="F36" s="56">
        <f t="shared" si="14"/>
        <v>8.854265772588539E-2</v>
      </c>
      <c r="G36" s="56">
        <f t="shared" si="14"/>
        <v>0.14666779039632541</v>
      </c>
      <c r="H36" s="56">
        <f t="shared" si="14"/>
        <v>0.14666779039632541</v>
      </c>
      <c r="I36" s="56">
        <f>IF(ISERROR(I74/I73),0,(I74/I73))</f>
        <v>1.0003893291529695</v>
      </c>
      <c r="J36" s="56">
        <f t="shared" ref="J36:L36" si="15">IF(ISERROR(J74/J73),0,(J74/J73))</f>
        <v>0.26861791725315665</v>
      </c>
      <c r="K36" s="56">
        <f t="shared" si="15"/>
        <v>0.26861775357246193</v>
      </c>
      <c r="L36" s="56">
        <f t="shared" si="15"/>
        <v>0.26861843976674726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10819150</v>
      </c>
      <c r="D73" s="24">
        <v>11511597</v>
      </c>
      <c r="E73" s="24">
        <v>26042517</v>
      </c>
      <c r="F73" s="24">
        <v>26276600</v>
      </c>
      <c r="G73" s="24">
        <v>28476600</v>
      </c>
      <c r="H73" s="24">
        <v>28476600</v>
      </c>
      <c r="I73" s="24">
        <v>22674901</v>
      </c>
      <c r="J73" s="24">
        <v>16325940</v>
      </c>
      <c r="K73" s="24">
        <v>17142240</v>
      </c>
      <c r="L73" s="24">
        <v>17999360</v>
      </c>
    </row>
    <row r="74" spans="1:12" ht="13.5" hidden="1" x14ac:dyDescent="0.25">
      <c r="A74" s="50" t="s">
        <v>59</v>
      </c>
      <c r="B74" s="50" t="s">
        <v>19</v>
      </c>
      <c r="C74" s="24">
        <v>165252</v>
      </c>
      <c r="D74" s="24">
        <v>95511266</v>
      </c>
      <c r="E74" s="24">
        <v>15753951</v>
      </c>
      <c r="F74" s="24">
        <v>2326600</v>
      </c>
      <c r="G74" s="24">
        <v>4176600</v>
      </c>
      <c r="H74" s="24">
        <v>4176600</v>
      </c>
      <c r="I74" s="24">
        <v>22683729</v>
      </c>
      <c r="J74" s="24">
        <v>4385440</v>
      </c>
      <c r="K74" s="24">
        <v>4604710</v>
      </c>
      <c r="L74" s="24">
        <v>4834960</v>
      </c>
    </row>
    <row r="75" spans="1:12" ht="13.5" hidden="1" x14ac:dyDescent="0.25">
      <c r="A75" s="50" t="s">
        <v>60</v>
      </c>
      <c r="B75" s="50" t="s">
        <v>19</v>
      </c>
      <c r="C75" s="24">
        <v>186830208</v>
      </c>
      <c r="D75" s="24">
        <v>255950957</v>
      </c>
      <c r="E75" s="24">
        <v>243687352</v>
      </c>
      <c r="F75" s="24">
        <v>267151250</v>
      </c>
      <c r="G75" s="24">
        <v>270432786</v>
      </c>
      <c r="H75" s="24">
        <v>270432786</v>
      </c>
      <c r="I75" s="24">
        <v>167882120</v>
      </c>
      <c r="J75" s="24">
        <v>266742008</v>
      </c>
      <c r="K75" s="24">
        <v>339246718</v>
      </c>
      <c r="L75" s="24">
        <v>290013298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-129084273</v>
      </c>
      <c r="D5" s="20">
        <v>67948605</v>
      </c>
      <c r="E5" s="21">
        <v>167052870</v>
      </c>
      <c r="F5" s="22">
        <v>11392106</v>
      </c>
      <c r="G5" s="20">
        <v>11392106</v>
      </c>
      <c r="H5" s="23">
        <v>11392106</v>
      </c>
      <c r="I5" s="24">
        <v>117800775</v>
      </c>
      <c r="J5" s="22">
        <v>76169122</v>
      </c>
      <c r="K5" s="20">
        <v>136906007</v>
      </c>
      <c r="L5" s="23">
        <v>184040475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132851493</v>
      </c>
      <c r="D6" s="20">
        <f t="shared" si="0"/>
        <v>-62343457</v>
      </c>
      <c r="E6" s="23">
        <f t="shared" si="0"/>
        <v>-160399579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-139901623</v>
      </c>
      <c r="J6" s="22">
        <f t="shared" ref="J6:L6" si="1">+J75-J5</f>
        <v>-128303</v>
      </c>
      <c r="K6" s="20">
        <f t="shared" si="1"/>
        <v>-134206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3767220</v>
      </c>
      <c r="D8" s="30">
        <f t="shared" si="2"/>
        <v>5605148</v>
      </c>
      <c r="E8" s="31">
        <f t="shared" si="2"/>
        <v>6653291</v>
      </c>
      <c r="F8" s="32">
        <f t="shared" si="2"/>
        <v>11392106</v>
      </c>
      <c r="G8" s="30">
        <f t="shared" si="2"/>
        <v>11392106</v>
      </c>
      <c r="H8" s="31">
        <f t="shared" si="2"/>
        <v>11392106</v>
      </c>
      <c r="I8" s="33">
        <f>SUM(I5:I7)</f>
        <v>-22100848</v>
      </c>
      <c r="J8" s="32">
        <f t="shared" ref="J8:L8" si="3">SUM(J5:J7)</f>
        <v>76040819</v>
      </c>
      <c r="K8" s="30">
        <f t="shared" si="3"/>
        <v>136771801</v>
      </c>
      <c r="L8" s="31">
        <f t="shared" si="3"/>
        <v>184040475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10910256</v>
      </c>
      <c r="D11" s="20">
        <v>-1</v>
      </c>
      <c r="E11" s="23">
        <v>-1</v>
      </c>
      <c r="F11" s="26">
        <v>0</v>
      </c>
      <c r="G11" s="20">
        <v>0</v>
      </c>
      <c r="H11" s="23">
        <v>0</v>
      </c>
      <c r="I11" s="27">
        <v>39301465</v>
      </c>
      <c r="J11" s="26">
        <v>-86622267</v>
      </c>
      <c r="K11" s="20">
        <v>-177229158</v>
      </c>
      <c r="L11" s="23">
        <v>-272003966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-33937234</v>
      </c>
      <c r="D13" s="20">
        <v>42531573</v>
      </c>
      <c r="E13" s="23">
        <v>15064253</v>
      </c>
      <c r="F13" s="26">
        <v>0</v>
      </c>
      <c r="G13" s="20">
        <v>0</v>
      </c>
      <c r="H13" s="23">
        <v>0</v>
      </c>
      <c r="I13" s="27">
        <v>11529185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525804678.55296999</v>
      </c>
      <c r="D14" s="20">
        <f t="shared" si="4"/>
        <v>759533501.54775643</v>
      </c>
      <c r="E14" s="23">
        <f t="shared" si="4"/>
        <v>902183996.89847386</v>
      </c>
      <c r="F14" s="26">
        <f t="shared" si="4"/>
        <v>-133701899.40631539</v>
      </c>
      <c r="G14" s="20">
        <f t="shared" si="4"/>
        <v>-133701899.40631539</v>
      </c>
      <c r="H14" s="23">
        <f t="shared" si="4"/>
        <v>-133701899.40631539</v>
      </c>
      <c r="I14" s="27">
        <f>-I32</f>
        <v>956448230.99925411</v>
      </c>
      <c r="J14" s="26">
        <f t="shared" ref="J14:L14" si="5">-J32</f>
        <v>-103645804.72752807</v>
      </c>
      <c r="K14" s="20">
        <f t="shared" si="5"/>
        <v>-85576108.045345396</v>
      </c>
      <c r="L14" s="23">
        <f t="shared" si="5"/>
        <v>-74593470.054201096</v>
      </c>
    </row>
    <row r="15" spans="1:12" ht="13.5" x14ac:dyDescent="0.25">
      <c r="A15" s="18" t="s">
        <v>32</v>
      </c>
      <c r="B15" s="19" t="s">
        <v>19</v>
      </c>
      <c r="C15" s="35">
        <v>2964117</v>
      </c>
      <c r="D15" s="35">
        <v>4210044</v>
      </c>
      <c r="E15" s="36">
        <v>3557677</v>
      </c>
      <c r="F15" s="39">
        <v>11546202</v>
      </c>
      <c r="G15" s="35">
        <v>11546202</v>
      </c>
      <c r="H15" s="36">
        <v>11546202</v>
      </c>
      <c r="I15" s="38">
        <v>3557677</v>
      </c>
      <c r="J15" s="39">
        <v>11546202</v>
      </c>
      <c r="K15" s="35">
        <v>11546202</v>
      </c>
      <c r="L15" s="36">
        <v>11546202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505741817.55296999</v>
      </c>
      <c r="D18" s="30">
        <f t="shared" si="6"/>
        <v>806275117.54775643</v>
      </c>
      <c r="E18" s="31">
        <f t="shared" si="6"/>
        <v>920805925.89847386</v>
      </c>
      <c r="F18" s="32">
        <f t="shared" si="6"/>
        <v>-122155697.40631539</v>
      </c>
      <c r="G18" s="30">
        <f t="shared" si="6"/>
        <v>-122155697.40631539</v>
      </c>
      <c r="H18" s="31">
        <f t="shared" si="6"/>
        <v>-122155697.40631539</v>
      </c>
      <c r="I18" s="33">
        <f>SUM(I11:I17)</f>
        <v>1010836557.9992541</v>
      </c>
      <c r="J18" s="32">
        <f t="shared" ref="J18:L18" si="7">SUM(J11:J17)</f>
        <v>-178721869.72752807</v>
      </c>
      <c r="K18" s="30">
        <f t="shared" si="7"/>
        <v>-251259064.0453454</v>
      </c>
      <c r="L18" s="31">
        <f t="shared" si="7"/>
        <v>-335051234.05420113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-501974597.55296999</v>
      </c>
      <c r="D19" s="42">
        <f t="shared" si="8"/>
        <v>-800669969.54775643</v>
      </c>
      <c r="E19" s="43">
        <f t="shared" si="8"/>
        <v>-914152634.89847386</v>
      </c>
      <c r="F19" s="44">
        <f t="shared" si="8"/>
        <v>133547803.40631539</v>
      </c>
      <c r="G19" s="42">
        <f t="shared" si="8"/>
        <v>133547803.40631539</v>
      </c>
      <c r="H19" s="45">
        <f t="shared" si="8"/>
        <v>133547803.40631539</v>
      </c>
      <c r="I19" s="46">
        <f>+I8-I18</f>
        <v>-1032937405.9992541</v>
      </c>
      <c r="J19" s="47">
        <f t="shared" ref="J19:L19" si="9">+J8-J18</f>
        <v>254762688.72752807</v>
      </c>
      <c r="K19" s="42">
        <f t="shared" si="9"/>
        <v>388030865.04534543</v>
      </c>
      <c r="L19" s="43">
        <f t="shared" si="9"/>
        <v>519091709.05420113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-501974597.55296999</v>
      </c>
      <c r="D21" s="42">
        <f t="shared" ref="D21:L21" si="10">+D19-D20</f>
        <v>-800669969.54775643</v>
      </c>
      <c r="E21" s="43">
        <f t="shared" si="10"/>
        <v>-914152634.89847386</v>
      </c>
      <c r="F21" s="44">
        <f t="shared" si="10"/>
        <v>133547803.40631539</v>
      </c>
      <c r="G21" s="42">
        <f t="shared" si="10"/>
        <v>133547803.40631539</v>
      </c>
      <c r="H21" s="45">
        <f t="shared" si="10"/>
        <v>133547803.40631539</v>
      </c>
      <c r="I21" s="46">
        <f t="shared" si="10"/>
        <v>-1032937405.9992541</v>
      </c>
      <c r="J21" s="47">
        <f t="shared" si="10"/>
        <v>254762688.72752807</v>
      </c>
      <c r="K21" s="42">
        <f t="shared" si="10"/>
        <v>388030865.04534543</v>
      </c>
      <c r="L21" s="43">
        <f t="shared" si="10"/>
        <v>519091709.05420113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176671455.44703001</v>
      </c>
      <c r="D29" s="24">
        <f t="shared" ref="D29:L29" si="11">D35*D36</f>
        <v>159358477.45224357</v>
      </c>
      <c r="E29" s="24">
        <f t="shared" si="11"/>
        <v>245440379.10152617</v>
      </c>
      <c r="F29" s="24">
        <f t="shared" si="11"/>
        <v>156987821.40631539</v>
      </c>
      <c r="G29" s="24">
        <f t="shared" si="11"/>
        <v>156987821.40631539</v>
      </c>
      <c r="H29" s="24">
        <f t="shared" si="11"/>
        <v>156987821.40631539</v>
      </c>
      <c r="I29" s="24">
        <f t="shared" si="11"/>
        <v>453301316.00074589</v>
      </c>
      <c r="J29" s="24">
        <f t="shared" si="11"/>
        <v>160645804.72752807</v>
      </c>
      <c r="K29" s="24">
        <f t="shared" si="11"/>
        <v>140065708.0453454</v>
      </c>
      <c r="L29" s="24">
        <f t="shared" si="11"/>
        <v>126457192.0542011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702476134</v>
      </c>
      <c r="D31" s="24">
        <v>918891979</v>
      </c>
      <c r="E31" s="24">
        <v>1147624376</v>
      </c>
      <c r="F31" s="24">
        <v>23285922</v>
      </c>
      <c r="G31" s="24">
        <v>23285922</v>
      </c>
      <c r="H31" s="24">
        <v>23285922</v>
      </c>
      <c r="I31" s="24">
        <v>1409749547</v>
      </c>
      <c r="J31" s="24">
        <v>57000000</v>
      </c>
      <c r="K31" s="24">
        <v>54489600</v>
      </c>
      <c r="L31" s="24">
        <v>51863722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-525804678.55296999</v>
      </c>
      <c r="D32" s="54">
        <f t="shared" si="12"/>
        <v>-759533501.54775643</v>
      </c>
      <c r="E32" s="54">
        <f t="shared" si="12"/>
        <v>-902183996.89847386</v>
      </c>
      <c r="F32" s="54">
        <f t="shared" si="12"/>
        <v>133701899.40631539</v>
      </c>
      <c r="G32" s="54">
        <f t="shared" si="12"/>
        <v>133701899.40631539</v>
      </c>
      <c r="H32" s="54">
        <f t="shared" si="12"/>
        <v>133701899.40631539</v>
      </c>
      <c r="I32" s="54">
        <f>+I29-I31</f>
        <v>-956448230.99925411</v>
      </c>
      <c r="J32" s="54">
        <f t="shared" ref="J32:L32" si="13">+J29-J31</f>
        <v>103645804.72752807</v>
      </c>
      <c r="K32" s="54">
        <f t="shared" si="13"/>
        <v>85576108.045345396</v>
      </c>
      <c r="L32" s="54">
        <f t="shared" si="13"/>
        <v>74593470.054201096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181864018</v>
      </c>
      <c r="D35" s="24">
        <v>158458676</v>
      </c>
      <c r="E35" s="24">
        <v>243163139</v>
      </c>
      <c r="F35" s="24">
        <v>165754379</v>
      </c>
      <c r="G35" s="24">
        <v>165754379</v>
      </c>
      <c r="H35" s="24">
        <v>165754379</v>
      </c>
      <c r="I35" s="24">
        <v>438376430</v>
      </c>
      <c r="J35" s="24">
        <v>151941560</v>
      </c>
      <c r="K35" s="24">
        <v>129303071</v>
      </c>
      <c r="L35" s="24">
        <v>119858841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0.9714481038631293</v>
      </c>
      <c r="D36" s="56">
        <f t="shared" si="14"/>
        <v>1.0056784612553722</v>
      </c>
      <c r="E36" s="56">
        <f t="shared" si="14"/>
        <v>1.0093650711653552</v>
      </c>
      <c r="F36" s="56">
        <f t="shared" si="14"/>
        <v>0.94711115539406276</v>
      </c>
      <c r="G36" s="56">
        <f t="shared" si="14"/>
        <v>0.94711115539406276</v>
      </c>
      <c r="H36" s="56">
        <f t="shared" si="14"/>
        <v>0.94711115539406276</v>
      </c>
      <c r="I36" s="56">
        <f>IF(ISERROR(I74/I73),0,(I74/I73))</f>
        <v>1.0340458222189224</v>
      </c>
      <c r="J36" s="56">
        <f t="shared" ref="J36:L36" si="15">IF(ISERROR(J74/J73),0,(J74/J73))</f>
        <v>1.0572867932087051</v>
      </c>
      <c r="K36" s="56">
        <f t="shared" si="15"/>
        <v>1.0832357419055065</v>
      </c>
      <c r="L36" s="56">
        <f t="shared" si="15"/>
        <v>1.055051016672196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401436316</v>
      </c>
      <c r="D73" s="24">
        <v>382733086</v>
      </c>
      <c r="E73" s="24">
        <v>366814511</v>
      </c>
      <c r="F73" s="24">
        <v>602519307</v>
      </c>
      <c r="G73" s="24">
        <v>602519307</v>
      </c>
      <c r="H73" s="24">
        <v>602519307</v>
      </c>
      <c r="I73" s="24">
        <v>391599325</v>
      </c>
      <c r="J73" s="24">
        <v>495394949</v>
      </c>
      <c r="K73" s="24">
        <v>518604292</v>
      </c>
      <c r="L73" s="24">
        <v>542902326</v>
      </c>
    </row>
    <row r="74" spans="1:12" ht="13.5" hidden="1" x14ac:dyDescent="0.25">
      <c r="A74" s="50" t="s">
        <v>59</v>
      </c>
      <c r="B74" s="50" t="s">
        <v>19</v>
      </c>
      <c r="C74" s="24">
        <v>389974548</v>
      </c>
      <c r="D74" s="24">
        <v>384906421</v>
      </c>
      <c r="E74" s="24">
        <v>370249755</v>
      </c>
      <c r="F74" s="24">
        <v>570652757</v>
      </c>
      <c r="G74" s="24">
        <v>570652757</v>
      </c>
      <c r="H74" s="24">
        <v>570652757</v>
      </c>
      <c r="I74" s="24">
        <v>404931646</v>
      </c>
      <c r="J74" s="24">
        <v>523774537</v>
      </c>
      <c r="K74" s="24">
        <v>561770705</v>
      </c>
      <c r="L74" s="24">
        <v>572789651</v>
      </c>
    </row>
    <row r="75" spans="1:12" ht="13.5" hidden="1" x14ac:dyDescent="0.25">
      <c r="A75" s="50" t="s">
        <v>60</v>
      </c>
      <c r="B75" s="50" t="s">
        <v>19</v>
      </c>
      <c r="C75" s="24">
        <v>3767220</v>
      </c>
      <c r="D75" s="24">
        <v>5605148</v>
      </c>
      <c r="E75" s="24">
        <v>6653291</v>
      </c>
      <c r="F75" s="24">
        <v>11392106</v>
      </c>
      <c r="G75" s="24">
        <v>11392106</v>
      </c>
      <c r="H75" s="24">
        <v>11392106</v>
      </c>
      <c r="I75" s="24">
        <v>-22100848</v>
      </c>
      <c r="J75" s="24">
        <v>76040819</v>
      </c>
      <c r="K75" s="24">
        <v>136771801</v>
      </c>
      <c r="L75" s="24">
        <v>184040475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-2219228199</v>
      </c>
      <c r="D5" s="20">
        <v>424146815</v>
      </c>
      <c r="E5" s="21">
        <v>319562050</v>
      </c>
      <c r="F5" s="22">
        <v>14263173</v>
      </c>
      <c r="G5" s="20">
        <v>16063576</v>
      </c>
      <c r="H5" s="23">
        <v>16063576</v>
      </c>
      <c r="I5" s="24">
        <v>183162105</v>
      </c>
      <c r="J5" s="22">
        <v>15133806</v>
      </c>
      <c r="K5" s="20">
        <v>26442636</v>
      </c>
      <c r="L5" s="23">
        <v>16174648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2255390034</v>
      </c>
      <c r="D6" s="20">
        <f t="shared" si="0"/>
        <v>-414275101</v>
      </c>
      <c r="E6" s="23">
        <f t="shared" si="0"/>
        <v>-281201847</v>
      </c>
      <c r="F6" s="22">
        <f t="shared" si="0"/>
        <v>-1100000</v>
      </c>
      <c r="G6" s="20">
        <f t="shared" si="0"/>
        <v>1335000</v>
      </c>
      <c r="H6" s="23">
        <f t="shared" si="0"/>
        <v>1335000</v>
      </c>
      <c r="I6" s="25">
        <f>+I75-I5</f>
        <v>-163940845</v>
      </c>
      <c r="J6" s="22">
        <f t="shared" ref="J6:L6" si="1">+J75-J5</f>
        <v>89</v>
      </c>
      <c r="K6" s="20">
        <f t="shared" si="1"/>
        <v>93</v>
      </c>
      <c r="L6" s="23">
        <f t="shared" si="1"/>
        <v>97</v>
      </c>
    </row>
    <row r="7" spans="1:12" ht="13.5" x14ac:dyDescent="0.25">
      <c r="A7" s="18" t="s">
        <v>23</v>
      </c>
      <c r="B7" s="19" t="s">
        <v>21</v>
      </c>
      <c r="C7" s="20">
        <v>1428984</v>
      </c>
      <c r="D7" s="20">
        <v>1326897</v>
      </c>
      <c r="E7" s="23">
        <v>1416253</v>
      </c>
      <c r="F7" s="26">
        <v>0</v>
      </c>
      <c r="G7" s="20">
        <v>0</v>
      </c>
      <c r="H7" s="23">
        <v>0</v>
      </c>
      <c r="I7" s="27">
        <v>1416256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37590819</v>
      </c>
      <c r="D8" s="30">
        <f t="shared" si="2"/>
        <v>11198611</v>
      </c>
      <c r="E8" s="31">
        <f t="shared" si="2"/>
        <v>39776456</v>
      </c>
      <c r="F8" s="32">
        <f t="shared" si="2"/>
        <v>13163173</v>
      </c>
      <c r="G8" s="30">
        <f t="shared" si="2"/>
        <v>17398576</v>
      </c>
      <c r="H8" s="31">
        <f t="shared" si="2"/>
        <v>17398576</v>
      </c>
      <c r="I8" s="33">
        <f>SUM(I5:I7)</f>
        <v>20637516</v>
      </c>
      <c r="J8" s="32">
        <f t="shared" ref="J8:L8" si="3">SUM(J5:J7)</f>
        <v>15133895</v>
      </c>
      <c r="K8" s="30">
        <f t="shared" si="3"/>
        <v>26442729</v>
      </c>
      <c r="L8" s="31">
        <f t="shared" si="3"/>
        <v>16174745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36245679</v>
      </c>
      <c r="D11" s="20">
        <v>5010055</v>
      </c>
      <c r="E11" s="23">
        <v>0</v>
      </c>
      <c r="F11" s="26">
        <v>33000000</v>
      </c>
      <c r="G11" s="20">
        <v>33000000</v>
      </c>
      <c r="H11" s="23">
        <v>33000000</v>
      </c>
      <c r="I11" s="27">
        <v>-38021333</v>
      </c>
      <c r="J11" s="26">
        <v>250000</v>
      </c>
      <c r="K11" s="20">
        <v>511500</v>
      </c>
      <c r="L11" s="23">
        <v>784767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-409414431</v>
      </c>
      <c r="D13" s="20">
        <v>-707945367</v>
      </c>
      <c r="E13" s="23">
        <v>-1345658969</v>
      </c>
      <c r="F13" s="26">
        <v>-713503763</v>
      </c>
      <c r="G13" s="20">
        <v>-421738562</v>
      </c>
      <c r="H13" s="23">
        <v>-421738562</v>
      </c>
      <c r="I13" s="27">
        <v>-1362420286</v>
      </c>
      <c r="J13" s="26">
        <v>-968431506</v>
      </c>
      <c r="K13" s="20">
        <v>-955818936</v>
      </c>
      <c r="L13" s="23">
        <v>-958129253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5906824335</v>
      </c>
      <c r="D14" s="20">
        <f t="shared" si="4"/>
        <v>6559261989.9486523</v>
      </c>
      <c r="E14" s="23">
        <f t="shared" si="4"/>
        <v>8423584578.7689896</v>
      </c>
      <c r="F14" s="26">
        <f t="shared" si="4"/>
        <v>2808931504.8147135</v>
      </c>
      <c r="G14" s="20">
        <f t="shared" si="4"/>
        <v>6788835920.2087507</v>
      </c>
      <c r="H14" s="23">
        <f t="shared" si="4"/>
        <v>6788835920.2087507</v>
      </c>
      <c r="I14" s="27">
        <f>-I32</f>
        <v>8650168877.2023621</v>
      </c>
      <c r="J14" s="26">
        <f t="shared" ref="J14:L14" si="5">-J32</f>
        <v>3231427724.8514423</v>
      </c>
      <c r="K14" s="20">
        <f t="shared" si="5"/>
        <v>444816978.40998614</v>
      </c>
      <c r="L14" s="23">
        <f t="shared" si="5"/>
        <v>359382998.35000896</v>
      </c>
    </row>
    <row r="15" spans="1:12" ht="13.5" x14ac:dyDescent="0.25">
      <c r="A15" s="18" t="s">
        <v>32</v>
      </c>
      <c r="B15" s="19" t="s">
        <v>19</v>
      </c>
      <c r="C15" s="35">
        <v>518777862</v>
      </c>
      <c r="D15" s="35">
        <v>553029336</v>
      </c>
      <c r="E15" s="36">
        <v>634877553</v>
      </c>
      <c r="F15" s="39">
        <v>93485224</v>
      </c>
      <c r="G15" s="35">
        <v>89002972</v>
      </c>
      <c r="H15" s="36">
        <v>89002972</v>
      </c>
      <c r="I15" s="38">
        <v>634877553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6052433445</v>
      </c>
      <c r="D18" s="30">
        <f t="shared" si="6"/>
        <v>6409356013.9486523</v>
      </c>
      <c r="E18" s="31">
        <f t="shared" si="6"/>
        <v>7712803162.7689896</v>
      </c>
      <c r="F18" s="32">
        <f t="shared" si="6"/>
        <v>2221912965.8147135</v>
      </c>
      <c r="G18" s="30">
        <f t="shared" si="6"/>
        <v>6489100330.2087507</v>
      </c>
      <c r="H18" s="31">
        <f t="shared" si="6"/>
        <v>6489100330.2087507</v>
      </c>
      <c r="I18" s="33">
        <f>SUM(I11:I17)</f>
        <v>7884604811.2023621</v>
      </c>
      <c r="J18" s="32">
        <f t="shared" ref="J18:L18" si="7">SUM(J11:J17)</f>
        <v>2263246218.8514423</v>
      </c>
      <c r="K18" s="30">
        <f t="shared" si="7"/>
        <v>-510490457.59001386</v>
      </c>
      <c r="L18" s="31">
        <f t="shared" si="7"/>
        <v>-597961487.64999104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-6014842626</v>
      </c>
      <c r="D19" s="42">
        <f t="shared" si="8"/>
        <v>-6398157402.9486523</v>
      </c>
      <c r="E19" s="43">
        <f t="shared" si="8"/>
        <v>-7673026706.7689896</v>
      </c>
      <c r="F19" s="44">
        <f t="shared" si="8"/>
        <v>-2208749792.8147135</v>
      </c>
      <c r="G19" s="42">
        <f t="shared" si="8"/>
        <v>-6471701754.2087507</v>
      </c>
      <c r="H19" s="45">
        <f t="shared" si="8"/>
        <v>-6471701754.2087507</v>
      </c>
      <c r="I19" s="46">
        <f>+I8-I18</f>
        <v>-7863967295.2023621</v>
      </c>
      <c r="J19" s="47">
        <f t="shared" ref="J19:L19" si="9">+J8-J18</f>
        <v>-2248112323.8514423</v>
      </c>
      <c r="K19" s="42">
        <f t="shared" si="9"/>
        <v>536933186.59001386</v>
      </c>
      <c r="L19" s="43">
        <f t="shared" si="9"/>
        <v>614136232.64999104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-6014842626</v>
      </c>
      <c r="D21" s="42">
        <f t="shared" ref="D21:L21" si="10">+D19-D20</f>
        <v>-6398157402.9486523</v>
      </c>
      <c r="E21" s="43">
        <f t="shared" si="10"/>
        <v>-7673026706.7689896</v>
      </c>
      <c r="F21" s="44">
        <f t="shared" si="10"/>
        <v>-2208749792.8147135</v>
      </c>
      <c r="G21" s="42">
        <f t="shared" si="10"/>
        <v>-6471701754.2087507</v>
      </c>
      <c r="H21" s="45">
        <f t="shared" si="10"/>
        <v>-6471701754.2087507</v>
      </c>
      <c r="I21" s="46">
        <f t="shared" si="10"/>
        <v>-7863967295.2023621</v>
      </c>
      <c r="J21" s="47">
        <f t="shared" si="10"/>
        <v>-2248112323.8514423</v>
      </c>
      <c r="K21" s="42">
        <f t="shared" si="10"/>
        <v>536933186.59001386</v>
      </c>
      <c r="L21" s="43">
        <f t="shared" si="10"/>
        <v>614136232.64999104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766981262.05134726</v>
      </c>
      <c r="E29" s="24">
        <f t="shared" si="11"/>
        <v>571788170.23101056</v>
      </c>
      <c r="F29" s="24">
        <f t="shared" si="11"/>
        <v>3213863223.1852865</v>
      </c>
      <c r="G29" s="24">
        <f t="shared" si="11"/>
        <v>914958062.79124939</v>
      </c>
      <c r="H29" s="24">
        <f t="shared" si="11"/>
        <v>914958062.79124939</v>
      </c>
      <c r="I29" s="24">
        <f t="shared" si="11"/>
        <v>1609427157.797637</v>
      </c>
      <c r="J29" s="24">
        <f t="shared" si="11"/>
        <v>952207388.14855766</v>
      </c>
      <c r="K29" s="24">
        <f t="shared" si="11"/>
        <v>842819654.59001386</v>
      </c>
      <c r="L29" s="24">
        <f t="shared" si="11"/>
        <v>881024579.64999104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5906824335</v>
      </c>
      <c r="D31" s="24">
        <v>7326243252</v>
      </c>
      <c r="E31" s="24">
        <v>8995372749</v>
      </c>
      <c r="F31" s="24">
        <v>6022794728</v>
      </c>
      <c r="G31" s="24">
        <v>7703793983</v>
      </c>
      <c r="H31" s="24">
        <v>7703793983</v>
      </c>
      <c r="I31" s="24">
        <v>10259596035</v>
      </c>
      <c r="J31" s="24">
        <v>4183635113</v>
      </c>
      <c r="K31" s="24">
        <v>1287636633</v>
      </c>
      <c r="L31" s="24">
        <v>1240407578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-5906824335</v>
      </c>
      <c r="D32" s="54">
        <f t="shared" si="12"/>
        <v>-6559261989.9486523</v>
      </c>
      <c r="E32" s="54">
        <f t="shared" si="12"/>
        <v>-8423584578.7689896</v>
      </c>
      <c r="F32" s="54">
        <f t="shared" si="12"/>
        <v>-2808931504.8147135</v>
      </c>
      <c r="G32" s="54">
        <f t="shared" si="12"/>
        <v>-6788835920.2087507</v>
      </c>
      <c r="H32" s="54">
        <f t="shared" si="12"/>
        <v>-6788835920.2087507</v>
      </c>
      <c r="I32" s="54">
        <f>+I29-I31</f>
        <v>-8650168877.2023621</v>
      </c>
      <c r="J32" s="54">
        <f t="shared" ref="J32:L32" si="13">+J29-J31</f>
        <v>-3231427724.8514423</v>
      </c>
      <c r="K32" s="54">
        <f t="shared" si="13"/>
        <v>-444816978.40998614</v>
      </c>
      <c r="L32" s="54">
        <f t="shared" si="13"/>
        <v>-359382998.35000896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789330572</v>
      </c>
      <c r="D35" s="24">
        <v>1011565379</v>
      </c>
      <c r="E35" s="24">
        <v>746143486</v>
      </c>
      <c r="F35" s="24">
        <v>3635876118</v>
      </c>
      <c r="G35" s="24">
        <v>1008159379</v>
      </c>
      <c r="H35" s="24">
        <v>1008159379</v>
      </c>
      <c r="I35" s="24">
        <v>2183170842</v>
      </c>
      <c r="J35" s="24">
        <v>1046723631</v>
      </c>
      <c r="K35" s="24">
        <v>930902323</v>
      </c>
      <c r="L35" s="24">
        <v>978516318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0.75821225001745263</v>
      </c>
      <c r="E36" s="56">
        <f t="shared" si="14"/>
        <v>0.7663246827983573</v>
      </c>
      <c r="F36" s="56">
        <f t="shared" si="14"/>
        <v>0.88393089282512416</v>
      </c>
      <c r="G36" s="56">
        <f t="shared" si="14"/>
        <v>0.90755299395101829</v>
      </c>
      <c r="H36" s="56">
        <f t="shared" si="14"/>
        <v>0.90755299395101829</v>
      </c>
      <c r="I36" s="56">
        <f>IF(ISERROR(I74/I73),0,(I74/I73))</f>
        <v>0.73719707447322025</v>
      </c>
      <c r="J36" s="56">
        <f t="shared" ref="J36:L36" si="15">IF(ISERROR(J74/J73),0,(J74/J73))</f>
        <v>0.90970277153182721</v>
      </c>
      <c r="K36" s="56">
        <f t="shared" si="15"/>
        <v>0.90537925813083808</v>
      </c>
      <c r="L36" s="56">
        <f t="shared" si="15"/>
        <v>0.90036779504170827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2499297649</v>
      </c>
      <c r="D73" s="24">
        <v>2769000055</v>
      </c>
      <c r="E73" s="24">
        <v>2740075737</v>
      </c>
      <c r="F73" s="24">
        <v>3729543748</v>
      </c>
      <c r="G73" s="24">
        <v>3406686311</v>
      </c>
      <c r="H73" s="24">
        <v>3406686311</v>
      </c>
      <c r="I73" s="24">
        <v>2731411401</v>
      </c>
      <c r="J73" s="24">
        <v>3780242138</v>
      </c>
      <c r="K73" s="24">
        <v>4127291303</v>
      </c>
      <c r="L73" s="24">
        <v>4544419610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2099489762</v>
      </c>
      <c r="E74" s="24">
        <v>2099787670</v>
      </c>
      <c r="F74" s="24">
        <v>3296658935</v>
      </c>
      <c r="G74" s="24">
        <v>3091748361</v>
      </c>
      <c r="H74" s="24">
        <v>3091748361</v>
      </c>
      <c r="I74" s="24">
        <v>2013588494</v>
      </c>
      <c r="J74" s="24">
        <v>3438896750</v>
      </c>
      <c r="K74" s="24">
        <v>3736763938</v>
      </c>
      <c r="L74" s="24">
        <v>4091649064</v>
      </c>
    </row>
    <row r="75" spans="1:12" ht="13.5" hidden="1" x14ac:dyDescent="0.25">
      <c r="A75" s="50" t="s">
        <v>60</v>
      </c>
      <c r="B75" s="50" t="s">
        <v>19</v>
      </c>
      <c r="C75" s="24">
        <v>36161835</v>
      </c>
      <c r="D75" s="24">
        <v>9871714</v>
      </c>
      <c r="E75" s="24">
        <v>38360203</v>
      </c>
      <c r="F75" s="24">
        <v>13163173</v>
      </c>
      <c r="G75" s="24">
        <v>17398576</v>
      </c>
      <c r="H75" s="24">
        <v>17398576</v>
      </c>
      <c r="I75" s="24">
        <v>19221260</v>
      </c>
      <c r="J75" s="24">
        <v>15133895</v>
      </c>
      <c r="K75" s="24">
        <v>26442729</v>
      </c>
      <c r="L75" s="24">
        <v>16174745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817595494</v>
      </c>
      <c r="D5" s="20">
        <v>965696531</v>
      </c>
      <c r="E5" s="21">
        <v>951781929</v>
      </c>
      <c r="F5" s="22">
        <v>719109008</v>
      </c>
      <c r="G5" s="20">
        <v>589218031</v>
      </c>
      <c r="H5" s="23">
        <v>589218031</v>
      </c>
      <c r="I5" s="24">
        <v>475632052</v>
      </c>
      <c r="J5" s="22">
        <v>233989736</v>
      </c>
      <c r="K5" s="20">
        <v>456692144</v>
      </c>
      <c r="L5" s="23">
        <v>770707021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-473030092</v>
      </c>
      <c r="D6" s="20">
        <f t="shared" si="0"/>
        <v>-596835390</v>
      </c>
      <c r="E6" s="23">
        <f t="shared" si="0"/>
        <v>-827331083</v>
      </c>
      <c r="F6" s="22">
        <f t="shared" si="0"/>
        <v>-7419339</v>
      </c>
      <c r="G6" s="20">
        <f t="shared" si="0"/>
        <v>-7899977</v>
      </c>
      <c r="H6" s="23">
        <f t="shared" si="0"/>
        <v>-7899977</v>
      </c>
      <c r="I6" s="25">
        <f>+I75-I5</f>
        <v>-405717528</v>
      </c>
      <c r="J6" s="22">
        <f t="shared" ref="J6:L6" si="1">+J75-J5</f>
        <v>-582773</v>
      </c>
      <c r="K6" s="20">
        <f t="shared" si="1"/>
        <v>-609588</v>
      </c>
      <c r="L6" s="23">
        <f t="shared" si="1"/>
        <v>-637032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344565402</v>
      </c>
      <c r="D8" s="30">
        <f t="shared" si="2"/>
        <v>368861141</v>
      </c>
      <c r="E8" s="31">
        <f t="shared" si="2"/>
        <v>124450846</v>
      </c>
      <c r="F8" s="32">
        <f t="shared" si="2"/>
        <v>711689669</v>
      </c>
      <c r="G8" s="30">
        <f t="shared" si="2"/>
        <v>581318054</v>
      </c>
      <c r="H8" s="31">
        <f t="shared" si="2"/>
        <v>581318054</v>
      </c>
      <c r="I8" s="33">
        <f>SUM(I5:I7)</f>
        <v>69914524</v>
      </c>
      <c r="J8" s="32">
        <f t="shared" ref="J8:L8" si="3">SUM(J5:J7)</f>
        <v>233406963</v>
      </c>
      <c r="K8" s="30">
        <f t="shared" si="3"/>
        <v>456082556</v>
      </c>
      <c r="L8" s="31">
        <f t="shared" si="3"/>
        <v>770069989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727999</v>
      </c>
      <c r="D11" s="20">
        <v>-437139</v>
      </c>
      <c r="E11" s="23">
        <v>0</v>
      </c>
      <c r="F11" s="26">
        <v>-5739694</v>
      </c>
      <c r="G11" s="20">
        <v>-5739694</v>
      </c>
      <c r="H11" s="23">
        <v>-5739694</v>
      </c>
      <c r="I11" s="27">
        <v>20003456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-77833923</v>
      </c>
      <c r="D13" s="20">
        <v>-104383110</v>
      </c>
      <c r="E13" s="23">
        <v>-66027145</v>
      </c>
      <c r="F13" s="26">
        <v>-99148079</v>
      </c>
      <c r="G13" s="20">
        <v>-99148079</v>
      </c>
      <c r="H13" s="23">
        <v>-99148079</v>
      </c>
      <c r="I13" s="27">
        <v>-13814281</v>
      </c>
      <c r="J13" s="26">
        <v>-2047871</v>
      </c>
      <c r="K13" s="20">
        <v>3854614</v>
      </c>
      <c r="L13" s="23">
        <v>11047537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258175219.52251571</v>
      </c>
      <c r="D14" s="20">
        <f t="shared" si="4"/>
        <v>332786667.69921398</v>
      </c>
      <c r="E14" s="23">
        <f t="shared" si="4"/>
        <v>326661397.76360857</v>
      </c>
      <c r="F14" s="26">
        <f t="shared" si="4"/>
        <v>594517475.02729559</v>
      </c>
      <c r="G14" s="20">
        <f t="shared" si="4"/>
        <v>672959510.24635541</v>
      </c>
      <c r="H14" s="23">
        <f t="shared" si="4"/>
        <v>672959510.24635541</v>
      </c>
      <c r="I14" s="27">
        <f>-I32</f>
        <v>236294803.46568391</v>
      </c>
      <c r="J14" s="26">
        <f t="shared" ref="J14:L14" si="5">-J32</f>
        <v>-272348038.70642257</v>
      </c>
      <c r="K14" s="20">
        <f t="shared" si="5"/>
        <v>-67794016.454482436</v>
      </c>
      <c r="L14" s="23">
        <f t="shared" si="5"/>
        <v>156682844.95328963</v>
      </c>
    </row>
    <row r="15" spans="1:12" ht="13.5" x14ac:dyDescent="0.25">
      <c r="A15" s="18" t="s">
        <v>32</v>
      </c>
      <c r="B15" s="19" t="s">
        <v>19</v>
      </c>
      <c r="C15" s="35">
        <v>5100796</v>
      </c>
      <c r="D15" s="35">
        <v>7083443</v>
      </c>
      <c r="E15" s="36">
        <v>7041597</v>
      </c>
      <c r="F15" s="39">
        <v>9023098</v>
      </c>
      <c r="G15" s="35">
        <v>9023098</v>
      </c>
      <c r="H15" s="36">
        <v>9023098</v>
      </c>
      <c r="I15" s="38">
        <v>7041597</v>
      </c>
      <c r="J15" s="39">
        <v>42982928</v>
      </c>
      <c r="K15" s="35">
        <v>25164928</v>
      </c>
      <c r="L15" s="36">
        <v>6532530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670291000</v>
      </c>
      <c r="D17" s="20">
        <v>670291000</v>
      </c>
      <c r="E17" s="23">
        <v>670291000</v>
      </c>
      <c r="F17" s="26">
        <v>0</v>
      </c>
      <c r="G17" s="20">
        <v>0</v>
      </c>
      <c r="H17" s="23">
        <v>0</v>
      </c>
      <c r="I17" s="27">
        <v>670291000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856461091.52251577</v>
      </c>
      <c r="D18" s="30">
        <f t="shared" si="6"/>
        <v>905340861.69921398</v>
      </c>
      <c r="E18" s="31">
        <f t="shared" si="6"/>
        <v>937966849.76360857</v>
      </c>
      <c r="F18" s="32">
        <f t="shared" si="6"/>
        <v>498652800.02729559</v>
      </c>
      <c r="G18" s="30">
        <f t="shared" si="6"/>
        <v>577094835.24635541</v>
      </c>
      <c r="H18" s="31">
        <f t="shared" si="6"/>
        <v>577094835.24635541</v>
      </c>
      <c r="I18" s="33">
        <f>SUM(I11:I17)</f>
        <v>919816575.46568394</v>
      </c>
      <c r="J18" s="32">
        <f t="shared" ref="J18:L18" si="7">SUM(J11:J17)</f>
        <v>-231412981.70642257</v>
      </c>
      <c r="K18" s="30">
        <f t="shared" si="7"/>
        <v>-38774474.454482436</v>
      </c>
      <c r="L18" s="31">
        <f t="shared" si="7"/>
        <v>174262911.95328963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-511895689.52251577</v>
      </c>
      <c r="D19" s="42">
        <f t="shared" si="8"/>
        <v>-536479720.69921398</v>
      </c>
      <c r="E19" s="43">
        <f t="shared" si="8"/>
        <v>-813516003.76360857</v>
      </c>
      <c r="F19" s="44">
        <f t="shared" si="8"/>
        <v>213036868.97270441</v>
      </c>
      <c r="G19" s="42">
        <f t="shared" si="8"/>
        <v>4223218.7536445856</v>
      </c>
      <c r="H19" s="45">
        <f t="shared" si="8"/>
        <v>4223218.7536445856</v>
      </c>
      <c r="I19" s="46">
        <f>+I8-I18</f>
        <v>-849902051.46568394</v>
      </c>
      <c r="J19" s="47">
        <f t="shared" ref="J19:L19" si="9">+J8-J18</f>
        <v>464819944.70642257</v>
      </c>
      <c r="K19" s="42">
        <f t="shared" si="9"/>
        <v>494857030.45448244</v>
      </c>
      <c r="L19" s="43">
        <f t="shared" si="9"/>
        <v>595807077.04671037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-511895689.52251577</v>
      </c>
      <c r="D21" s="42">
        <f t="shared" ref="D21:L21" si="10">+D19-D20</f>
        <v>-536479720.69921398</v>
      </c>
      <c r="E21" s="43">
        <f t="shared" si="10"/>
        <v>-813516003.76360857</v>
      </c>
      <c r="F21" s="44">
        <f t="shared" si="10"/>
        <v>213036868.97270441</v>
      </c>
      <c r="G21" s="42">
        <f t="shared" si="10"/>
        <v>4223218.7536445856</v>
      </c>
      <c r="H21" s="45">
        <f t="shared" si="10"/>
        <v>4223218.7536445856</v>
      </c>
      <c r="I21" s="46">
        <f t="shared" si="10"/>
        <v>-849902051.46568394</v>
      </c>
      <c r="J21" s="47">
        <f t="shared" si="10"/>
        <v>464819944.70642257</v>
      </c>
      <c r="K21" s="42">
        <f t="shared" si="10"/>
        <v>494857030.45448244</v>
      </c>
      <c r="L21" s="43">
        <f t="shared" si="10"/>
        <v>595807077.04671037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128181473.4774843</v>
      </c>
      <c r="D29" s="24">
        <f t="shared" ref="D29:L29" si="11">D35*D36</f>
        <v>133645327.30078599</v>
      </c>
      <c r="E29" s="24">
        <f t="shared" si="11"/>
        <v>171402267.2363914</v>
      </c>
      <c r="F29" s="24">
        <f t="shared" si="11"/>
        <v>122838776.97270444</v>
      </c>
      <c r="G29" s="24">
        <f t="shared" si="11"/>
        <v>110783643.75364462</v>
      </c>
      <c r="H29" s="24">
        <f t="shared" si="11"/>
        <v>110783643.75364462</v>
      </c>
      <c r="I29" s="24">
        <f t="shared" si="11"/>
        <v>169058458.53431609</v>
      </c>
      <c r="J29" s="24">
        <f t="shared" si="11"/>
        <v>776993017.70642257</v>
      </c>
      <c r="K29" s="24">
        <f t="shared" si="11"/>
        <v>548345556.45448244</v>
      </c>
      <c r="L29" s="24">
        <f t="shared" si="11"/>
        <v>273571167.04671037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386356693</v>
      </c>
      <c r="D31" s="24">
        <v>466431995</v>
      </c>
      <c r="E31" s="24">
        <v>498063665</v>
      </c>
      <c r="F31" s="24">
        <v>717356252</v>
      </c>
      <c r="G31" s="24">
        <v>783743154</v>
      </c>
      <c r="H31" s="24">
        <v>783743154</v>
      </c>
      <c r="I31" s="24">
        <v>405353262</v>
      </c>
      <c r="J31" s="24">
        <v>504644979</v>
      </c>
      <c r="K31" s="24">
        <v>480551540</v>
      </c>
      <c r="L31" s="24">
        <v>430254012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-258175219.52251571</v>
      </c>
      <c r="D32" s="54">
        <f t="shared" si="12"/>
        <v>-332786667.69921398</v>
      </c>
      <c r="E32" s="54">
        <f t="shared" si="12"/>
        <v>-326661397.76360857</v>
      </c>
      <c r="F32" s="54">
        <f t="shared" si="12"/>
        <v>-594517475.02729559</v>
      </c>
      <c r="G32" s="54">
        <f t="shared" si="12"/>
        <v>-672959510.24635541</v>
      </c>
      <c r="H32" s="54">
        <f t="shared" si="12"/>
        <v>-672959510.24635541</v>
      </c>
      <c r="I32" s="54">
        <f>+I29-I31</f>
        <v>-236294803.46568391</v>
      </c>
      <c r="J32" s="54">
        <f t="shared" ref="J32:L32" si="13">+J29-J31</f>
        <v>272348038.70642257</v>
      </c>
      <c r="K32" s="54">
        <f t="shared" si="13"/>
        <v>67794016.454482436</v>
      </c>
      <c r="L32" s="54">
        <f t="shared" si="13"/>
        <v>-156682844.95328963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191408831</v>
      </c>
      <c r="D35" s="24">
        <v>205849578</v>
      </c>
      <c r="E35" s="24">
        <v>277919205</v>
      </c>
      <c r="F35" s="24">
        <v>117987208</v>
      </c>
      <c r="G35" s="24">
        <v>105268946</v>
      </c>
      <c r="H35" s="24">
        <v>105268946</v>
      </c>
      <c r="I35" s="24">
        <v>286708598</v>
      </c>
      <c r="J35" s="24">
        <v>661383206</v>
      </c>
      <c r="K35" s="24">
        <v>461901911</v>
      </c>
      <c r="L35" s="24">
        <v>229702136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0.66967377005444595</v>
      </c>
      <c r="D36" s="56">
        <f t="shared" si="14"/>
        <v>0.64923780072449788</v>
      </c>
      <c r="E36" s="56">
        <f t="shared" si="14"/>
        <v>0.61673415925463448</v>
      </c>
      <c r="F36" s="56">
        <f t="shared" si="14"/>
        <v>1.0411194489211444</v>
      </c>
      <c r="G36" s="56">
        <f t="shared" si="14"/>
        <v>1.0523867480695077</v>
      </c>
      <c r="H36" s="56">
        <f t="shared" si="14"/>
        <v>1.0523867480695077</v>
      </c>
      <c r="I36" s="56">
        <f>IF(ISERROR(I74/I73),0,(I74/I73))</f>
        <v>0.58965255912665759</v>
      </c>
      <c r="J36" s="56">
        <f t="shared" ref="J36:L36" si="15">IF(ISERROR(J74/J73),0,(J74/J73))</f>
        <v>1.1748000412735344</v>
      </c>
      <c r="K36" s="56">
        <f t="shared" si="15"/>
        <v>1.1871471916349843</v>
      </c>
      <c r="L36" s="56">
        <f t="shared" si="15"/>
        <v>1.1909822512347485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46791607</v>
      </c>
      <c r="D55" s="24">
        <v>46791607</v>
      </c>
      <c r="E55" s="24">
        <v>46791607</v>
      </c>
      <c r="F55" s="24">
        <v>0</v>
      </c>
      <c r="G55" s="24">
        <v>0</v>
      </c>
      <c r="H55" s="24">
        <v>0</v>
      </c>
      <c r="I55" s="24">
        <v>46791607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5675562</v>
      </c>
      <c r="D56" s="24">
        <v>5675562</v>
      </c>
      <c r="E56" s="24">
        <v>5675562</v>
      </c>
      <c r="F56" s="24">
        <v>0</v>
      </c>
      <c r="G56" s="24">
        <v>0</v>
      </c>
      <c r="H56" s="24">
        <v>0</v>
      </c>
      <c r="I56" s="24">
        <v>5675562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617823831</v>
      </c>
      <c r="D62" s="24">
        <v>617823831</v>
      </c>
      <c r="E62" s="24">
        <v>617823831</v>
      </c>
      <c r="F62" s="24">
        <v>0</v>
      </c>
      <c r="G62" s="24">
        <v>0</v>
      </c>
      <c r="H62" s="24">
        <v>0</v>
      </c>
      <c r="I62" s="24">
        <v>617823831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670291000</v>
      </c>
      <c r="D67" s="54">
        <f t="shared" ref="D67:L67" si="18">SUM(D54:D66)</f>
        <v>670291000</v>
      </c>
      <c r="E67" s="54">
        <f t="shared" si="18"/>
        <v>670291000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670291000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1509262153</v>
      </c>
      <c r="D73" s="24">
        <v>1536225942</v>
      </c>
      <c r="E73" s="24">
        <v>1588149700</v>
      </c>
      <c r="F73" s="24">
        <v>1921980038</v>
      </c>
      <c r="G73" s="24">
        <v>1789556051</v>
      </c>
      <c r="H73" s="24">
        <v>1789556051</v>
      </c>
      <c r="I73" s="24">
        <v>1544821468</v>
      </c>
      <c r="J73" s="24">
        <v>2050544041</v>
      </c>
      <c r="K73" s="24">
        <v>2206329667</v>
      </c>
      <c r="L73" s="24">
        <v>2426969166</v>
      </c>
    </row>
    <row r="74" spans="1:12" ht="13.5" hidden="1" x14ac:dyDescent="0.25">
      <c r="A74" s="50" t="s">
        <v>59</v>
      </c>
      <c r="B74" s="50" t="s">
        <v>19</v>
      </c>
      <c r="C74" s="24">
        <v>1010713276</v>
      </c>
      <c r="D74" s="24">
        <v>997375952</v>
      </c>
      <c r="E74" s="24">
        <v>979466170</v>
      </c>
      <c r="F74" s="24">
        <v>2001010798</v>
      </c>
      <c r="G74" s="24">
        <v>1883305073</v>
      </c>
      <c r="H74" s="24">
        <v>1883305073</v>
      </c>
      <c r="I74" s="24">
        <v>910907932</v>
      </c>
      <c r="J74" s="24">
        <v>2408979224</v>
      </c>
      <c r="K74" s="24">
        <v>2619238068</v>
      </c>
      <c r="L74" s="24">
        <v>2890477201</v>
      </c>
    </row>
    <row r="75" spans="1:12" ht="13.5" hidden="1" x14ac:dyDescent="0.25">
      <c r="A75" s="50" t="s">
        <v>60</v>
      </c>
      <c r="B75" s="50" t="s">
        <v>19</v>
      </c>
      <c r="C75" s="24">
        <v>344565402</v>
      </c>
      <c r="D75" s="24">
        <v>368861141</v>
      </c>
      <c r="E75" s="24">
        <v>124450846</v>
      </c>
      <c r="F75" s="24">
        <v>711689669</v>
      </c>
      <c r="G75" s="24">
        <v>581318054</v>
      </c>
      <c r="H75" s="24">
        <v>581318054</v>
      </c>
      <c r="I75" s="24">
        <v>69914524</v>
      </c>
      <c r="J75" s="24">
        <v>233406963</v>
      </c>
      <c r="K75" s="24">
        <v>456082556</v>
      </c>
      <c r="L75" s="24">
        <v>770069989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157901864</v>
      </c>
      <c r="D5" s="20">
        <v>78625417</v>
      </c>
      <c r="E5" s="21">
        <v>132863373</v>
      </c>
      <c r="F5" s="22">
        <v>-12648162</v>
      </c>
      <c r="G5" s="20">
        <v>-8058846</v>
      </c>
      <c r="H5" s="23">
        <v>-8058846</v>
      </c>
      <c r="I5" s="24">
        <v>157317431</v>
      </c>
      <c r="J5" s="22">
        <v>14317935</v>
      </c>
      <c r="K5" s="20">
        <v>2033995</v>
      </c>
      <c r="L5" s="23">
        <v>15934721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-122211409</v>
      </c>
      <c r="D6" s="20">
        <f t="shared" si="0"/>
        <v>-56499302</v>
      </c>
      <c r="E6" s="23">
        <f t="shared" si="0"/>
        <v>-125345345</v>
      </c>
      <c r="F6" s="22">
        <f t="shared" si="0"/>
        <v>4</v>
      </c>
      <c r="G6" s="20">
        <f t="shared" si="0"/>
        <v>11227697</v>
      </c>
      <c r="H6" s="23">
        <f t="shared" si="0"/>
        <v>11227697</v>
      </c>
      <c r="I6" s="25">
        <f>+I75-I5</f>
        <v>-142095858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35690455</v>
      </c>
      <c r="D8" s="30">
        <f t="shared" si="2"/>
        <v>22126115</v>
      </c>
      <c r="E8" s="31">
        <f t="shared" si="2"/>
        <v>7518028</v>
      </c>
      <c r="F8" s="32">
        <f t="shared" si="2"/>
        <v>-12648158</v>
      </c>
      <c r="G8" s="30">
        <f t="shared" si="2"/>
        <v>3168851</v>
      </c>
      <c r="H8" s="31">
        <f t="shared" si="2"/>
        <v>3168851</v>
      </c>
      <c r="I8" s="33">
        <f>SUM(I5:I7)</f>
        <v>15221573</v>
      </c>
      <c r="J8" s="32">
        <f t="shared" ref="J8:L8" si="3">SUM(J5:J7)</f>
        <v>14317935</v>
      </c>
      <c r="K8" s="30">
        <f t="shared" si="3"/>
        <v>2033995</v>
      </c>
      <c r="L8" s="31">
        <f t="shared" si="3"/>
        <v>15934721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5855989</v>
      </c>
      <c r="D11" s="20">
        <v>0</v>
      </c>
      <c r="E11" s="23">
        <v>1950587</v>
      </c>
      <c r="F11" s="26">
        <v>611361</v>
      </c>
      <c r="G11" s="20">
        <v>1950587</v>
      </c>
      <c r="H11" s="23">
        <v>1950587</v>
      </c>
      <c r="I11" s="27">
        <v>40019547</v>
      </c>
      <c r="J11" s="26">
        <v>0</v>
      </c>
      <c r="K11" s="20">
        <v>0</v>
      </c>
      <c r="L11" s="23">
        <v>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7367546</v>
      </c>
      <c r="D13" s="20">
        <v>-5106788</v>
      </c>
      <c r="E13" s="23">
        <v>-11485005</v>
      </c>
      <c r="F13" s="26">
        <v>-29534881</v>
      </c>
      <c r="G13" s="20">
        <v>-37579920</v>
      </c>
      <c r="H13" s="23">
        <v>-37579920</v>
      </c>
      <c r="I13" s="27">
        <v>-19720174</v>
      </c>
      <c r="J13" s="26">
        <v>-10702725</v>
      </c>
      <c r="K13" s="20">
        <v>-10702725</v>
      </c>
      <c r="L13" s="23">
        <v>-10702725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26932145.314765647</v>
      </c>
      <c r="D14" s="20">
        <f t="shared" si="4"/>
        <v>120549572.68631859</v>
      </c>
      <c r="E14" s="23">
        <f t="shared" si="4"/>
        <v>264077793.99058849</v>
      </c>
      <c r="F14" s="26">
        <f t="shared" si="4"/>
        <v>-31456199.673931956</v>
      </c>
      <c r="G14" s="20">
        <f t="shared" si="4"/>
        <v>289298642.05236828</v>
      </c>
      <c r="H14" s="23">
        <f t="shared" si="4"/>
        <v>289298642.05236828</v>
      </c>
      <c r="I14" s="27">
        <f>-I32</f>
        <v>216434033.91534418</v>
      </c>
      <c r="J14" s="26">
        <f t="shared" ref="J14:L14" si="5">-J32</f>
        <v>-135789472.87841141</v>
      </c>
      <c r="K14" s="20">
        <f t="shared" si="5"/>
        <v>-140771977.88074702</v>
      </c>
      <c r="L14" s="23">
        <f t="shared" si="5"/>
        <v>-147788304.63458341</v>
      </c>
    </row>
    <row r="15" spans="1:12" ht="13.5" x14ac:dyDescent="0.25">
      <c r="A15" s="18" t="s">
        <v>32</v>
      </c>
      <c r="B15" s="19" t="s">
        <v>19</v>
      </c>
      <c r="C15" s="35">
        <v>13378978</v>
      </c>
      <c r="D15" s="35">
        <v>13405592</v>
      </c>
      <c r="E15" s="36">
        <v>8725709</v>
      </c>
      <c r="F15" s="39">
        <v>21921323</v>
      </c>
      <c r="G15" s="35">
        <v>12424844</v>
      </c>
      <c r="H15" s="36">
        <v>12424844</v>
      </c>
      <c r="I15" s="38">
        <v>12424844</v>
      </c>
      <c r="J15" s="39">
        <v>9986370</v>
      </c>
      <c r="K15" s="35">
        <v>9986370</v>
      </c>
      <c r="L15" s="36">
        <v>9986370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53534658.314765647</v>
      </c>
      <c r="D18" s="30">
        <f t="shared" si="6"/>
        <v>128848376.68631859</v>
      </c>
      <c r="E18" s="31">
        <f t="shared" si="6"/>
        <v>263269084.99058849</v>
      </c>
      <c r="F18" s="32">
        <f t="shared" si="6"/>
        <v>-38458396.673931956</v>
      </c>
      <c r="G18" s="30">
        <f t="shared" si="6"/>
        <v>266094153.05236828</v>
      </c>
      <c r="H18" s="31">
        <f t="shared" si="6"/>
        <v>266094153.05236828</v>
      </c>
      <c r="I18" s="33">
        <f>SUM(I11:I17)</f>
        <v>249158250.91534418</v>
      </c>
      <c r="J18" s="32">
        <f t="shared" ref="J18:L18" si="7">SUM(J11:J17)</f>
        <v>-136505827.87841141</v>
      </c>
      <c r="K18" s="30">
        <f t="shared" si="7"/>
        <v>-141488332.88074702</v>
      </c>
      <c r="L18" s="31">
        <f t="shared" si="7"/>
        <v>-148504655.63458341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-17844203.314765647</v>
      </c>
      <c r="D19" s="42">
        <f t="shared" si="8"/>
        <v>-106722261.68631859</v>
      </c>
      <c r="E19" s="43">
        <f t="shared" si="8"/>
        <v>-255751056.99058849</v>
      </c>
      <c r="F19" s="44">
        <f t="shared" si="8"/>
        <v>25810238.673931956</v>
      </c>
      <c r="G19" s="42">
        <f t="shared" si="8"/>
        <v>-262925302.05236828</v>
      </c>
      <c r="H19" s="45">
        <f t="shared" si="8"/>
        <v>-262925302.05236828</v>
      </c>
      <c r="I19" s="46">
        <f>+I8-I18</f>
        <v>-233936677.91534418</v>
      </c>
      <c r="J19" s="47">
        <f t="shared" ref="J19:L19" si="9">+J8-J18</f>
        <v>150823762.87841141</v>
      </c>
      <c r="K19" s="42">
        <f t="shared" si="9"/>
        <v>143522327.88074702</v>
      </c>
      <c r="L19" s="43">
        <f t="shared" si="9"/>
        <v>164439376.63458341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-17844203.314765647</v>
      </c>
      <c r="D21" s="42">
        <f t="shared" ref="D21:L21" si="10">+D19-D20</f>
        <v>-106722261.68631859</v>
      </c>
      <c r="E21" s="43">
        <f t="shared" si="10"/>
        <v>-255751056.99058849</v>
      </c>
      <c r="F21" s="44">
        <f t="shared" si="10"/>
        <v>25810238.673931956</v>
      </c>
      <c r="G21" s="42">
        <f t="shared" si="10"/>
        <v>-262925302.05236828</v>
      </c>
      <c r="H21" s="45">
        <f t="shared" si="10"/>
        <v>-262925302.05236828</v>
      </c>
      <c r="I21" s="46">
        <f t="shared" si="10"/>
        <v>-233936677.91534418</v>
      </c>
      <c r="J21" s="47">
        <f t="shared" si="10"/>
        <v>150823762.87841141</v>
      </c>
      <c r="K21" s="42">
        <f t="shared" si="10"/>
        <v>143522327.88074702</v>
      </c>
      <c r="L21" s="43">
        <f t="shared" si="10"/>
        <v>164439376.63458341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78032762.685234353</v>
      </c>
      <c r="D29" s="24">
        <f t="shared" ref="D29:L29" si="11">D35*D36</f>
        <v>101190489.31368141</v>
      </c>
      <c r="E29" s="24">
        <f t="shared" si="11"/>
        <v>24130259.009411529</v>
      </c>
      <c r="F29" s="24">
        <f t="shared" si="11"/>
        <v>176884359.67393196</v>
      </c>
      <c r="G29" s="24">
        <f t="shared" si="11"/>
        <v>66303865.947631724</v>
      </c>
      <c r="H29" s="24">
        <f t="shared" si="11"/>
        <v>66303865.947631724</v>
      </c>
      <c r="I29" s="24">
        <f t="shared" si="11"/>
        <v>109400505.08465582</v>
      </c>
      <c r="J29" s="24">
        <f t="shared" si="11"/>
        <v>417300037.87841141</v>
      </c>
      <c r="K29" s="24">
        <f t="shared" si="11"/>
        <v>437596029.88074702</v>
      </c>
      <c r="L29" s="24">
        <f t="shared" si="11"/>
        <v>423842716.63458341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104964908</v>
      </c>
      <c r="D31" s="24">
        <v>221740062</v>
      </c>
      <c r="E31" s="24">
        <v>288208053</v>
      </c>
      <c r="F31" s="24">
        <v>145428160</v>
      </c>
      <c r="G31" s="24">
        <v>355602508</v>
      </c>
      <c r="H31" s="24">
        <v>355602508</v>
      </c>
      <c r="I31" s="24">
        <v>325834539</v>
      </c>
      <c r="J31" s="24">
        <v>281510565</v>
      </c>
      <c r="K31" s="24">
        <v>296824052</v>
      </c>
      <c r="L31" s="24">
        <v>276054412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-26932145.314765647</v>
      </c>
      <c r="D32" s="54">
        <f t="shared" si="12"/>
        <v>-120549572.68631859</v>
      </c>
      <c r="E32" s="54">
        <f t="shared" si="12"/>
        <v>-264077793.99058849</v>
      </c>
      <c r="F32" s="54">
        <f t="shared" si="12"/>
        <v>31456199.673931956</v>
      </c>
      <c r="G32" s="54">
        <f t="shared" si="12"/>
        <v>-289298642.05236828</v>
      </c>
      <c r="H32" s="54">
        <f t="shared" si="12"/>
        <v>-289298642.05236828</v>
      </c>
      <c r="I32" s="54">
        <f>+I29-I31</f>
        <v>-216434033.91534418</v>
      </c>
      <c r="J32" s="54">
        <f t="shared" ref="J32:L32" si="13">+J29-J31</f>
        <v>135789472.87841141</v>
      </c>
      <c r="K32" s="54">
        <f t="shared" si="13"/>
        <v>140771977.88074702</v>
      </c>
      <c r="L32" s="54">
        <f t="shared" si="13"/>
        <v>147788304.63458341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131821593</v>
      </c>
      <c r="D35" s="24">
        <v>140850797</v>
      </c>
      <c r="E35" s="24">
        <v>42133134</v>
      </c>
      <c r="F35" s="24">
        <v>158357296</v>
      </c>
      <c r="G35" s="24">
        <v>58165822</v>
      </c>
      <c r="H35" s="24">
        <v>58165822</v>
      </c>
      <c r="I35" s="24">
        <v>133857171</v>
      </c>
      <c r="J35" s="24">
        <v>419553539</v>
      </c>
      <c r="K35" s="24">
        <v>439159515</v>
      </c>
      <c r="L35" s="24">
        <v>413438086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0.59195736380787289</v>
      </c>
      <c r="D36" s="56">
        <f t="shared" si="14"/>
        <v>0.71842326397117517</v>
      </c>
      <c r="E36" s="56">
        <f t="shared" si="14"/>
        <v>0.57271455309760555</v>
      </c>
      <c r="F36" s="56">
        <f t="shared" si="14"/>
        <v>1.1169953272878059</v>
      </c>
      <c r="G36" s="56">
        <f t="shared" si="14"/>
        <v>1.1399110967198525</v>
      </c>
      <c r="H36" s="56">
        <f t="shared" si="14"/>
        <v>1.1399110967198525</v>
      </c>
      <c r="I36" s="56">
        <f>IF(ISERROR(I74/I73),0,(I74/I73))</f>
        <v>0.81729282239691003</v>
      </c>
      <c r="J36" s="56">
        <f t="shared" ref="J36:L36" si="15">IF(ISERROR(J74/J73),0,(J74/J73))</f>
        <v>0.99462881155296712</v>
      </c>
      <c r="K36" s="56">
        <f t="shared" si="15"/>
        <v>0.99643982410525034</v>
      </c>
      <c r="L36" s="56">
        <f t="shared" si="15"/>
        <v>1.0251661155246916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206623893</v>
      </c>
      <c r="D73" s="24">
        <v>191843704</v>
      </c>
      <c r="E73" s="24">
        <v>216590068</v>
      </c>
      <c r="F73" s="24">
        <v>232404427</v>
      </c>
      <c r="G73" s="24">
        <v>209349306</v>
      </c>
      <c r="H73" s="24">
        <v>209349306</v>
      </c>
      <c r="I73" s="24">
        <v>195973319</v>
      </c>
      <c r="J73" s="24">
        <v>233887344</v>
      </c>
      <c r="K73" s="24">
        <v>247709952</v>
      </c>
      <c r="L73" s="24">
        <v>258884292</v>
      </c>
    </row>
    <row r="74" spans="1:12" ht="13.5" hidden="1" x14ac:dyDescent="0.25">
      <c r="A74" s="50" t="s">
        <v>59</v>
      </c>
      <c r="B74" s="50" t="s">
        <v>19</v>
      </c>
      <c r="C74" s="24">
        <v>122312535</v>
      </c>
      <c r="D74" s="24">
        <v>137824980</v>
      </c>
      <c r="E74" s="24">
        <v>124044284</v>
      </c>
      <c r="F74" s="24">
        <v>259594659</v>
      </c>
      <c r="G74" s="24">
        <v>238639597</v>
      </c>
      <c r="H74" s="24">
        <v>238639597</v>
      </c>
      <c r="I74" s="24">
        <v>160167587</v>
      </c>
      <c r="J74" s="24">
        <v>232631091</v>
      </c>
      <c r="K74" s="24">
        <v>246828061</v>
      </c>
      <c r="L74" s="24">
        <v>265399404</v>
      </c>
    </row>
    <row r="75" spans="1:12" ht="13.5" hidden="1" x14ac:dyDescent="0.25">
      <c r="A75" s="50" t="s">
        <v>60</v>
      </c>
      <c r="B75" s="50" t="s">
        <v>19</v>
      </c>
      <c r="C75" s="24">
        <v>35690455</v>
      </c>
      <c r="D75" s="24">
        <v>22126115</v>
      </c>
      <c r="E75" s="24">
        <v>7518028</v>
      </c>
      <c r="F75" s="24">
        <v>-12648158</v>
      </c>
      <c r="G75" s="24">
        <v>3168851</v>
      </c>
      <c r="H75" s="24">
        <v>3168851</v>
      </c>
      <c r="I75" s="24">
        <v>15221573</v>
      </c>
      <c r="J75" s="24">
        <v>14317935</v>
      </c>
      <c r="K75" s="24">
        <v>2033995</v>
      </c>
      <c r="L75" s="24">
        <v>15934721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429513390</v>
      </c>
      <c r="D5" s="20">
        <v>330017500</v>
      </c>
      <c r="E5" s="21">
        <v>212272080</v>
      </c>
      <c r="F5" s="22">
        <v>134540288</v>
      </c>
      <c r="G5" s="20">
        <v>185395570</v>
      </c>
      <c r="H5" s="23">
        <v>185395570</v>
      </c>
      <c r="I5" s="24">
        <v>532680935</v>
      </c>
      <c r="J5" s="22">
        <v>168301194</v>
      </c>
      <c r="K5" s="20">
        <v>246153089</v>
      </c>
      <c r="L5" s="23">
        <v>250921097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-291711681</v>
      </c>
      <c r="D6" s="20">
        <f t="shared" si="0"/>
        <v>-197759924</v>
      </c>
      <c r="E6" s="23">
        <f t="shared" si="0"/>
        <v>-26876510</v>
      </c>
      <c r="F6" s="22">
        <f t="shared" si="0"/>
        <v>1</v>
      </c>
      <c r="G6" s="20">
        <f t="shared" si="0"/>
        <v>1</v>
      </c>
      <c r="H6" s="23">
        <f t="shared" si="0"/>
        <v>1</v>
      </c>
      <c r="I6" s="25">
        <f>+I75-I5</f>
        <v>-323264563</v>
      </c>
      <c r="J6" s="22">
        <f t="shared" ref="J6:L6" si="1">+J75-J5</f>
        <v>10</v>
      </c>
      <c r="K6" s="20">
        <f t="shared" si="1"/>
        <v>5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93000000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137801709</v>
      </c>
      <c r="D8" s="30">
        <f t="shared" si="2"/>
        <v>132257576</v>
      </c>
      <c r="E8" s="31">
        <f t="shared" si="2"/>
        <v>185395570</v>
      </c>
      <c r="F8" s="32">
        <f t="shared" si="2"/>
        <v>134540289</v>
      </c>
      <c r="G8" s="30">
        <f t="shared" si="2"/>
        <v>185395571</v>
      </c>
      <c r="H8" s="31">
        <f t="shared" si="2"/>
        <v>185395571</v>
      </c>
      <c r="I8" s="33">
        <f>SUM(I5:I7)</f>
        <v>209416372</v>
      </c>
      <c r="J8" s="32">
        <f t="shared" ref="J8:L8" si="3">SUM(J5:J7)</f>
        <v>168301204</v>
      </c>
      <c r="K8" s="30">
        <f t="shared" si="3"/>
        <v>246153094</v>
      </c>
      <c r="L8" s="31">
        <f t="shared" si="3"/>
        <v>343921101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1150000</v>
      </c>
      <c r="F11" s="26">
        <v>0</v>
      </c>
      <c r="G11" s="20">
        <v>0</v>
      </c>
      <c r="H11" s="23">
        <v>0</v>
      </c>
      <c r="I11" s="27">
        <v>-657000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-33677714</v>
      </c>
      <c r="D13" s="20">
        <v>21995104</v>
      </c>
      <c r="E13" s="23">
        <v>29630701</v>
      </c>
      <c r="F13" s="26">
        <v>-14951578</v>
      </c>
      <c r="G13" s="20">
        <v>-14951578</v>
      </c>
      <c r="H13" s="23">
        <v>-14951578</v>
      </c>
      <c r="I13" s="27">
        <v>37964563</v>
      </c>
      <c r="J13" s="26">
        <v>10179752</v>
      </c>
      <c r="K13" s="20">
        <v>33053218</v>
      </c>
      <c r="L13" s="23">
        <v>45322717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492766521.49264407</v>
      </c>
      <c r="D14" s="20">
        <f t="shared" si="4"/>
        <v>359613051.45669097</v>
      </c>
      <c r="E14" s="23">
        <f t="shared" si="4"/>
        <v>376580327.80440414</v>
      </c>
      <c r="F14" s="26">
        <f t="shared" si="4"/>
        <v>92987649.625305831</v>
      </c>
      <c r="G14" s="20">
        <f t="shared" si="4"/>
        <v>46930497.22060971</v>
      </c>
      <c r="H14" s="23">
        <f t="shared" si="4"/>
        <v>46930497.22060971</v>
      </c>
      <c r="I14" s="27">
        <f>-I32</f>
        <v>212641288.38651526</v>
      </c>
      <c r="J14" s="26">
        <f t="shared" ref="J14:L14" si="5">-J32</f>
        <v>81706843.639803395</v>
      </c>
      <c r="K14" s="20">
        <f t="shared" si="5"/>
        <v>180089871.83280432</v>
      </c>
      <c r="L14" s="23">
        <f t="shared" si="5"/>
        <v>284837851.99584383</v>
      </c>
    </row>
    <row r="15" spans="1:12" ht="13.5" x14ac:dyDescent="0.25">
      <c r="A15" s="18" t="s">
        <v>32</v>
      </c>
      <c r="B15" s="19" t="s">
        <v>19</v>
      </c>
      <c r="C15" s="35">
        <v>22514016</v>
      </c>
      <c r="D15" s="35">
        <v>54289273</v>
      </c>
      <c r="E15" s="36">
        <v>55325639</v>
      </c>
      <c r="F15" s="39">
        <v>10208162</v>
      </c>
      <c r="G15" s="35">
        <v>10208162</v>
      </c>
      <c r="H15" s="36">
        <v>10208162</v>
      </c>
      <c r="I15" s="38">
        <v>55479983</v>
      </c>
      <c r="J15" s="39">
        <v>10000000</v>
      </c>
      <c r="K15" s="35">
        <v>10000000</v>
      </c>
      <c r="L15" s="36">
        <v>10000000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481602823.49264407</v>
      </c>
      <c r="D18" s="30">
        <f t="shared" si="6"/>
        <v>435897428.45669097</v>
      </c>
      <c r="E18" s="31">
        <f t="shared" si="6"/>
        <v>462686667.80440414</v>
      </c>
      <c r="F18" s="32">
        <f t="shared" si="6"/>
        <v>88244233.625305831</v>
      </c>
      <c r="G18" s="30">
        <f t="shared" si="6"/>
        <v>42187081.22060971</v>
      </c>
      <c r="H18" s="31">
        <f t="shared" si="6"/>
        <v>42187081.22060971</v>
      </c>
      <c r="I18" s="33">
        <f>SUM(I11:I17)</f>
        <v>305428834.38651526</v>
      </c>
      <c r="J18" s="32">
        <f t="shared" ref="J18:L18" si="7">SUM(J11:J17)</f>
        <v>101886595.63980339</v>
      </c>
      <c r="K18" s="30">
        <f t="shared" si="7"/>
        <v>223143089.83280432</v>
      </c>
      <c r="L18" s="31">
        <f t="shared" si="7"/>
        <v>340160568.99584383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-343801114.49264407</v>
      </c>
      <c r="D19" s="42">
        <f t="shared" si="8"/>
        <v>-303639852.45669097</v>
      </c>
      <c r="E19" s="43">
        <f t="shared" si="8"/>
        <v>-277291097.80440414</v>
      </c>
      <c r="F19" s="44">
        <f t="shared" si="8"/>
        <v>46296055.374694169</v>
      </c>
      <c r="G19" s="42">
        <f t="shared" si="8"/>
        <v>143208489.77939028</v>
      </c>
      <c r="H19" s="45">
        <f t="shared" si="8"/>
        <v>143208489.77939028</v>
      </c>
      <c r="I19" s="46">
        <f>+I8-I18</f>
        <v>-96012462.38651526</v>
      </c>
      <c r="J19" s="47">
        <f t="shared" ref="J19:L19" si="9">+J8-J18</f>
        <v>66414608.360196605</v>
      </c>
      <c r="K19" s="42">
        <f t="shared" si="9"/>
        <v>23010004.167195678</v>
      </c>
      <c r="L19" s="43">
        <f t="shared" si="9"/>
        <v>3760532.0041561723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-343801114.49264407</v>
      </c>
      <c r="D21" s="42">
        <f t="shared" ref="D21:L21" si="10">+D19-D20</f>
        <v>-303639852.45669097</v>
      </c>
      <c r="E21" s="43">
        <f t="shared" si="10"/>
        <v>-277291097.80440414</v>
      </c>
      <c r="F21" s="44">
        <f t="shared" si="10"/>
        <v>46296055.374694169</v>
      </c>
      <c r="G21" s="42">
        <f t="shared" si="10"/>
        <v>143208489.77939028</v>
      </c>
      <c r="H21" s="45">
        <f t="shared" si="10"/>
        <v>143208489.77939028</v>
      </c>
      <c r="I21" s="46">
        <f t="shared" si="10"/>
        <v>-96012462.38651526</v>
      </c>
      <c r="J21" s="47">
        <f t="shared" si="10"/>
        <v>66414608.360196605</v>
      </c>
      <c r="K21" s="42">
        <f t="shared" si="10"/>
        <v>23010004.167195678</v>
      </c>
      <c r="L21" s="43">
        <f t="shared" si="10"/>
        <v>3760532.0041561723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422277813.50735593</v>
      </c>
      <c r="D29" s="24">
        <f t="shared" ref="D29:L29" si="11">D35*D36</f>
        <v>496172265.54330903</v>
      </c>
      <c r="E29" s="24">
        <f t="shared" si="11"/>
        <v>496446702.19559586</v>
      </c>
      <c r="F29" s="24">
        <f t="shared" si="11"/>
        <v>47530434.374694176</v>
      </c>
      <c r="G29" s="24">
        <f t="shared" si="11"/>
        <v>89649156.77939029</v>
      </c>
      <c r="H29" s="24">
        <f t="shared" si="11"/>
        <v>89649156.77939029</v>
      </c>
      <c r="I29" s="24">
        <f t="shared" si="11"/>
        <v>641042962.61348474</v>
      </c>
      <c r="J29" s="24">
        <f t="shared" si="11"/>
        <v>43242597.360196605</v>
      </c>
      <c r="K29" s="24">
        <f t="shared" si="11"/>
        <v>123126319.16719568</v>
      </c>
      <c r="L29" s="24">
        <f t="shared" si="11"/>
        <v>111597961.00415616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915044335</v>
      </c>
      <c r="D31" s="24">
        <v>855785317</v>
      </c>
      <c r="E31" s="24">
        <v>873027030</v>
      </c>
      <c r="F31" s="24">
        <v>140518084</v>
      </c>
      <c r="G31" s="24">
        <v>136579654</v>
      </c>
      <c r="H31" s="24">
        <v>136579654</v>
      </c>
      <c r="I31" s="24">
        <v>853684251</v>
      </c>
      <c r="J31" s="24">
        <v>124949441</v>
      </c>
      <c r="K31" s="24">
        <v>303216191</v>
      </c>
      <c r="L31" s="24">
        <v>396435813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-492766521.49264407</v>
      </c>
      <c r="D32" s="54">
        <f t="shared" si="12"/>
        <v>-359613051.45669097</v>
      </c>
      <c r="E32" s="54">
        <f t="shared" si="12"/>
        <v>-376580327.80440414</v>
      </c>
      <c r="F32" s="54">
        <f t="shared" si="12"/>
        <v>-92987649.625305831</v>
      </c>
      <c r="G32" s="54">
        <f t="shared" si="12"/>
        <v>-46930497.22060971</v>
      </c>
      <c r="H32" s="54">
        <f t="shared" si="12"/>
        <v>-46930497.22060971</v>
      </c>
      <c r="I32" s="54">
        <f>+I29-I31</f>
        <v>-212641288.38651526</v>
      </c>
      <c r="J32" s="54">
        <f t="shared" ref="J32:L32" si="13">+J29-J31</f>
        <v>-81706843.639803395</v>
      </c>
      <c r="K32" s="54">
        <f t="shared" si="13"/>
        <v>-180089871.83280432</v>
      </c>
      <c r="L32" s="54">
        <f t="shared" si="13"/>
        <v>-284837851.99584383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814301208</v>
      </c>
      <c r="D35" s="24">
        <v>810818073</v>
      </c>
      <c r="E35" s="24">
        <v>826744664</v>
      </c>
      <c r="F35" s="24">
        <v>97277338</v>
      </c>
      <c r="G35" s="24">
        <v>245109873</v>
      </c>
      <c r="H35" s="24">
        <v>245109873</v>
      </c>
      <c r="I35" s="24">
        <v>1110474526</v>
      </c>
      <c r="J35" s="24">
        <v>73944354</v>
      </c>
      <c r="K35" s="24">
        <v>139173856</v>
      </c>
      <c r="L35" s="24">
        <v>201315850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0.51857692136366806</v>
      </c>
      <c r="D36" s="56">
        <f t="shared" si="14"/>
        <v>0.61194031320427789</v>
      </c>
      <c r="E36" s="56">
        <f t="shared" si="14"/>
        <v>0.60048370895272674</v>
      </c>
      <c r="F36" s="56">
        <f t="shared" si="14"/>
        <v>0.48860747376428182</v>
      </c>
      <c r="G36" s="56">
        <f t="shared" si="14"/>
        <v>0.36575090053345299</v>
      </c>
      <c r="H36" s="56">
        <f t="shared" si="14"/>
        <v>0.36575090053345299</v>
      </c>
      <c r="I36" s="56">
        <f>IF(ISERROR(I74/I73),0,(I74/I73))</f>
        <v>0.57726939934638788</v>
      </c>
      <c r="J36" s="56">
        <f t="shared" ref="J36:L36" si="15">IF(ISERROR(J74/J73),0,(J74/J73))</f>
        <v>0.58479917696213302</v>
      </c>
      <c r="K36" s="56">
        <f t="shared" si="15"/>
        <v>0.88469431476552374</v>
      </c>
      <c r="L36" s="56">
        <f t="shared" si="15"/>
        <v>0.55434264616599316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194950548</v>
      </c>
      <c r="D73" s="24">
        <v>185845929</v>
      </c>
      <c r="E73" s="24">
        <v>203985474</v>
      </c>
      <c r="F73" s="24">
        <v>217829562</v>
      </c>
      <c r="G73" s="24">
        <v>222139721</v>
      </c>
      <c r="H73" s="24">
        <v>222139721</v>
      </c>
      <c r="I73" s="24">
        <v>223706055</v>
      </c>
      <c r="J73" s="24">
        <v>223985806</v>
      </c>
      <c r="K73" s="24">
        <v>235540294</v>
      </c>
      <c r="L73" s="24">
        <v>246944342</v>
      </c>
    </row>
    <row r="74" spans="1:12" ht="13.5" hidden="1" x14ac:dyDescent="0.25">
      <c r="A74" s="50" t="s">
        <v>59</v>
      </c>
      <c r="B74" s="50" t="s">
        <v>19</v>
      </c>
      <c r="C74" s="24">
        <v>101096855</v>
      </c>
      <c r="D74" s="24">
        <v>113726616</v>
      </c>
      <c r="E74" s="24">
        <v>122489954</v>
      </c>
      <c r="F74" s="24">
        <v>106433152</v>
      </c>
      <c r="G74" s="24">
        <v>81247803</v>
      </c>
      <c r="H74" s="24">
        <v>81247803</v>
      </c>
      <c r="I74" s="24">
        <v>129138660</v>
      </c>
      <c r="J74" s="24">
        <v>130986715</v>
      </c>
      <c r="K74" s="24">
        <v>208381159</v>
      </c>
      <c r="L74" s="24">
        <v>136891780</v>
      </c>
    </row>
    <row r="75" spans="1:12" ht="13.5" hidden="1" x14ac:dyDescent="0.25">
      <c r="A75" s="50" t="s">
        <v>60</v>
      </c>
      <c r="B75" s="50" t="s">
        <v>19</v>
      </c>
      <c r="C75" s="24">
        <v>137801709</v>
      </c>
      <c r="D75" s="24">
        <v>132257576</v>
      </c>
      <c r="E75" s="24">
        <v>185395570</v>
      </c>
      <c r="F75" s="24">
        <v>134540289</v>
      </c>
      <c r="G75" s="24">
        <v>185395571</v>
      </c>
      <c r="H75" s="24">
        <v>185395571</v>
      </c>
      <c r="I75" s="24">
        <v>209416372</v>
      </c>
      <c r="J75" s="24">
        <v>168301204</v>
      </c>
      <c r="K75" s="24">
        <v>246153094</v>
      </c>
      <c r="L75" s="24">
        <v>250921101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472908324</v>
      </c>
      <c r="D5" s="20">
        <v>410943328</v>
      </c>
      <c r="E5" s="21">
        <v>574794662</v>
      </c>
      <c r="F5" s="22">
        <v>60903208</v>
      </c>
      <c r="G5" s="20">
        <v>89782742</v>
      </c>
      <c r="H5" s="23">
        <v>89782742</v>
      </c>
      <c r="I5" s="24">
        <v>370872484</v>
      </c>
      <c r="J5" s="22">
        <v>108288868</v>
      </c>
      <c r="K5" s="20">
        <v>149761532</v>
      </c>
      <c r="L5" s="23">
        <v>170702558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-411920455</v>
      </c>
      <c r="D6" s="20">
        <f t="shared" si="0"/>
        <v>-407610997</v>
      </c>
      <c r="E6" s="23">
        <f t="shared" si="0"/>
        <v>-567080317</v>
      </c>
      <c r="F6" s="22">
        <f t="shared" si="0"/>
        <v>1752048</v>
      </c>
      <c r="G6" s="20">
        <f t="shared" si="0"/>
        <v>1752048</v>
      </c>
      <c r="H6" s="23">
        <f t="shared" si="0"/>
        <v>1752048</v>
      </c>
      <c r="I6" s="25">
        <f>+I75-I5</f>
        <v>-403210782</v>
      </c>
      <c r="J6" s="22">
        <f t="shared" ref="J6:L6" si="1">+J75-J5</f>
        <v>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60987869</v>
      </c>
      <c r="D8" s="30">
        <f t="shared" si="2"/>
        <v>3332331</v>
      </c>
      <c r="E8" s="31">
        <f t="shared" si="2"/>
        <v>7714345</v>
      </c>
      <c r="F8" s="32">
        <f t="shared" si="2"/>
        <v>62655256</v>
      </c>
      <c r="G8" s="30">
        <f t="shared" si="2"/>
        <v>91534790</v>
      </c>
      <c r="H8" s="31">
        <f t="shared" si="2"/>
        <v>91534790</v>
      </c>
      <c r="I8" s="33">
        <f>SUM(I5:I7)</f>
        <v>-32338298</v>
      </c>
      <c r="J8" s="32">
        <f t="shared" ref="J8:L8" si="3">SUM(J5:J7)</f>
        <v>108288868</v>
      </c>
      <c r="K8" s="30">
        <f t="shared" si="3"/>
        <v>149761532</v>
      </c>
      <c r="L8" s="31">
        <f t="shared" si="3"/>
        <v>170702557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6129968</v>
      </c>
      <c r="F11" s="26">
        <v>-4657266</v>
      </c>
      <c r="G11" s="20">
        <v>-10760125</v>
      </c>
      <c r="H11" s="23">
        <v>-10760125</v>
      </c>
      <c r="I11" s="27">
        <v>158783268</v>
      </c>
      <c r="J11" s="26">
        <v>-44</v>
      </c>
      <c r="K11" s="20">
        <v>-44</v>
      </c>
      <c r="L11" s="23">
        <v>-44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41840058</v>
      </c>
      <c r="D13" s="20">
        <v>72903525</v>
      </c>
      <c r="E13" s="23">
        <v>106479286</v>
      </c>
      <c r="F13" s="26">
        <v>25344979</v>
      </c>
      <c r="G13" s="20">
        <v>25344979</v>
      </c>
      <c r="H13" s="23">
        <v>25344979</v>
      </c>
      <c r="I13" s="27">
        <v>153989728</v>
      </c>
      <c r="J13" s="26">
        <v>-92258635</v>
      </c>
      <c r="K13" s="20">
        <v>-145207552</v>
      </c>
      <c r="L13" s="23">
        <v>-200539170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-57501807.97915554</v>
      </c>
      <c r="D14" s="20">
        <f t="shared" si="4"/>
        <v>-149309647.76872292</v>
      </c>
      <c r="E14" s="23">
        <f t="shared" si="4"/>
        <v>-705004386.56902742</v>
      </c>
      <c r="F14" s="26">
        <f t="shared" si="4"/>
        <v>-77694187.021295041</v>
      </c>
      <c r="G14" s="20">
        <f t="shared" si="4"/>
        <v>-132919949.40016842</v>
      </c>
      <c r="H14" s="23">
        <f t="shared" si="4"/>
        <v>-132919949.40016842</v>
      </c>
      <c r="I14" s="27">
        <f>-I32</f>
        <v>-569606771.69861948</v>
      </c>
      <c r="J14" s="26">
        <f t="shared" ref="J14:L14" si="5">-J32</f>
        <v>-99516117.247144639</v>
      </c>
      <c r="K14" s="20">
        <f t="shared" si="5"/>
        <v>-115157614.3436718</v>
      </c>
      <c r="L14" s="23">
        <f t="shared" si="5"/>
        <v>-130057676.76122695</v>
      </c>
    </row>
    <row r="15" spans="1:12" ht="13.5" x14ac:dyDescent="0.25">
      <c r="A15" s="18" t="s">
        <v>32</v>
      </c>
      <c r="B15" s="19" t="s">
        <v>19</v>
      </c>
      <c r="C15" s="35">
        <v>3025548</v>
      </c>
      <c r="D15" s="35">
        <v>3025548</v>
      </c>
      <c r="E15" s="36">
        <v>2140437</v>
      </c>
      <c r="F15" s="39">
        <v>3025548</v>
      </c>
      <c r="G15" s="35">
        <v>3025548</v>
      </c>
      <c r="H15" s="36">
        <v>3025548</v>
      </c>
      <c r="I15" s="38">
        <v>2140437</v>
      </c>
      <c r="J15" s="39">
        <v>2140437</v>
      </c>
      <c r="K15" s="35">
        <v>2140437</v>
      </c>
      <c r="L15" s="36">
        <v>2140437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-12636201.97915554</v>
      </c>
      <c r="D18" s="30">
        <f t="shared" si="6"/>
        <v>-73380574.768722922</v>
      </c>
      <c r="E18" s="31">
        <f t="shared" si="6"/>
        <v>-590254695.56902742</v>
      </c>
      <c r="F18" s="32">
        <f t="shared" si="6"/>
        <v>-53980926.021295041</v>
      </c>
      <c r="G18" s="30">
        <f t="shared" si="6"/>
        <v>-115309547.40016842</v>
      </c>
      <c r="H18" s="31">
        <f t="shared" si="6"/>
        <v>-115309547.40016842</v>
      </c>
      <c r="I18" s="33">
        <f>SUM(I11:I17)</f>
        <v>-254693338.69861948</v>
      </c>
      <c r="J18" s="32">
        <f t="shared" ref="J18:L18" si="7">SUM(J11:J17)</f>
        <v>-189634359.24714464</v>
      </c>
      <c r="K18" s="30">
        <f t="shared" si="7"/>
        <v>-258224773.3436718</v>
      </c>
      <c r="L18" s="31">
        <f t="shared" si="7"/>
        <v>-328456453.76122695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73624070.97915554</v>
      </c>
      <c r="D19" s="42">
        <f t="shared" si="8"/>
        <v>76712905.768722922</v>
      </c>
      <c r="E19" s="43">
        <f t="shared" si="8"/>
        <v>597969040.56902742</v>
      </c>
      <c r="F19" s="44">
        <f t="shared" si="8"/>
        <v>116636182.02129504</v>
      </c>
      <c r="G19" s="42">
        <f t="shared" si="8"/>
        <v>206844337.40016842</v>
      </c>
      <c r="H19" s="45">
        <f t="shared" si="8"/>
        <v>206844337.40016842</v>
      </c>
      <c r="I19" s="46">
        <f>+I8-I18</f>
        <v>222355040.69861948</v>
      </c>
      <c r="J19" s="47">
        <f t="shared" ref="J19:L19" si="9">+J8-J18</f>
        <v>297923227.24714464</v>
      </c>
      <c r="K19" s="42">
        <f t="shared" si="9"/>
        <v>407986305.3436718</v>
      </c>
      <c r="L19" s="43">
        <f t="shared" si="9"/>
        <v>499159010.76122695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73624070.97915554</v>
      </c>
      <c r="D21" s="42">
        <f t="shared" ref="D21:L21" si="10">+D19-D20</f>
        <v>76712905.768722922</v>
      </c>
      <c r="E21" s="43">
        <f t="shared" si="10"/>
        <v>597969040.56902742</v>
      </c>
      <c r="F21" s="44">
        <f t="shared" si="10"/>
        <v>116636182.02129504</v>
      </c>
      <c r="G21" s="42">
        <f t="shared" si="10"/>
        <v>206844337.40016842</v>
      </c>
      <c r="H21" s="45">
        <f t="shared" si="10"/>
        <v>206844337.40016842</v>
      </c>
      <c r="I21" s="46">
        <f t="shared" si="10"/>
        <v>222355040.69861948</v>
      </c>
      <c r="J21" s="47">
        <f t="shared" si="10"/>
        <v>297923227.24714464</v>
      </c>
      <c r="K21" s="42">
        <f t="shared" si="10"/>
        <v>407986305.3436718</v>
      </c>
      <c r="L21" s="43">
        <f t="shared" si="10"/>
        <v>499159010.76122695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184793152.97915554</v>
      </c>
      <c r="D29" s="24">
        <f t="shared" ref="D29:L29" si="11">D35*D36</f>
        <v>254150771.76872292</v>
      </c>
      <c r="E29" s="24">
        <f t="shared" si="11"/>
        <v>828017421.56902742</v>
      </c>
      <c r="F29" s="24">
        <f t="shared" si="11"/>
        <v>248526893.02129504</v>
      </c>
      <c r="G29" s="24">
        <f t="shared" si="11"/>
        <v>303804291.40016842</v>
      </c>
      <c r="H29" s="24">
        <f t="shared" si="11"/>
        <v>303804291.40016842</v>
      </c>
      <c r="I29" s="24">
        <f t="shared" si="11"/>
        <v>699648535.69861948</v>
      </c>
      <c r="J29" s="24">
        <f t="shared" si="11"/>
        <v>304095937.24714464</v>
      </c>
      <c r="K29" s="24">
        <f t="shared" si="11"/>
        <v>319802786.3436718</v>
      </c>
      <c r="L29" s="24">
        <f t="shared" si="11"/>
        <v>334169147.76122695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127291345</v>
      </c>
      <c r="D31" s="24">
        <v>104841124</v>
      </c>
      <c r="E31" s="24">
        <v>123013035</v>
      </c>
      <c r="F31" s="24">
        <v>170832706</v>
      </c>
      <c r="G31" s="24">
        <v>170884342</v>
      </c>
      <c r="H31" s="24">
        <v>170884342</v>
      </c>
      <c r="I31" s="24">
        <v>130041764</v>
      </c>
      <c r="J31" s="24">
        <v>204579820</v>
      </c>
      <c r="K31" s="24">
        <v>204645172</v>
      </c>
      <c r="L31" s="24">
        <v>204111471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57501807.97915554</v>
      </c>
      <c r="D32" s="54">
        <f t="shared" si="12"/>
        <v>149309647.76872292</v>
      </c>
      <c r="E32" s="54">
        <f t="shared" si="12"/>
        <v>705004386.56902742</v>
      </c>
      <c r="F32" s="54">
        <f t="shared" si="12"/>
        <v>77694187.021295041</v>
      </c>
      <c r="G32" s="54">
        <f t="shared" si="12"/>
        <v>132919949.40016842</v>
      </c>
      <c r="H32" s="54">
        <f t="shared" si="12"/>
        <v>132919949.40016842</v>
      </c>
      <c r="I32" s="54">
        <f>+I29-I31</f>
        <v>569606771.69861948</v>
      </c>
      <c r="J32" s="54">
        <f t="shared" ref="J32:L32" si="13">+J29-J31</f>
        <v>99516117.247144639</v>
      </c>
      <c r="K32" s="54">
        <f t="shared" si="13"/>
        <v>115157614.3436718</v>
      </c>
      <c r="L32" s="54">
        <f t="shared" si="13"/>
        <v>130057676.76122695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188214135</v>
      </c>
      <c r="D35" s="24">
        <v>234482855</v>
      </c>
      <c r="E35" s="24">
        <v>272657797</v>
      </c>
      <c r="F35" s="24">
        <v>320785042</v>
      </c>
      <c r="G35" s="24">
        <v>255652036</v>
      </c>
      <c r="H35" s="24">
        <v>255652036</v>
      </c>
      <c r="I35" s="24">
        <v>479111541</v>
      </c>
      <c r="J35" s="24">
        <v>465906871</v>
      </c>
      <c r="K35" s="24">
        <v>483626657</v>
      </c>
      <c r="L35" s="24">
        <v>500793846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0.98182398988872721</v>
      </c>
      <c r="D36" s="56">
        <f t="shared" si="14"/>
        <v>1.083877845860939</v>
      </c>
      <c r="E36" s="56">
        <f t="shared" si="14"/>
        <v>3.0368374962298526</v>
      </c>
      <c r="F36" s="56">
        <f t="shared" si="14"/>
        <v>0.77474589049353193</v>
      </c>
      <c r="G36" s="56">
        <f t="shared" si="14"/>
        <v>1.1883507604851167</v>
      </c>
      <c r="H36" s="56">
        <f t="shared" si="14"/>
        <v>1.1883507604851167</v>
      </c>
      <c r="I36" s="56">
        <f>IF(ISERROR(I74/I73),0,(I74/I73))</f>
        <v>1.4603040749932998</v>
      </c>
      <c r="J36" s="56">
        <f t="shared" ref="J36:L36" si="15">IF(ISERROR(J74/J73),0,(J74/J73))</f>
        <v>0.65269682886291802</v>
      </c>
      <c r="K36" s="56">
        <f t="shared" si="15"/>
        <v>0.66125963429611323</v>
      </c>
      <c r="L36" s="56">
        <f t="shared" si="15"/>
        <v>0.66727886221115218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135579370</v>
      </c>
      <c r="D73" s="24">
        <v>145033088</v>
      </c>
      <c r="E73" s="24">
        <v>195748320</v>
      </c>
      <c r="F73" s="24">
        <v>159982897</v>
      </c>
      <c r="G73" s="24">
        <v>195598897</v>
      </c>
      <c r="H73" s="24">
        <v>195598897</v>
      </c>
      <c r="I73" s="24">
        <v>170941778</v>
      </c>
      <c r="J73" s="24">
        <v>205183246</v>
      </c>
      <c r="K73" s="24">
        <v>214621673</v>
      </c>
      <c r="L73" s="24">
        <v>224279646</v>
      </c>
    </row>
    <row r="74" spans="1:12" ht="13.5" hidden="1" x14ac:dyDescent="0.25">
      <c r="A74" s="50" t="s">
        <v>59</v>
      </c>
      <c r="B74" s="50" t="s">
        <v>19</v>
      </c>
      <c r="C74" s="24">
        <v>133115078</v>
      </c>
      <c r="D74" s="24">
        <v>157198151</v>
      </c>
      <c r="E74" s="24">
        <v>594455838</v>
      </c>
      <c r="F74" s="24">
        <v>123946092</v>
      </c>
      <c r="G74" s="24">
        <v>232440098</v>
      </c>
      <c r="H74" s="24">
        <v>232440098</v>
      </c>
      <c r="I74" s="24">
        <v>249626975</v>
      </c>
      <c r="J74" s="24">
        <v>133922454</v>
      </c>
      <c r="K74" s="24">
        <v>141920649</v>
      </c>
      <c r="L74" s="24">
        <v>149657067</v>
      </c>
    </row>
    <row r="75" spans="1:12" ht="13.5" hidden="1" x14ac:dyDescent="0.25">
      <c r="A75" s="50" t="s">
        <v>60</v>
      </c>
      <c r="B75" s="50" t="s">
        <v>19</v>
      </c>
      <c r="C75" s="24">
        <v>60987869</v>
      </c>
      <c r="D75" s="24">
        <v>3332331</v>
      </c>
      <c r="E75" s="24">
        <v>7714345</v>
      </c>
      <c r="F75" s="24">
        <v>62655256</v>
      </c>
      <c r="G75" s="24">
        <v>91534790</v>
      </c>
      <c r="H75" s="24">
        <v>91534790</v>
      </c>
      <c r="I75" s="24">
        <v>-32338298</v>
      </c>
      <c r="J75" s="24">
        <v>108288868</v>
      </c>
      <c r="K75" s="24">
        <v>149761532</v>
      </c>
      <c r="L75" s="24">
        <v>170702557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300469111</v>
      </c>
      <c r="D5" s="20">
        <v>585443699</v>
      </c>
      <c r="E5" s="21">
        <v>497431196</v>
      </c>
      <c r="F5" s="22">
        <v>-715534210</v>
      </c>
      <c r="G5" s="20">
        <v>-719989210</v>
      </c>
      <c r="H5" s="23">
        <v>-719989210</v>
      </c>
      <c r="I5" s="24">
        <v>735158531</v>
      </c>
      <c r="J5" s="22">
        <v>-183230611</v>
      </c>
      <c r="K5" s="20">
        <v>886254652</v>
      </c>
      <c r="L5" s="23">
        <v>943780230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-15291057</v>
      </c>
      <c r="D6" s="20">
        <f t="shared" si="0"/>
        <v>-355102443</v>
      </c>
      <c r="E6" s="23">
        <f t="shared" si="0"/>
        <v>-265539722</v>
      </c>
      <c r="F6" s="22">
        <f t="shared" si="0"/>
        <v>1195875545</v>
      </c>
      <c r="G6" s="20">
        <f t="shared" si="0"/>
        <v>1170330545</v>
      </c>
      <c r="H6" s="23">
        <f t="shared" si="0"/>
        <v>1170330545</v>
      </c>
      <c r="I6" s="25">
        <f>+I75-I5</f>
        <v>-553563678</v>
      </c>
      <c r="J6" s="22">
        <f t="shared" ref="J6:L6" si="1">+J75-J5</f>
        <v>504484781</v>
      </c>
      <c r="K6" s="20">
        <f t="shared" si="1"/>
        <v>-406400214</v>
      </c>
      <c r="L6" s="23">
        <f t="shared" si="1"/>
        <v>-423989530</v>
      </c>
    </row>
    <row r="7" spans="1:12" ht="13.5" x14ac:dyDescent="0.25">
      <c r="A7" s="18" t="s">
        <v>23</v>
      </c>
      <c r="B7" s="19" t="s">
        <v>21</v>
      </c>
      <c r="C7" s="20">
        <v>63308712</v>
      </c>
      <c r="D7" s="20">
        <v>67748712</v>
      </c>
      <c r="E7" s="23">
        <v>72188712</v>
      </c>
      <c r="F7" s="26">
        <v>64409000</v>
      </c>
      <c r="G7" s="20">
        <v>64409000</v>
      </c>
      <c r="H7" s="23">
        <v>64409000</v>
      </c>
      <c r="I7" s="27">
        <v>72188712</v>
      </c>
      <c r="J7" s="26">
        <v>67307405</v>
      </c>
      <c r="K7" s="20">
        <v>70336238</v>
      </c>
      <c r="L7" s="23">
        <v>73501368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348486766</v>
      </c>
      <c r="D8" s="30">
        <f t="shared" si="2"/>
        <v>298089968</v>
      </c>
      <c r="E8" s="31">
        <f t="shared" si="2"/>
        <v>304080186</v>
      </c>
      <c r="F8" s="32">
        <f t="shared" si="2"/>
        <v>544750335</v>
      </c>
      <c r="G8" s="30">
        <f t="shared" si="2"/>
        <v>514750335</v>
      </c>
      <c r="H8" s="31">
        <f t="shared" si="2"/>
        <v>514750335</v>
      </c>
      <c r="I8" s="33">
        <f>SUM(I5:I7)</f>
        <v>253783565</v>
      </c>
      <c r="J8" s="32">
        <f t="shared" ref="J8:L8" si="3">SUM(J5:J7)</f>
        <v>388561575</v>
      </c>
      <c r="K8" s="30">
        <f t="shared" si="3"/>
        <v>550190676</v>
      </c>
      <c r="L8" s="31">
        <f t="shared" si="3"/>
        <v>593292068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1</v>
      </c>
      <c r="F11" s="26">
        <v>0</v>
      </c>
      <c r="G11" s="20">
        <v>0</v>
      </c>
      <c r="H11" s="23">
        <v>0</v>
      </c>
      <c r="I11" s="27">
        <v>12992228</v>
      </c>
      <c r="J11" s="26">
        <v>34125000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-13473935</v>
      </c>
      <c r="D13" s="20">
        <v>-28447680</v>
      </c>
      <c r="E13" s="23">
        <v>-9155863</v>
      </c>
      <c r="F13" s="26">
        <v>-16281968</v>
      </c>
      <c r="G13" s="20">
        <v>-16281968</v>
      </c>
      <c r="H13" s="23">
        <v>-16281968</v>
      </c>
      <c r="I13" s="27">
        <v>-5324446</v>
      </c>
      <c r="J13" s="26">
        <v>-17014096</v>
      </c>
      <c r="K13" s="20">
        <v>-17779733</v>
      </c>
      <c r="L13" s="23">
        <v>-18579821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51055958.125694044</v>
      </c>
      <c r="D14" s="20">
        <f t="shared" si="4"/>
        <v>46917913.84970399</v>
      </c>
      <c r="E14" s="23">
        <f t="shared" si="4"/>
        <v>80684032.200677723</v>
      </c>
      <c r="F14" s="26">
        <f t="shared" si="4"/>
        <v>242281570</v>
      </c>
      <c r="G14" s="20">
        <f t="shared" si="4"/>
        <v>179842021</v>
      </c>
      <c r="H14" s="23">
        <f t="shared" si="4"/>
        <v>179842021</v>
      </c>
      <c r="I14" s="27">
        <f>-I32</f>
        <v>67678688.721335009</v>
      </c>
      <c r="J14" s="26">
        <f t="shared" ref="J14:L14" si="5">-J32</f>
        <v>16096283.127219602</v>
      </c>
      <c r="K14" s="20">
        <f t="shared" si="5"/>
        <v>61130805.988777913</v>
      </c>
      <c r="L14" s="23">
        <f t="shared" si="5"/>
        <v>73037318.459150955</v>
      </c>
    </row>
    <row r="15" spans="1:12" ht="13.5" x14ac:dyDescent="0.25">
      <c r="A15" s="18" t="s">
        <v>32</v>
      </c>
      <c r="B15" s="19" t="s">
        <v>19</v>
      </c>
      <c r="C15" s="35">
        <v>989000</v>
      </c>
      <c r="D15" s="35">
        <v>4444346</v>
      </c>
      <c r="E15" s="36">
        <v>3931240</v>
      </c>
      <c r="F15" s="39">
        <v>1199000</v>
      </c>
      <c r="G15" s="35">
        <v>1199000</v>
      </c>
      <c r="H15" s="36">
        <v>1199000</v>
      </c>
      <c r="I15" s="38">
        <v>3000477</v>
      </c>
      <c r="J15" s="39">
        <v>1252955</v>
      </c>
      <c r="K15" s="35">
        <v>1309337</v>
      </c>
      <c r="L15" s="36">
        <v>1368257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38571023.125694044</v>
      </c>
      <c r="D18" s="30">
        <f t="shared" si="6"/>
        <v>22914579.84970399</v>
      </c>
      <c r="E18" s="31">
        <f t="shared" si="6"/>
        <v>75459410.200677723</v>
      </c>
      <c r="F18" s="32">
        <f t="shared" si="6"/>
        <v>227198602</v>
      </c>
      <c r="G18" s="30">
        <f t="shared" si="6"/>
        <v>164759053</v>
      </c>
      <c r="H18" s="31">
        <f t="shared" si="6"/>
        <v>164759053</v>
      </c>
      <c r="I18" s="33">
        <f>SUM(I11:I17)</f>
        <v>78346947.721335009</v>
      </c>
      <c r="J18" s="32">
        <f t="shared" ref="J18:L18" si="7">SUM(J11:J17)</f>
        <v>34460142.127219602</v>
      </c>
      <c r="K18" s="30">
        <f t="shared" si="7"/>
        <v>44660409.988777913</v>
      </c>
      <c r="L18" s="31">
        <f t="shared" si="7"/>
        <v>55825754.459150955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309915742.87430596</v>
      </c>
      <c r="D19" s="42">
        <f t="shared" si="8"/>
        <v>275175388.15029603</v>
      </c>
      <c r="E19" s="43">
        <f t="shared" si="8"/>
        <v>228620775.79932228</v>
      </c>
      <c r="F19" s="44">
        <f t="shared" si="8"/>
        <v>317551733</v>
      </c>
      <c r="G19" s="42">
        <f t="shared" si="8"/>
        <v>349991282</v>
      </c>
      <c r="H19" s="45">
        <f t="shared" si="8"/>
        <v>349991282</v>
      </c>
      <c r="I19" s="46">
        <f>+I8-I18</f>
        <v>175436617.27866501</v>
      </c>
      <c r="J19" s="47">
        <f t="shared" ref="J19:L19" si="9">+J8-J18</f>
        <v>354101432.87278038</v>
      </c>
      <c r="K19" s="42">
        <f t="shared" si="9"/>
        <v>505530266.01122206</v>
      </c>
      <c r="L19" s="43">
        <f t="shared" si="9"/>
        <v>537466313.54084909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309915742.87430596</v>
      </c>
      <c r="D21" s="42">
        <f t="shared" ref="D21:L21" si="10">+D19-D20</f>
        <v>275175388.15029603</v>
      </c>
      <c r="E21" s="43">
        <f t="shared" si="10"/>
        <v>228620775.79932228</v>
      </c>
      <c r="F21" s="44">
        <f t="shared" si="10"/>
        <v>317551733</v>
      </c>
      <c r="G21" s="42">
        <f t="shared" si="10"/>
        <v>349991282</v>
      </c>
      <c r="H21" s="45">
        <f t="shared" si="10"/>
        <v>349991282</v>
      </c>
      <c r="I21" s="46">
        <f t="shared" si="10"/>
        <v>175436617.27866501</v>
      </c>
      <c r="J21" s="47">
        <f t="shared" si="10"/>
        <v>354101432.87278038</v>
      </c>
      <c r="K21" s="42">
        <f t="shared" si="10"/>
        <v>505530266.01122206</v>
      </c>
      <c r="L21" s="43">
        <f t="shared" si="10"/>
        <v>537466313.54084909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11463.874305957357</v>
      </c>
      <c r="D29" s="24">
        <f t="shared" ref="D29:L29" si="11">D35*D36</f>
        <v>117416.15029601166</v>
      </c>
      <c r="E29" s="24">
        <f t="shared" si="11"/>
        <v>95843.799322278297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41572.278664988189</v>
      </c>
      <c r="J29" s="24">
        <f t="shared" si="11"/>
        <v>209685.87278039777</v>
      </c>
      <c r="K29" s="24">
        <f t="shared" si="11"/>
        <v>46582.011222083718</v>
      </c>
      <c r="L29" s="24">
        <f t="shared" si="11"/>
        <v>49926.540849047356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51067422</v>
      </c>
      <c r="D31" s="24">
        <v>47035330</v>
      </c>
      <c r="E31" s="24">
        <v>80779876</v>
      </c>
      <c r="F31" s="24">
        <v>242281570</v>
      </c>
      <c r="G31" s="24">
        <v>179842021</v>
      </c>
      <c r="H31" s="24">
        <v>179842021</v>
      </c>
      <c r="I31" s="24">
        <v>67720261</v>
      </c>
      <c r="J31" s="24">
        <v>16305969</v>
      </c>
      <c r="K31" s="24">
        <v>61177388</v>
      </c>
      <c r="L31" s="24">
        <v>73087245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-51055958.125694044</v>
      </c>
      <c r="D32" s="54">
        <f t="shared" si="12"/>
        <v>-46917913.84970399</v>
      </c>
      <c r="E32" s="54">
        <f t="shared" si="12"/>
        <v>-80684032.200677723</v>
      </c>
      <c r="F32" s="54">
        <f t="shared" si="12"/>
        <v>-242281570</v>
      </c>
      <c r="G32" s="54">
        <f t="shared" si="12"/>
        <v>-179842021</v>
      </c>
      <c r="H32" s="54">
        <f t="shared" si="12"/>
        <v>-179842021</v>
      </c>
      <c r="I32" s="54">
        <f>+I29-I31</f>
        <v>-67678688.721335009</v>
      </c>
      <c r="J32" s="54">
        <f t="shared" ref="J32:L32" si="13">+J29-J31</f>
        <v>-16096283.127219602</v>
      </c>
      <c r="K32" s="54">
        <f t="shared" si="13"/>
        <v>-61130805.988777913</v>
      </c>
      <c r="L32" s="54">
        <f t="shared" si="13"/>
        <v>-73037318.459150955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64211</v>
      </c>
      <c r="D35" s="24">
        <v>227838</v>
      </c>
      <c r="E35" s="24">
        <v>2193326</v>
      </c>
      <c r="F35" s="24">
        <v>238000</v>
      </c>
      <c r="G35" s="24">
        <v>238000</v>
      </c>
      <c r="H35" s="24">
        <v>238000</v>
      </c>
      <c r="I35" s="24">
        <v>701600</v>
      </c>
      <c r="J35" s="24">
        <v>248711</v>
      </c>
      <c r="K35" s="24">
        <v>259903</v>
      </c>
      <c r="L35" s="24">
        <v>271599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0.17853443033058755</v>
      </c>
      <c r="D36" s="56">
        <f t="shared" si="14"/>
        <v>0.515349284561889</v>
      </c>
      <c r="E36" s="56">
        <f t="shared" si="14"/>
        <v>4.3697926948514855E-2</v>
      </c>
      <c r="F36" s="56">
        <f t="shared" si="14"/>
        <v>0</v>
      </c>
      <c r="G36" s="56">
        <f t="shared" si="14"/>
        <v>0</v>
      </c>
      <c r="H36" s="56">
        <f t="shared" si="14"/>
        <v>0</v>
      </c>
      <c r="I36" s="56">
        <f>IF(ISERROR(I74/I73),0,(I74/I73))</f>
        <v>5.9253532874840635E-2</v>
      </c>
      <c r="J36" s="56">
        <f t="shared" ref="J36:L36" si="15">IF(ISERROR(J74/J73),0,(J74/J73))</f>
        <v>0.84309046556202893</v>
      </c>
      <c r="K36" s="56">
        <f t="shared" si="15"/>
        <v>0.17922844762116527</v>
      </c>
      <c r="L36" s="56">
        <f t="shared" si="15"/>
        <v>0.18382446492456658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2029054</v>
      </c>
      <c r="D73" s="24">
        <v>1740472</v>
      </c>
      <c r="E73" s="24">
        <v>13859376</v>
      </c>
      <c r="F73" s="24">
        <v>24774000</v>
      </c>
      <c r="G73" s="24">
        <v>24774000</v>
      </c>
      <c r="H73" s="24">
        <v>24774000</v>
      </c>
      <c r="I73" s="24">
        <v>29401268</v>
      </c>
      <c r="J73" s="24">
        <v>9275198</v>
      </c>
      <c r="K73" s="24">
        <v>14872639</v>
      </c>
      <c r="L73" s="24">
        <v>15059372</v>
      </c>
    </row>
    <row r="74" spans="1:12" ht="13.5" hidden="1" x14ac:dyDescent="0.25">
      <c r="A74" s="50" t="s">
        <v>59</v>
      </c>
      <c r="B74" s="50" t="s">
        <v>19</v>
      </c>
      <c r="C74" s="24">
        <v>362256</v>
      </c>
      <c r="D74" s="24">
        <v>896951</v>
      </c>
      <c r="E74" s="24">
        <v>605626</v>
      </c>
      <c r="F74" s="24">
        <v>0</v>
      </c>
      <c r="G74" s="24">
        <v>0</v>
      </c>
      <c r="H74" s="24">
        <v>0</v>
      </c>
      <c r="I74" s="24">
        <v>1742129</v>
      </c>
      <c r="J74" s="24">
        <v>7819831</v>
      </c>
      <c r="K74" s="24">
        <v>2665600</v>
      </c>
      <c r="L74" s="24">
        <v>2768281</v>
      </c>
    </row>
    <row r="75" spans="1:12" ht="13.5" hidden="1" x14ac:dyDescent="0.25">
      <c r="A75" s="50" t="s">
        <v>60</v>
      </c>
      <c r="B75" s="50" t="s">
        <v>19</v>
      </c>
      <c r="C75" s="24">
        <v>285178054</v>
      </c>
      <c r="D75" s="24">
        <v>230341256</v>
      </c>
      <c r="E75" s="24">
        <v>231891474</v>
      </c>
      <c r="F75" s="24">
        <v>480341335</v>
      </c>
      <c r="G75" s="24">
        <v>450341335</v>
      </c>
      <c r="H75" s="24">
        <v>450341335</v>
      </c>
      <c r="I75" s="24">
        <v>181594853</v>
      </c>
      <c r="J75" s="24">
        <v>321254170</v>
      </c>
      <c r="K75" s="24">
        <v>479854438</v>
      </c>
      <c r="L75" s="24">
        <v>519790700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424485730</v>
      </c>
      <c r="D5" s="20">
        <v>67283539</v>
      </c>
      <c r="E5" s="21">
        <v>-173562729</v>
      </c>
      <c r="F5" s="22">
        <v>9070560</v>
      </c>
      <c r="G5" s="20">
        <v>1312647</v>
      </c>
      <c r="H5" s="23">
        <v>1312647</v>
      </c>
      <c r="I5" s="24">
        <v>-91560639</v>
      </c>
      <c r="J5" s="22">
        <v>13091968</v>
      </c>
      <c r="K5" s="20">
        <v>52741109</v>
      </c>
      <c r="L5" s="23">
        <v>54912645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-421761509</v>
      </c>
      <c r="D6" s="20">
        <f t="shared" si="0"/>
        <v>-66141685</v>
      </c>
      <c r="E6" s="23">
        <f t="shared" si="0"/>
        <v>199272310</v>
      </c>
      <c r="F6" s="22">
        <f t="shared" si="0"/>
        <v>-3449960</v>
      </c>
      <c r="G6" s="20">
        <f t="shared" si="0"/>
        <v>-3449960</v>
      </c>
      <c r="H6" s="23">
        <f t="shared" si="0"/>
        <v>-3449960</v>
      </c>
      <c r="I6" s="25">
        <f>+I75-I5</f>
        <v>88508951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2724221</v>
      </c>
      <c r="D8" s="30">
        <f t="shared" si="2"/>
        <v>1141854</v>
      </c>
      <c r="E8" s="31">
        <f t="shared" si="2"/>
        <v>25709581</v>
      </c>
      <c r="F8" s="32">
        <f t="shared" si="2"/>
        <v>5620600</v>
      </c>
      <c r="G8" s="30">
        <f t="shared" si="2"/>
        <v>-2137313</v>
      </c>
      <c r="H8" s="31">
        <f t="shared" si="2"/>
        <v>-2137313</v>
      </c>
      <c r="I8" s="33">
        <f>SUM(I5:I7)</f>
        <v>-3051688</v>
      </c>
      <c r="J8" s="32">
        <f t="shared" ref="J8:L8" si="3">SUM(J5:J7)</f>
        <v>13091968</v>
      </c>
      <c r="K8" s="30">
        <f t="shared" si="3"/>
        <v>52741109</v>
      </c>
      <c r="L8" s="31">
        <f t="shared" si="3"/>
        <v>54912645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2327457</v>
      </c>
      <c r="D11" s="20">
        <v>96958</v>
      </c>
      <c r="E11" s="23">
        <v>29286970</v>
      </c>
      <c r="F11" s="26">
        <v>96960</v>
      </c>
      <c r="G11" s="20">
        <v>-9583040</v>
      </c>
      <c r="H11" s="23">
        <v>-9583040</v>
      </c>
      <c r="I11" s="27">
        <v>1937476</v>
      </c>
      <c r="J11" s="26">
        <v>29286972</v>
      </c>
      <c r="K11" s="20">
        <v>47850972</v>
      </c>
      <c r="L11" s="23">
        <v>37478968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-77908734</v>
      </c>
      <c r="D13" s="20">
        <v>-107954645</v>
      </c>
      <c r="E13" s="23">
        <v>-99589184</v>
      </c>
      <c r="F13" s="26">
        <v>-115726374</v>
      </c>
      <c r="G13" s="20">
        <v>-115726374</v>
      </c>
      <c r="H13" s="23">
        <v>-115726374</v>
      </c>
      <c r="I13" s="27">
        <v>-114761437</v>
      </c>
      <c r="J13" s="26">
        <v>-107393033</v>
      </c>
      <c r="K13" s="20">
        <v>-107559404</v>
      </c>
      <c r="L13" s="23">
        <v>-108028078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1048715089.1050928</v>
      </c>
      <c r="D14" s="20">
        <f t="shared" si="4"/>
        <v>1280933187.3286822</v>
      </c>
      <c r="E14" s="23">
        <f t="shared" si="4"/>
        <v>1520229374.5919614</v>
      </c>
      <c r="F14" s="26">
        <f t="shared" si="4"/>
        <v>1440247414.9299102</v>
      </c>
      <c r="G14" s="20">
        <f t="shared" si="4"/>
        <v>1440638087.2195735</v>
      </c>
      <c r="H14" s="23">
        <f t="shared" si="4"/>
        <v>1440638087.2195735</v>
      </c>
      <c r="I14" s="27">
        <f>-I32</f>
        <v>1659758230.7692156</v>
      </c>
      <c r="J14" s="26">
        <f t="shared" ref="J14:L14" si="5">-J32</f>
        <v>1615134668.0318274</v>
      </c>
      <c r="K14" s="20">
        <f t="shared" si="5"/>
        <v>1631877925.945509</v>
      </c>
      <c r="L14" s="23">
        <f t="shared" si="5"/>
        <v>1664010775.40942</v>
      </c>
    </row>
    <row r="15" spans="1:12" ht="13.5" x14ac:dyDescent="0.25">
      <c r="A15" s="18" t="s">
        <v>32</v>
      </c>
      <c r="B15" s="19" t="s">
        <v>19</v>
      </c>
      <c r="C15" s="35">
        <v>10625610</v>
      </c>
      <c r="D15" s="35">
        <v>16256587</v>
      </c>
      <c r="E15" s="36">
        <v>27018995</v>
      </c>
      <c r="F15" s="39">
        <v>16509348</v>
      </c>
      <c r="G15" s="35">
        <v>16509348</v>
      </c>
      <c r="H15" s="36">
        <v>16509348</v>
      </c>
      <c r="I15" s="38">
        <v>25592943</v>
      </c>
      <c r="J15" s="39">
        <v>27018996</v>
      </c>
      <c r="K15" s="35">
        <v>27018996</v>
      </c>
      <c r="L15" s="36">
        <v>27018996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983759422.10509276</v>
      </c>
      <c r="D18" s="30">
        <f t="shared" si="6"/>
        <v>1189332087.3286822</v>
      </c>
      <c r="E18" s="31">
        <f t="shared" si="6"/>
        <v>1476946155.5919614</v>
      </c>
      <c r="F18" s="32">
        <f t="shared" si="6"/>
        <v>1341127348.9299102</v>
      </c>
      <c r="G18" s="30">
        <f t="shared" si="6"/>
        <v>1331838021.2195735</v>
      </c>
      <c r="H18" s="31">
        <f t="shared" si="6"/>
        <v>1331838021.2195735</v>
      </c>
      <c r="I18" s="33">
        <f>SUM(I11:I17)</f>
        <v>1572527212.7692156</v>
      </c>
      <c r="J18" s="32">
        <f t="shared" ref="J18:L18" si="7">SUM(J11:J17)</f>
        <v>1564047603.0318274</v>
      </c>
      <c r="K18" s="30">
        <f t="shared" si="7"/>
        <v>1599188489.945509</v>
      </c>
      <c r="L18" s="31">
        <f t="shared" si="7"/>
        <v>1620480661.40942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-981035201.10509276</v>
      </c>
      <c r="D19" s="42">
        <f t="shared" si="8"/>
        <v>-1188190233.3286822</v>
      </c>
      <c r="E19" s="43">
        <f t="shared" si="8"/>
        <v>-1451236574.5919614</v>
      </c>
      <c r="F19" s="44">
        <f t="shared" si="8"/>
        <v>-1335506748.9299102</v>
      </c>
      <c r="G19" s="42">
        <f t="shared" si="8"/>
        <v>-1333975334.2195735</v>
      </c>
      <c r="H19" s="45">
        <f t="shared" si="8"/>
        <v>-1333975334.2195735</v>
      </c>
      <c r="I19" s="46">
        <f>+I8-I18</f>
        <v>-1575578900.7692156</v>
      </c>
      <c r="J19" s="47">
        <f t="shared" ref="J19:L19" si="9">+J8-J18</f>
        <v>-1550955635.0318274</v>
      </c>
      <c r="K19" s="42">
        <f t="shared" si="9"/>
        <v>-1546447380.945509</v>
      </c>
      <c r="L19" s="43">
        <f t="shared" si="9"/>
        <v>-1565568016.40942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-981035201.10509276</v>
      </c>
      <c r="D21" s="42">
        <f t="shared" ref="D21:L21" si="10">+D19-D20</f>
        <v>-1188190233.3286822</v>
      </c>
      <c r="E21" s="43">
        <f t="shared" si="10"/>
        <v>-1451236574.5919614</v>
      </c>
      <c r="F21" s="44">
        <f t="shared" si="10"/>
        <v>-1335506748.9299102</v>
      </c>
      <c r="G21" s="42">
        <f t="shared" si="10"/>
        <v>-1333975334.2195735</v>
      </c>
      <c r="H21" s="45">
        <f t="shared" si="10"/>
        <v>-1333975334.2195735</v>
      </c>
      <c r="I21" s="46">
        <f t="shared" si="10"/>
        <v>-1575578900.7692156</v>
      </c>
      <c r="J21" s="47">
        <f t="shared" si="10"/>
        <v>-1550955635.0318274</v>
      </c>
      <c r="K21" s="42">
        <f t="shared" si="10"/>
        <v>-1546447380.945509</v>
      </c>
      <c r="L21" s="43">
        <f t="shared" si="10"/>
        <v>-1565568016.40942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23901980.894907251</v>
      </c>
      <c r="D29" s="24">
        <f t="shared" ref="D29:L29" si="11">D35*D36</f>
        <v>30143797.671317898</v>
      </c>
      <c r="E29" s="24">
        <f t="shared" si="11"/>
        <v>15244156.408038596</v>
      </c>
      <c r="F29" s="24">
        <f t="shared" si="11"/>
        <v>-63741036.929910116</v>
      </c>
      <c r="G29" s="24">
        <f t="shared" si="11"/>
        <v>-64000505.219573475</v>
      </c>
      <c r="H29" s="24">
        <f t="shared" si="11"/>
        <v>-64000505.219573475</v>
      </c>
      <c r="I29" s="24">
        <f t="shared" si="11"/>
        <v>71301521.230784401</v>
      </c>
      <c r="J29" s="24">
        <f t="shared" si="11"/>
        <v>62961658.96817258</v>
      </c>
      <c r="K29" s="24">
        <f t="shared" si="11"/>
        <v>54447501.054490931</v>
      </c>
      <c r="L29" s="24">
        <f t="shared" si="11"/>
        <v>52634344.590580069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1072617070</v>
      </c>
      <c r="D31" s="24">
        <v>1311076985</v>
      </c>
      <c r="E31" s="24">
        <v>1535473531</v>
      </c>
      <c r="F31" s="24">
        <v>1376506378</v>
      </c>
      <c r="G31" s="24">
        <v>1376637582</v>
      </c>
      <c r="H31" s="24">
        <v>1376637582</v>
      </c>
      <c r="I31" s="24">
        <v>1731059752</v>
      </c>
      <c r="J31" s="24">
        <v>1678096327</v>
      </c>
      <c r="K31" s="24">
        <v>1686325427</v>
      </c>
      <c r="L31" s="24">
        <v>1716645120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-1048715089.1050928</v>
      </c>
      <c r="D32" s="54">
        <f t="shared" si="12"/>
        <v>-1280933187.3286822</v>
      </c>
      <c r="E32" s="54">
        <f t="shared" si="12"/>
        <v>-1520229374.5919614</v>
      </c>
      <c r="F32" s="54">
        <f t="shared" si="12"/>
        <v>-1440247414.9299102</v>
      </c>
      <c r="G32" s="54">
        <f t="shared" si="12"/>
        <v>-1440638087.2195735</v>
      </c>
      <c r="H32" s="54">
        <f t="shared" si="12"/>
        <v>-1440638087.2195735</v>
      </c>
      <c r="I32" s="54">
        <f>+I29-I31</f>
        <v>-1659758230.7692156</v>
      </c>
      <c r="J32" s="54">
        <f t="shared" ref="J32:L32" si="13">+J29-J31</f>
        <v>-1615134668.0318274</v>
      </c>
      <c r="K32" s="54">
        <f t="shared" si="13"/>
        <v>-1631877925.945509</v>
      </c>
      <c r="L32" s="54">
        <f t="shared" si="13"/>
        <v>-1664010775.40942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51844457</v>
      </c>
      <c r="D35" s="24">
        <v>42076127</v>
      </c>
      <c r="E35" s="24">
        <v>50737963</v>
      </c>
      <c r="F35" s="24">
        <v>-54945256</v>
      </c>
      <c r="G35" s="24">
        <v>-54945256</v>
      </c>
      <c r="H35" s="24">
        <v>-54945256</v>
      </c>
      <c r="I35" s="24">
        <v>160921494</v>
      </c>
      <c r="J35" s="24">
        <v>64586688</v>
      </c>
      <c r="K35" s="24">
        <v>55093500</v>
      </c>
      <c r="L35" s="24">
        <v>53258831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0.46103252455527216</v>
      </c>
      <c r="D36" s="56">
        <f t="shared" si="14"/>
        <v>0.71641093942220246</v>
      </c>
      <c r="E36" s="56">
        <f t="shared" si="14"/>
        <v>0.30044872727820382</v>
      </c>
      <c r="F36" s="56">
        <f t="shared" si="14"/>
        <v>1.1600826271500149</v>
      </c>
      <c r="G36" s="56">
        <f t="shared" si="14"/>
        <v>1.1648049327420273</v>
      </c>
      <c r="H36" s="56">
        <f t="shared" si="14"/>
        <v>1.1648049327420273</v>
      </c>
      <c r="I36" s="56">
        <f>IF(ISERROR(I74/I73),0,(I74/I73))</f>
        <v>0.4430826451983127</v>
      </c>
      <c r="J36" s="56">
        <f t="shared" ref="J36:L36" si="15">IF(ISERROR(J74/J73),0,(J74/J73))</f>
        <v>0.97483956706639885</v>
      </c>
      <c r="K36" s="56">
        <f t="shared" si="15"/>
        <v>0.9882744979805409</v>
      </c>
      <c r="L36" s="56">
        <f t="shared" si="15"/>
        <v>0.98827450025292651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381988436</v>
      </c>
      <c r="D73" s="24">
        <v>395322890</v>
      </c>
      <c r="E73" s="24">
        <v>373162070</v>
      </c>
      <c r="F73" s="24">
        <v>510499999</v>
      </c>
      <c r="G73" s="24">
        <v>510499999</v>
      </c>
      <c r="H73" s="24">
        <v>510499999</v>
      </c>
      <c r="I73" s="24">
        <v>473724255</v>
      </c>
      <c r="J73" s="24">
        <v>533073061</v>
      </c>
      <c r="K73" s="24">
        <v>565844600</v>
      </c>
      <c r="L73" s="24">
        <v>591873451</v>
      </c>
    </row>
    <row r="74" spans="1:12" ht="13.5" hidden="1" x14ac:dyDescent="0.25">
      <c r="A74" s="50" t="s">
        <v>59</v>
      </c>
      <c r="B74" s="50" t="s">
        <v>19</v>
      </c>
      <c r="C74" s="24">
        <v>176109093</v>
      </c>
      <c r="D74" s="24">
        <v>283213643</v>
      </c>
      <c r="E74" s="24">
        <v>112116069</v>
      </c>
      <c r="F74" s="24">
        <v>592222180</v>
      </c>
      <c r="G74" s="24">
        <v>594632917</v>
      </c>
      <c r="H74" s="24">
        <v>594632917</v>
      </c>
      <c r="I74" s="24">
        <v>209898996</v>
      </c>
      <c r="J74" s="24">
        <v>519660712</v>
      </c>
      <c r="K74" s="24">
        <v>559209788</v>
      </c>
      <c r="L74" s="24">
        <v>584933439</v>
      </c>
    </row>
    <row r="75" spans="1:12" ht="13.5" hidden="1" x14ac:dyDescent="0.25">
      <c r="A75" s="50" t="s">
        <v>60</v>
      </c>
      <c r="B75" s="50" t="s">
        <v>19</v>
      </c>
      <c r="C75" s="24">
        <v>2724221</v>
      </c>
      <c r="D75" s="24">
        <v>1141854</v>
      </c>
      <c r="E75" s="24">
        <v>25709581</v>
      </c>
      <c r="F75" s="24">
        <v>5620600</v>
      </c>
      <c r="G75" s="24">
        <v>-2137313</v>
      </c>
      <c r="H75" s="24">
        <v>-2137313</v>
      </c>
      <c r="I75" s="24">
        <v>-3051688</v>
      </c>
      <c r="J75" s="24">
        <v>13091968</v>
      </c>
      <c r="K75" s="24">
        <v>52741109</v>
      </c>
      <c r="L75" s="24">
        <v>54912645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1257338533</v>
      </c>
      <c r="D5" s="20">
        <v>2029222838</v>
      </c>
      <c r="E5" s="21">
        <v>2688145684</v>
      </c>
      <c r="F5" s="22">
        <v>148092870</v>
      </c>
      <c r="G5" s="20">
        <v>148092870</v>
      </c>
      <c r="H5" s="23">
        <v>148092870</v>
      </c>
      <c r="I5" s="24">
        <v>1702272886</v>
      </c>
      <c r="J5" s="22">
        <v>284635147</v>
      </c>
      <c r="K5" s="20">
        <v>339081899</v>
      </c>
      <c r="L5" s="23">
        <v>408043657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-1010720114</v>
      </c>
      <c r="D6" s="20">
        <f t="shared" si="0"/>
        <v>-1893532350</v>
      </c>
      <c r="E6" s="23">
        <f t="shared" si="0"/>
        <v>-2571132785</v>
      </c>
      <c r="F6" s="22">
        <f t="shared" si="0"/>
        <v>37248848</v>
      </c>
      <c r="G6" s="20">
        <f t="shared" si="0"/>
        <v>37248848</v>
      </c>
      <c r="H6" s="23">
        <f t="shared" si="0"/>
        <v>37248848</v>
      </c>
      <c r="I6" s="25">
        <f>+I75-I5</f>
        <v>-1842689911</v>
      </c>
      <c r="J6" s="22">
        <f t="shared" ref="J6:L6" si="1">+J75-J5</f>
        <v>-161069419</v>
      </c>
      <c r="K6" s="20">
        <f t="shared" si="1"/>
        <v>-203872279</v>
      </c>
      <c r="L6" s="23">
        <f t="shared" si="1"/>
        <v>-266614394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246618419</v>
      </c>
      <c r="D8" s="30">
        <f t="shared" si="2"/>
        <v>135690488</v>
      </c>
      <c r="E8" s="31">
        <f t="shared" si="2"/>
        <v>117012899</v>
      </c>
      <c r="F8" s="32">
        <f t="shared" si="2"/>
        <v>185341718</v>
      </c>
      <c r="G8" s="30">
        <f t="shared" si="2"/>
        <v>185341718</v>
      </c>
      <c r="H8" s="31">
        <f t="shared" si="2"/>
        <v>185341718</v>
      </c>
      <c r="I8" s="33">
        <f>SUM(I5:I7)</f>
        <v>-140417025</v>
      </c>
      <c r="J8" s="32">
        <f t="shared" ref="J8:L8" si="3">SUM(J5:J7)</f>
        <v>123565728</v>
      </c>
      <c r="K8" s="30">
        <f t="shared" si="3"/>
        <v>135209620</v>
      </c>
      <c r="L8" s="31">
        <f t="shared" si="3"/>
        <v>141429263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1693788</v>
      </c>
      <c r="D11" s="20">
        <v>3131080</v>
      </c>
      <c r="E11" s="23">
        <v>33827146</v>
      </c>
      <c r="F11" s="26">
        <v>0</v>
      </c>
      <c r="G11" s="20">
        <v>-32905468</v>
      </c>
      <c r="H11" s="23">
        <v>-32905468</v>
      </c>
      <c r="I11" s="27">
        <v>-6280449</v>
      </c>
      <c r="J11" s="26">
        <v>0</v>
      </c>
      <c r="K11" s="20">
        <v>88094000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-47740180</v>
      </c>
      <c r="D13" s="20">
        <v>-54479650</v>
      </c>
      <c r="E13" s="23">
        <v>-75951065</v>
      </c>
      <c r="F13" s="26">
        <v>-63252906</v>
      </c>
      <c r="G13" s="20">
        <v>-63252906</v>
      </c>
      <c r="H13" s="23">
        <v>-63252906</v>
      </c>
      <c r="I13" s="27">
        <v>-66580070</v>
      </c>
      <c r="J13" s="26">
        <v>-67301092</v>
      </c>
      <c r="K13" s="20">
        <v>-98299087</v>
      </c>
      <c r="L13" s="23">
        <v>-99116928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-388035931.23789632</v>
      </c>
      <c r="D14" s="20">
        <f t="shared" si="4"/>
        <v>-703230866.32301295</v>
      </c>
      <c r="E14" s="23">
        <f t="shared" si="4"/>
        <v>-1221819097.5732522</v>
      </c>
      <c r="F14" s="26">
        <f t="shared" si="4"/>
        <v>-9025167.8783630133</v>
      </c>
      <c r="G14" s="20">
        <f t="shared" si="4"/>
        <v>-15770449.784954131</v>
      </c>
      <c r="H14" s="23">
        <f t="shared" si="4"/>
        <v>-15770449.784954131</v>
      </c>
      <c r="I14" s="27">
        <f>-I32</f>
        <v>-258589628.41743177</v>
      </c>
      <c r="J14" s="26">
        <f t="shared" ref="J14:L14" si="5">-J32</f>
        <v>-98527485.905008793</v>
      </c>
      <c r="K14" s="20">
        <f t="shared" si="5"/>
        <v>-113599532.92143434</v>
      </c>
      <c r="L14" s="23">
        <f t="shared" si="5"/>
        <v>-215772949.14635932</v>
      </c>
    </row>
    <row r="15" spans="1:12" ht="13.5" x14ac:dyDescent="0.25">
      <c r="A15" s="18" t="s">
        <v>32</v>
      </c>
      <c r="B15" s="19" t="s">
        <v>19</v>
      </c>
      <c r="C15" s="35">
        <v>62846129</v>
      </c>
      <c r="D15" s="35">
        <v>58944644</v>
      </c>
      <c r="E15" s="36">
        <v>67038118</v>
      </c>
      <c r="F15" s="39">
        <v>66532622</v>
      </c>
      <c r="G15" s="35">
        <v>66532622</v>
      </c>
      <c r="H15" s="36">
        <v>66532622</v>
      </c>
      <c r="I15" s="38">
        <v>67662787</v>
      </c>
      <c r="J15" s="39">
        <v>69631231</v>
      </c>
      <c r="K15" s="35">
        <v>72834267</v>
      </c>
      <c r="L15" s="36">
        <v>76184645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-371236194.23789632</v>
      </c>
      <c r="D18" s="30">
        <f t="shared" si="6"/>
        <v>-695634792.32301295</v>
      </c>
      <c r="E18" s="31">
        <f t="shared" si="6"/>
        <v>-1196904898.5732522</v>
      </c>
      <c r="F18" s="32">
        <f t="shared" si="6"/>
        <v>-5745451.8783630133</v>
      </c>
      <c r="G18" s="30">
        <f t="shared" si="6"/>
        <v>-45396201.784954131</v>
      </c>
      <c r="H18" s="31">
        <f t="shared" si="6"/>
        <v>-45396201.784954131</v>
      </c>
      <c r="I18" s="33">
        <f>SUM(I11:I17)</f>
        <v>-263787360.41743177</v>
      </c>
      <c r="J18" s="32">
        <f t="shared" ref="J18:L18" si="7">SUM(J11:J17)</f>
        <v>-96197346.905008793</v>
      </c>
      <c r="K18" s="30">
        <f t="shared" si="7"/>
        <v>-50970352.921434343</v>
      </c>
      <c r="L18" s="31">
        <f t="shared" si="7"/>
        <v>-238705232.14635932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617854613.23789632</v>
      </c>
      <c r="D19" s="42">
        <f t="shared" si="8"/>
        <v>831325280.32301295</v>
      </c>
      <c r="E19" s="43">
        <f t="shared" si="8"/>
        <v>1313917797.5732522</v>
      </c>
      <c r="F19" s="44">
        <f t="shared" si="8"/>
        <v>191087169.87836301</v>
      </c>
      <c r="G19" s="42">
        <f t="shared" si="8"/>
        <v>230737919.78495413</v>
      </c>
      <c r="H19" s="45">
        <f t="shared" si="8"/>
        <v>230737919.78495413</v>
      </c>
      <c r="I19" s="46">
        <f>+I8-I18</f>
        <v>123370335.41743177</v>
      </c>
      <c r="J19" s="47">
        <f t="shared" ref="J19:L19" si="9">+J8-J18</f>
        <v>219763074.90500879</v>
      </c>
      <c r="K19" s="42">
        <f t="shared" si="9"/>
        <v>186179972.92143434</v>
      </c>
      <c r="L19" s="43">
        <f t="shared" si="9"/>
        <v>380134495.14635932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617854613.23789632</v>
      </c>
      <c r="D21" s="42">
        <f t="shared" ref="D21:L21" si="10">+D19-D20</f>
        <v>831325280.32301295</v>
      </c>
      <c r="E21" s="43">
        <f t="shared" si="10"/>
        <v>1313917797.5732522</v>
      </c>
      <c r="F21" s="44">
        <f t="shared" si="10"/>
        <v>191087169.87836301</v>
      </c>
      <c r="G21" s="42">
        <f t="shared" si="10"/>
        <v>230737919.78495413</v>
      </c>
      <c r="H21" s="45">
        <f t="shared" si="10"/>
        <v>230737919.78495413</v>
      </c>
      <c r="I21" s="46">
        <f t="shared" si="10"/>
        <v>123370335.41743177</v>
      </c>
      <c r="J21" s="47">
        <f t="shared" si="10"/>
        <v>219763074.90500879</v>
      </c>
      <c r="K21" s="42">
        <f t="shared" si="10"/>
        <v>186179972.92143434</v>
      </c>
      <c r="L21" s="43">
        <f t="shared" si="10"/>
        <v>380134495.14635932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600130919.23789632</v>
      </c>
      <c r="D29" s="24">
        <f t="shared" ref="D29:L29" si="11">D35*D36</f>
        <v>911854226.32301295</v>
      </c>
      <c r="E29" s="24">
        <f t="shared" si="11"/>
        <v>1488065573.5732522</v>
      </c>
      <c r="F29" s="24">
        <f t="shared" si="11"/>
        <v>297181016.87836301</v>
      </c>
      <c r="G29" s="24">
        <f t="shared" si="11"/>
        <v>303926298.78495413</v>
      </c>
      <c r="H29" s="24">
        <f t="shared" si="11"/>
        <v>303926298.78495413</v>
      </c>
      <c r="I29" s="24">
        <f t="shared" si="11"/>
        <v>530943843.41743177</v>
      </c>
      <c r="J29" s="24">
        <f t="shared" si="11"/>
        <v>283105089.90500879</v>
      </c>
      <c r="K29" s="24">
        <f t="shared" si="11"/>
        <v>311972319.92143434</v>
      </c>
      <c r="L29" s="24">
        <f t="shared" si="11"/>
        <v>444616468.14635932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212094988</v>
      </c>
      <c r="D31" s="24">
        <v>208623360</v>
      </c>
      <c r="E31" s="24">
        <v>266246476</v>
      </c>
      <c r="F31" s="24">
        <v>288155849</v>
      </c>
      <c r="G31" s="24">
        <v>288155849</v>
      </c>
      <c r="H31" s="24">
        <v>288155849</v>
      </c>
      <c r="I31" s="24">
        <v>272354215</v>
      </c>
      <c r="J31" s="24">
        <v>184577604</v>
      </c>
      <c r="K31" s="24">
        <v>198372787</v>
      </c>
      <c r="L31" s="24">
        <v>228843519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388035931.23789632</v>
      </c>
      <c r="D32" s="54">
        <f t="shared" si="12"/>
        <v>703230866.32301295</v>
      </c>
      <c r="E32" s="54">
        <f t="shared" si="12"/>
        <v>1221819097.5732522</v>
      </c>
      <c r="F32" s="54">
        <f t="shared" si="12"/>
        <v>9025167.8783630133</v>
      </c>
      <c r="G32" s="54">
        <f t="shared" si="12"/>
        <v>15770449.784954131</v>
      </c>
      <c r="H32" s="54">
        <f t="shared" si="12"/>
        <v>15770449.784954131</v>
      </c>
      <c r="I32" s="54">
        <f>+I29-I31</f>
        <v>258589628.41743177</v>
      </c>
      <c r="J32" s="54">
        <f t="shared" ref="J32:L32" si="13">+J29-J31</f>
        <v>98527485.905008793</v>
      </c>
      <c r="K32" s="54">
        <f t="shared" si="13"/>
        <v>113599532.92143434</v>
      </c>
      <c r="L32" s="54">
        <f t="shared" si="13"/>
        <v>215772949.14635932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154309035</v>
      </c>
      <c r="D35" s="24">
        <v>136353105</v>
      </c>
      <c r="E35" s="24">
        <v>205000734</v>
      </c>
      <c r="F35" s="24">
        <v>277249902</v>
      </c>
      <c r="G35" s="24">
        <v>277249902</v>
      </c>
      <c r="H35" s="24">
        <v>277249902</v>
      </c>
      <c r="I35" s="24">
        <v>195255781</v>
      </c>
      <c r="J35" s="24">
        <v>292592837</v>
      </c>
      <c r="K35" s="24">
        <v>311152077</v>
      </c>
      <c r="L35" s="24">
        <v>325693850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3.8891495837421073</v>
      </c>
      <c r="D36" s="56">
        <f t="shared" si="14"/>
        <v>6.6874474646031192</v>
      </c>
      <c r="E36" s="56">
        <f t="shared" si="14"/>
        <v>7.2588304663009264</v>
      </c>
      <c r="F36" s="56">
        <f t="shared" si="14"/>
        <v>1.0718886273163155</v>
      </c>
      <c r="G36" s="56">
        <f t="shared" si="14"/>
        <v>1.0962178763365411</v>
      </c>
      <c r="H36" s="56">
        <f t="shared" si="14"/>
        <v>1.0962178763365411</v>
      </c>
      <c r="I36" s="56">
        <f>IF(ISERROR(I74/I73),0,(I74/I73))</f>
        <v>2.7192221438884401</v>
      </c>
      <c r="J36" s="56">
        <f t="shared" ref="J36:L36" si="15">IF(ISERROR(J74/J73),0,(J74/J73))</f>
        <v>0.96757354967308651</v>
      </c>
      <c r="K36" s="56">
        <f t="shared" si="15"/>
        <v>1.0026361479869998</v>
      </c>
      <c r="L36" s="56">
        <f t="shared" si="15"/>
        <v>1.3651362104207965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275991043</v>
      </c>
      <c r="D73" s="24">
        <v>292247007</v>
      </c>
      <c r="E73" s="24">
        <v>316476832</v>
      </c>
      <c r="F73" s="24">
        <v>355927564</v>
      </c>
      <c r="G73" s="24">
        <v>348028176</v>
      </c>
      <c r="H73" s="24">
        <v>348028176</v>
      </c>
      <c r="I73" s="24">
        <v>326015154</v>
      </c>
      <c r="J73" s="24">
        <v>406606362</v>
      </c>
      <c r="K73" s="24">
        <v>429794915</v>
      </c>
      <c r="L73" s="24">
        <v>458705763</v>
      </c>
    </row>
    <row r="74" spans="1:12" ht="13.5" hidden="1" x14ac:dyDescent="0.25">
      <c r="A74" s="50" t="s">
        <v>59</v>
      </c>
      <c r="B74" s="50" t="s">
        <v>19</v>
      </c>
      <c r="C74" s="24">
        <v>1073370450</v>
      </c>
      <c r="D74" s="24">
        <v>1954386506</v>
      </c>
      <c r="E74" s="24">
        <v>2297251670</v>
      </c>
      <c r="F74" s="24">
        <v>381514708</v>
      </c>
      <c r="G74" s="24">
        <v>381514708</v>
      </c>
      <c r="H74" s="24">
        <v>381514708</v>
      </c>
      <c r="I74" s="24">
        <v>886507626</v>
      </c>
      <c r="J74" s="24">
        <v>393421561</v>
      </c>
      <c r="K74" s="24">
        <v>430927918</v>
      </c>
      <c r="L74" s="24">
        <v>626195847</v>
      </c>
    </row>
    <row r="75" spans="1:12" ht="13.5" hidden="1" x14ac:dyDescent="0.25">
      <c r="A75" s="50" t="s">
        <v>60</v>
      </c>
      <c r="B75" s="50" t="s">
        <v>19</v>
      </c>
      <c r="C75" s="24">
        <v>246618419</v>
      </c>
      <c r="D75" s="24">
        <v>135690488</v>
      </c>
      <c r="E75" s="24">
        <v>117012899</v>
      </c>
      <c r="F75" s="24">
        <v>185341718</v>
      </c>
      <c r="G75" s="24">
        <v>185341718</v>
      </c>
      <c r="H75" s="24">
        <v>185341718</v>
      </c>
      <c r="I75" s="24">
        <v>-140417025</v>
      </c>
      <c r="J75" s="24">
        <v>123565728</v>
      </c>
      <c r="K75" s="24">
        <v>135209620</v>
      </c>
      <c r="L75" s="24">
        <v>141429263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2490743</v>
      </c>
      <c r="D5" s="20">
        <v>5382134</v>
      </c>
      <c r="E5" s="21">
        <v>-646255053</v>
      </c>
      <c r="F5" s="22">
        <v>360780944</v>
      </c>
      <c r="G5" s="20">
        <v>240626329</v>
      </c>
      <c r="H5" s="23">
        <v>240626329</v>
      </c>
      <c r="I5" s="24">
        <v>142476465</v>
      </c>
      <c r="J5" s="22">
        <v>95156309</v>
      </c>
      <c r="K5" s="20">
        <v>403108448</v>
      </c>
      <c r="L5" s="23">
        <v>423257858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328111347</v>
      </c>
      <c r="D6" s="20">
        <f t="shared" si="0"/>
        <v>343381260</v>
      </c>
      <c r="E6" s="23">
        <f t="shared" si="0"/>
        <v>861632972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44335259</v>
      </c>
      <c r="J6" s="22">
        <f t="shared" ref="J6:L6" si="1">+J75-J5</f>
        <v>0</v>
      </c>
      <c r="K6" s="20">
        <f t="shared" si="1"/>
        <v>6</v>
      </c>
      <c r="L6" s="23">
        <f t="shared" si="1"/>
        <v>13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330602090</v>
      </c>
      <c r="D8" s="30">
        <f t="shared" si="2"/>
        <v>348763394</v>
      </c>
      <c r="E8" s="31">
        <f t="shared" si="2"/>
        <v>215377919</v>
      </c>
      <c r="F8" s="32">
        <f t="shared" si="2"/>
        <v>360780944</v>
      </c>
      <c r="G8" s="30">
        <f t="shared" si="2"/>
        <v>240626329</v>
      </c>
      <c r="H8" s="31">
        <f t="shared" si="2"/>
        <v>240626329</v>
      </c>
      <c r="I8" s="33">
        <f>SUM(I5:I7)</f>
        <v>186811724</v>
      </c>
      <c r="J8" s="32">
        <f t="shared" ref="J8:L8" si="3">SUM(J5:J7)</f>
        <v>95156309</v>
      </c>
      <c r="K8" s="30">
        <f t="shared" si="3"/>
        <v>403108454</v>
      </c>
      <c r="L8" s="31">
        <f t="shared" si="3"/>
        <v>423257871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48769177</v>
      </c>
      <c r="F11" s="26">
        <v>0</v>
      </c>
      <c r="G11" s="20">
        <v>0</v>
      </c>
      <c r="H11" s="23">
        <v>0</v>
      </c>
      <c r="I11" s="27">
        <v>-48801195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2260000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-116016606</v>
      </c>
      <c r="D13" s="20">
        <v>-47829052</v>
      </c>
      <c r="E13" s="23">
        <v>-84155566</v>
      </c>
      <c r="F13" s="26">
        <v>-352845780</v>
      </c>
      <c r="G13" s="20">
        <v>-178426341</v>
      </c>
      <c r="H13" s="23">
        <v>-178426341</v>
      </c>
      <c r="I13" s="27">
        <v>-10068856</v>
      </c>
      <c r="J13" s="26">
        <v>-205013756</v>
      </c>
      <c r="K13" s="20">
        <v>-215258148</v>
      </c>
      <c r="L13" s="23">
        <v>-226027068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625707549</v>
      </c>
      <c r="D14" s="20">
        <f t="shared" si="4"/>
        <v>914149669</v>
      </c>
      <c r="E14" s="23">
        <f t="shared" si="4"/>
        <v>914664958.26224732</v>
      </c>
      <c r="F14" s="26">
        <f t="shared" si="4"/>
        <v>-466634933.01502073</v>
      </c>
      <c r="G14" s="20">
        <f t="shared" si="4"/>
        <v>-559274944.73258221</v>
      </c>
      <c r="H14" s="23">
        <f t="shared" si="4"/>
        <v>-559274944.73258221</v>
      </c>
      <c r="I14" s="27">
        <f>-I32</f>
        <v>669849267.40710151</v>
      </c>
      <c r="J14" s="26">
        <f t="shared" ref="J14:L14" si="5">-J32</f>
        <v>-259092109.74523336</v>
      </c>
      <c r="K14" s="20">
        <f t="shared" si="5"/>
        <v>-841515498.70601845</v>
      </c>
      <c r="L14" s="23">
        <f t="shared" si="5"/>
        <v>-883591261.95316386</v>
      </c>
    </row>
    <row r="15" spans="1:12" ht="13.5" x14ac:dyDescent="0.25">
      <c r="A15" s="18" t="s">
        <v>32</v>
      </c>
      <c r="B15" s="19" t="s">
        <v>19</v>
      </c>
      <c r="C15" s="35">
        <v>39428520</v>
      </c>
      <c r="D15" s="35">
        <v>39913625</v>
      </c>
      <c r="E15" s="36">
        <v>42886790</v>
      </c>
      <c r="F15" s="39">
        <v>66373450</v>
      </c>
      <c r="G15" s="35">
        <v>68839638</v>
      </c>
      <c r="H15" s="36">
        <v>68839638</v>
      </c>
      <c r="I15" s="38">
        <v>40420602</v>
      </c>
      <c r="J15" s="39">
        <v>68839638</v>
      </c>
      <c r="K15" s="35">
        <v>72281620</v>
      </c>
      <c r="L15" s="36">
        <v>75895701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549119463</v>
      </c>
      <c r="D18" s="30">
        <f t="shared" si="6"/>
        <v>906234242</v>
      </c>
      <c r="E18" s="31">
        <f t="shared" si="6"/>
        <v>922165359.26224732</v>
      </c>
      <c r="F18" s="32">
        <f t="shared" si="6"/>
        <v>-753107263.01502073</v>
      </c>
      <c r="G18" s="30">
        <f t="shared" si="6"/>
        <v>-668861647.73258221</v>
      </c>
      <c r="H18" s="31">
        <f t="shared" si="6"/>
        <v>-668861647.73258221</v>
      </c>
      <c r="I18" s="33">
        <f>SUM(I11:I17)</f>
        <v>651399818.40710151</v>
      </c>
      <c r="J18" s="32">
        <f t="shared" ref="J18:L18" si="7">SUM(J11:J17)</f>
        <v>-393006227.74523336</v>
      </c>
      <c r="K18" s="30">
        <f t="shared" si="7"/>
        <v>-984492026.70601845</v>
      </c>
      <c r="L18" s="31">
        <f t="shared" si="7"/>
        <v>-1033722628.9531639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-218517373</v>
      </c>
      <c r="D19" s="42">
        <f t="shared" si="8"/>
        <v>-557470848</v>
      </c>
      <c r="E19" s="43">
        <f t="shared" si="8"/>
        <v>-706787440.26224732</v>
      </c>
      <c r="F19" s="44">
        <f t="shared" si="8"/>
        <v>1113888207.0150208</v>
      </c>
      <c r="G19" s="42">
        <f t="shared" si="8"/>
        <v>909487976.73258221</v>
      </c>
      <c r="H19" s="45">
        <f t="shared" si="8"/>
        <v>909487976.73258221</v>
      </c>
      <c r="I19" s="46">
        <f>+I8-I18</f>
        <v>-464588094.40710151</v>
      </c>
      <c r="J19" s="47">
        <f t="shared" ref="J19:L19" si="9">+J8-J18</f>
        <v>488162536.74523336</v>
      </c>
      <c r="K19" s="42">
        <f t="shared" si="9"/>
        <v>1387600480.7060184</v>
      </c>
      <c r="L19" s="43">
        <f t="shared" si="9"/>
        <v>1456980499.9531639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-218517373</v>
      </c>
      <c r="D21" s="42">
        <f t="shared" ref="D21:L21" si="10">+D19-D20</f>
        <v>-557470848</v>
      </c>
      <c r="E21" s="43">
        <f t="shared" si="10"/>
        <v>-706787440.26224732</v>
      </c>
      <c r="F21" s="44">
        <f t="shared" si="10"/>
        <v>1113888207.0150208</v>
      </c>
      <c r="G21" s="42">
        <f t="shared" si="10"/>
        <v>909487976.73258221</v>
      </c>
      <c r="H21" s="45">
        <f t="shared" si="10"/>
        <v>909487976.73258221</v>
      </c>
      <c r="I21" s="46">
        <f t="shared" si="10"/>
        <v>-464588094.40710151</v>
      </c>
      <c r="J21" s="47">
        <f t="shared" si="10"/>
        <v>488162536.74523336</v>
      </c>
      <c r="K21" s="42">
        <f t="shared" si="10"/>
        <v>1387600480.7060184</v>
      </c>
      <c r="L21" s="43">
        <f t="shared" si="10"/>
        <v>1456980499.9531639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342040170.73775262</v>
      </c>
      <c r="F29" s="24">
        <f t="shared" si="11"/>
        <v>719774667.01502073</v>
      </c>
      <c r="G29" s="24">
        <f t="shared" si="11"/>
        <v>827830794.73258221</v>
      </c>
      <c r="H29" s="24">
        <f t="shared" si="11"/>
        <v>827830794.73258221</v>
      </c>
      <c r="I29" s="24">
        <f t="shared" si="11"/>
        <v>656947939.59289849</v>
      </c>
      <c r="J29" s="24">
        <f t="shared" si="11"/>
        <v>533047959.74523336</v>
      </c>
      <c r="K29" s="24">
        <f t="shared" si="11"/>
        <v>1129211141.7060184</v>
      </c>
      <c r="L29" s="24">
        <f t="shared" si="11"/>
        <v>1185671684.9531639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625707549</v>
      </c>
      <c r="D31" s="24">
        <v>914149669</v>
      </c>
      <c r="E31" s="24">
        <v>1256705129</v>
      </c>
      <c r="F31" s="24">
        <v>253139734</v>
      </c>
      <c r="G31" s="24">
        <v>268555850</v>
      </c>
      <c r="H31" s="24">
        <v>268555850</v>
      </c>
      <c r="I31" s="24">
        <v>1326797207</v>
      </c>
      <c r="J31" s="24">
        <v>273955850</v>
      </c>
      <c r="K31" s="24">
        <v>287695643</v>
      </c>
      <c r="L31" s="24">
        <v>302080423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-625707549</v>
      </c>
      <c r="D32" s="54">
        <f t="shared" si="12"/>
        <v>-914149669</v>
      </c>
      <c r="E32" s="54">
        <f t="shared" si="12"/>
        <v>-914664958.26224732</v>
      </c>
      <c r="F32" s="54">
        <f t="shared" si="12"/>
        <v>466634933.01502073</v>
      </c>
      <c r="G32" s="54">
        <f t="shared" si="12"/>
        <v>559274944.73258221</v>
      </c>
      <c r="H32" s="54">
        <f t="shared" si="12"/>
        <v>559274944.73258221</v>
      </c>
      <c r="I32" s="54">
        <f>+I29-I31</f>
        <v>-669849267.40710151</v>
      </c>
      <c r="J32" s="54">
        <f t="shared" ref="J32:L32" si="13">+J29-J31</f>
        <v>259092109.74523336</v>
      </c>
      <c r="K32" s="54">
        <f t="shared" si="13"/>
        <v>841515498.70601845</v>
      </c>
      <c r="L32" s="54">
        <f t="shared" si="13"/>
        <v>883591261.95316386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960407670</v>
      </c>
      <c r="D35" s="24">
        <v>947695554</v>
      </c>
      <c r="E35" s="24">
        <v>1028581279</v>
      </c>
      <c r="F35" s="24">
        <v>853518693</v>
      </c>
      <c r="G35" s="24">
        <v>1137638060</v>
      </c>
      <c r="H35" s="24">
        <v>1137638060</v>
      </c>
      <c r="I35" s="24">
        <v>1495256637</v>
      </c>
      <c r="J35" s="24">
        <v>1272494892</v>
      </c>
      <c r="K35" s="24">
        <v>1032973605</v>
      </c>
      <c r="L35" s="24">
        <v>1084622286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0.33253587025255649</v>
      </c>
      <c r="F36" s="56">
        <f t="shared" si="14"/>
        <v>0.84330275706688096</v>
      </c>
      <c r="G36" s="56">
        <f t="shared" si="14"/>
        <v>0.72767501707228588</v>
      </c>
      <c r="H36" s="56">
        <f t="shared" si="14"/>
        <v>0.72767501707228588</v>
      </c>
      <c r="I36" s="56">
        <f>IF(ISERROR(I74/I73),0,(I74/I73))</f>
        <v>0.43935463875349345</v>
      </c>
      <c r="J36" s="56">
        <f t="shared" ref="J36:L36" si="15">IF(ISERROR(J74/J73),0,(J74/J73))</f>
        <v>0.41889988171774395</v>
      </c>
      <c r="K36" s="56">
        <f t="shared" si="15"/>
        <v>1.0931655332141992</v>
      </c>
      <c r="L36" s="56">
        <f t="shared" si="15"/>
        <v>1.0931655196997896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309766267</v>
      </c>
      <c r="D73" s="24">
        <v>378904493</v>
      </c>
      <c r="E73" s="24">
        <v>396347293</v>
      </c>
      <c r="F73" s="24">
        <v>367026062</v>
      </c>
      <c r="G73" s="24">
        <v>734646788</v>
      </c>
      <c r="H73" s="24">
        <v>734646788</v>
      </c>
      <c r="I73" s="24">
        <v>357746117</v>
      </c>
      <c r="J73" s="24">
        <v>428185103</v>
      </c>
      <c r="K73" s="24">
        <v>449594357</v>
      </c>
      <c r="L73" s="24">
        <v>472074080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131799692</v>
      </c>
      <c r="F74" s="24">
        <v>309514090</v>
      </c>
      <c r="G74" s="24">
        <v>534584114</v>
      </c>
      <c r="H74" s="24">
        <v>534584114</v>
      </c>
      <c r="I74" s="24">
        <v>157177416</v>
      </c>
      <c r="J74" s="24">
        <v>179366689</v>
      </c>
      <c r="K74" s="24">
        <v>491481055</v>
      </c>
      <c r="L74" s="24">
        <v>516055107</v>
      </c>
    </row>
    <row r="75" spans="1:12" ht="13.5" hidden="1" x14ac:dyDescent="0.25">
      <c r="A75" s="50" t="s">
        <v>60</v>
      </c>
      <c r="B75" s="50" t="s">
        <v>19</v>
      </c>
      <c r="C75" s="24">
        <v>330602090</v>
      </c>
      <c r="D75" s="24">
        <v>348763394</v>
      </c>
      <c r="E75" s="24">
        <v>215377919</v>
      </c>
      <c r="F75" s="24">
        <v>360780944</v>
      </c>
      <c r="G75" s="24">
        <v>240626329</v>
      </c>
      <c r="H75" s="24">
        <v>240626329</v>
      </c>
      <c r="I75" s="24">
        <v>186811724</v>
      </c>
      <c r="J75" s="24">
        <v>95156309</v>
      </c>
      <c r="K75" s="24">
        <v>403108454</v>
      </c>
      <c r="L75" s="24">
        <v>423257871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-1459383917</v>
      </c>
      <c r="D5" s="20">
        <v>-3182955035</v>
      </c>
      <c r="E5" s="21">
        <v>-554241979</v>
      </c>
      <c r="F5" s="22">
        <v>178342761</v>
      </c>
      <c r="G5" s="20">
        <v>321846024</v>
      </c>
      <c r="H5" s="23">
        <v>321846024</v>
      </c>
      <c r="I5" s="24">
        <v>-1566513964</v>
      </c>
      <c r="J5" s="22">
        <v>314693526</v>
      </c>
      <c r="K5" s="20">
        <v>434654636</v>
      </c>
      <c r="L5" s="23">
        <v>798700711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1521717643</v>
      </c>
      <c r="D6" s="20">
        <f t="shared" si="0"/>
        <v>3327465633</v>
      </c>
      <c r="E6" s="23">
        <f t="shared" si="0"/>
        <v>759552426</v>
      </c>
      <c r="F6" s="22">
        <f t="shared" si="0"/>
        <v>-7028434</v>
      </c>
      <c r="G6" s="20">
        <f t="shared" si="0"/>
        <v>-35306660</v>
      </c>
      <c r="H6" s="23">
        <f t="shared" si="0"/>
        <v>-35306660</v>
      </c>
      <c r="I6" s="25">
        <f>+I75-I5</f>
        <v>1706605108</v>
      </c>
      <c r="J6" s="22">
        <f t="shared" ref="J6:L6" si="1">+J75-J5</f>
        <v>-30000000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100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62333826</v>
      </c>
      <c r="D8" s="30">
        <f t="shared" si="2"/>
        <v>144510598</v>
      </c>
      <c r="E8" s="31">
        <f t="shared" si="2"/>
        <v>205310447</v>
      </c>
      <c r="F8" s="32">
        <f t="shared" si="2"/>
        <v>171314327</v>
      </c>
      <c r="G8" s="30">
        <f t="shared" si="2"/>
        <v>286539364</v>
      </c>
      <c r="H8" s="31">
        <f t="shared" si="2"/>
        <v>286539364</v>
      </c>
      <c r="I8" s="33">
        <f>SUM(I5:I7)</f>
        <v>140091144</v>
      </c>
      <c r="J8" s="32">
        <f t="shared" ref="J8:L8" si="3">SUM(J5:J7)</f>
        <v>284693526</v>
      </c>
      <c r="K8" s="30">
        <f t="shared" si="3"/>
        <v>434654636</v>
      </c>
      <c r="L8" s="31">
        <f t="shared" si="3"/>
        <v>798700710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29327</v>
      </c>
      <c r="D11" s="20">
        <v>150052220</v>
      </c>
      <c r="E11" s="23">
        <v>96651125</v>
      </c>
      <c r="F11" s="26">
        <v>0</v>
      </c>
      <c r="G11" s="20">
        <v>0</v>
      </c>
      <c r="H11" s="23">
        <v>0</v>
      </c>
      <c r="I11" s="27">
        <v>30068972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-149124540</v>
      </c>
      <c r="D13" s="20">
        <v>-202153707</v>
      </c>
      <c r="E13" s="23">
        <v>-279226395</v>
      </c>
      <c r="F13" s="26">
        <v>-275423869</v>
      </c>
      <c r="G13" s="20">
        <v>-245426998</v>
      </c>
      <c r="H13" s="23">
        <v>-245426998</v>
      </c>
      <c r="I13" s="27">
        <v>-326875855</v>
      </c>
      <c r="J13" s="26">
        <v>-263746820</v>
      </c>
      <c r="K13" s="20">
        <v>-279873361</v>
      </c>
      <c r="L13" s="23">
        <v>-301183585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1873769223.1463184</v>
      </c>
      <c r="D14" s="20">
        <f t="shared" si="4"/>
        <v>2122664078.7482219</v>
      </c>
      <c r="E14" s="23">
        <f t="shared" si="4"/>
        <v>2574688452.5351148</v>
      </c>
      <c r="F14" s="26">
        <f t="shared" si="4"/>
        <v>-22890215.595398188</v>
      </c>
      <c r="G14" s="20">
        <f t="shared" si="4"/>
        <v>46235767.565091252</v>
      </c>
      <c r="H14" s="23">
        <f t="shared" si="4"/>
        <v>46235767.565091252</v>
      </c>
      <c r="I14" s="27">
        <f>-I32</f>
        <v>1226210765.3213544</v>
      </c>
      <c r="J14" s="26">
        <f t="shared" ref="J14:L14" si="5">-J32</f>
        <v>-13468119.094065189</v>
      </c>
      <c r="K14" s="20">
        <f t="shared" si="5"/>
        <v>-196492834.97649515</v>
      </c>
      <c r="L14" s="23">
        <f t="shared" si="5"/>
        <v>-172615864.90044653</v>
      </c>
    </row>
    <row r="15" spans="1:12" ht="13.5" x14ac:dyDescent="0.25">
      <c r="A15" s="18" t="s">
        <v>32</v>
      </c>
      <c r="B15" s="19" t="s">
        <v>19</v>
      </c>
      <c r="C15" s="35">
        <v>46740985</v>
      </c>
      <c r="D15" s="35">
        <v>36631861</v>
      </c>
      <c r="E15" s="36">
        <v>45927499</v>
      </c>
      <c r="F15" s="39">
        <v>7009909</v>
      </c>
      <c r="G15" s="35">
        <v>45927499</v>
      </c>
      <c r="H15" s="36">
        <v>45927499</v>
      </c>
      <c r="I15" s="38">
        <v>45927499</v>
      </c>
      <c r="J15" s="39">
        <v>45927499</v>
      </c>
      <c r="K15" s="35">
        <v>45927499</v>
      </c>
      <c r="L15" s="36">
        <v>45927499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1771414995.1463184</v>
      </c>
      <c r="D18" s="30">
        <f t="shared" si="6"/>
        <v>2107194452.7482219</v>
      </c>
      <c r="E18" s="31">
        <f t="shared" si="6"/>
        <v>2438040681.5351148</v>
      </c>
      <c r="F18" s="32">
        <f t="shared" si="6"/>
        <v>-291304175.59539819</v>
      </c>
      <c r="G18" s="30">
        <f t="shared" si="6"/>
        <v>-153263731.43490875</v>
      </c>
      <c r="H18" s="31">
        <f t="shared" si="6"/>
        <v>-153263731.43490875</v>
      </c>
      <c r="I18" s="33">
        <f>SUM(I11:I17)</f>
        <v>975331381.32135439</v>
      </c>
      <c r="J18" s="32">
        <f t="shared" ref="J18:L18" si="7">SUM(J11:J17)</f>
        <v>-231287440.09406519</v>
      </c>
      <c r="K18" s="30">
        <f t="shared" si="7"/>
        <v>-430438696.97649515</v>
      </c>
      <c r="L18" s="31">
        <f t="shared" si="7"/>
        <v>-427871950.90044653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-1709081169.1463184</v>
      </c>
      <c r="D19" s="42">
        <f t="shared" si="8"/>
        <v>-1962683854.7482219</v>
      </c>
      <c r="E19" s="43">
        <f t="shared" si="8"/>
        <v>-2232730234.5351148</v>
      </c>
      <c r="F19" s="44">
        <f t="shared" si="8"/>
        <v>462618502.59539819</v>
      </c>
      <c r="G19" s="42">
        <f t="shared" si="8"/>
        <v>439803095.43490875</v>
      </c>
      <c r="H19" s="45">
        <f t="shared" si="8"/>
        <v>439803095.43490875</v>
      </c>
      <c r="I19" s="46">
        <f>+I8-I18</f>
        <v>-835240237.32135439</v>
      </c>
      <c r="J19" s="47">
        <f t="shared" ref="J19:L19" si="9">+J8-J18</f>
        <v>515980966.09406519</v>
      </c>
      <c r="K19" s="42">
        <f t="shared" si="9"/>
        <v>865093332.97649515</v>
      </c>
      <c r="L19" s="43">
        <f t="shared" si="9"/>
        <v>1226572660.9004464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-1709081169.1463184</v>
      </c>
      <c r="D21" s="42">
        <f t="shared" ref="D21:L21" si="10">+D19-D20</f>
        <v>-1962683854.7482219</v>
      </c>
      <c r="E21" s="43">
        <f t="shared" si="10"/>
        <v>-2232730234.5351148</v>
      </c>
      <c r="F21" s="44">
        <f t="shared" si="10"/>
        <v>462618502.59539819</v>
      </c>
      <c r="G21" s="42">
        <f t="shared" si="10"/>
        <v>439803095.43490875</v>
      </c>
      <c r="H21" s="45">
        <f t="shared" si="10"/>
        <v>439803095.43490875</v>
      </c>
      <c r="I21" s="46">
        <f t="shared" si="10"/>
        <v>-835240237.32135439</v>
      </c>
      <c r="J21" s="47">
        <f t="shared" si="10"/>
        <v>515980966.09406519</v>
      </c>
      <c r="K21" s="42">
        <f t="shared" si="10"/>
        <v>865093332.97649515</v>
      </c>
      <c r="L21" s="43">
        <f t="shared" si="10"/>
        <v>1226572660.9004464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330815490.85368168</v>
      </c>
      <c r="D29" s="24">
        <f t="shared" ref="D29:L29" si="11">D35*D36</f>
        <v>658795369.25177813</v>
      </c>
      <c r="E29" s="24">
        <f t="shared" si="11"/>
        <v>580404153.46488512</v>
      </c>
      <c r="F29" s="24">
        <f t="shared" si="11"/>
        <v>778867484.59539819</v>
      </c>
      <c r="G29" s="24">
        <f t="shared" si="11"/>
        <v>744204698.43490875</v>
      </c>
      <c r="H29" s="24">
        <f t="shared" si="11"/>
        <v>744204698.43490875</v>
      </c>
      <c r="I29" s="24">
        <f t="shared" si="11"/>
        <v>918624869.67864549</v>
      </c>
      <c r="J29" s="24">
        <f t="shared" si="11"/>
        <v>762903707.09406519</v>
      </c>
      <c r="K29" s="24">
        <f t="shared" si="11"/>
        <v>721018527.97649515</v>
      </c>
      <c r="L29" s="24">
        <f t="shared" si="11"/>
        <v>732516897.90044653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2204584714</v>
      </c>
      <c r="D31" s="24">
        <v>2781459448</v>
      </c>
      <c r="E31" s="24">
        <v>3155092606</v>
      </c>
      <c r="F31" s="24">
        <v>755977269</v>
      </c>
      <c r="G31" s="24">
        <v>790440466</v>
      </c>
      <c r="H31" s="24">
        <v>790440466</v>
      </c>
      <c r="I31" s="24">
        <v>2144835635</v>
      </c>
      <c r="J31" s="24">
        <v>749435588</v>
      </c>
      <c r="K31" s="24">
        <v>524525693</v>
      </c>
      <c r="L31" s="24">
        <v>559901033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-1873769223.1463184</v>
      </c>
      <c r="D32" s="54">
        <f t="shared" si="12"/>
        <v>-2122664078.7482219</v>
      </c>
      <c r="E32" s="54">
        <f t="shared" si="12"/>
        <v>-2574688452.5351148</v>
      </c>
      <c r="F32" s="54">
        <f t="shared" si="12"/>
        <v>22890215.595398188</v>
      </c>
      <c r="G32" s="54">
        <f t="shared" si="12"/>
        <v>-46235767.565091252</v>
      </c>
      <c r="H32" s="54">
        <f t="shared" si="12"/>
        <v>-46235767.565091252</v>
      </c>
      <c r="I32" s="54">
        <f>+I29-I31</f>
        <v>-1226210765.3213544</v>
      </c>
      <c r="J32" s="54">
        <f t="shared" ref="J32:L32" si="13">+J29-J31</f>
        <v>13468119.094065189</v>
      </c>
      <c r="K32" s="54">
        <f t="shared" si="13"/>
        <v>196492834.97649515</v>
      </c>
      <c r="L32" s="54">
        <f t="shared" si="13"/>
        <v>172615864.90044653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372513651</v>
      </c>
      <c r="D35" s="24">
        <v>485404787</v>
      </c>
      <c r="E35" s="24">
        <v>416399809</v>
      </c>
      <c r="F35" s="24">
        <v>819860510</v>
      </c>
      <c r="G35" s="24">
        <v>821119994</v>
      </c>
      <c r="H35" s="24">
        <v>821119994</v>
      </c>
      <c r="I35" s="24">
        <v>581137507</v>
      </c>
      <c r="J35" s="24">
        <v>803094349</v>
      </c>
      <c r="K35" s="24">
        <v>759132642</v>
      </c>
      <c r="L35" s="24">
        <v>769827238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0.88806273264246549</v>
      </c>
      <c r="D36" s="56">
        <f t="shared" si="14"/>
        <v>1.3572082247548543</v>
      </c>
      <c r="E36" s="56">
        <f t="shared" si="14"/>
        <v>1.393862679377178</v>
      </c>
      <c r="F36" s="56">
        <f t="shared" si="14"/>
        <v>0.9500000001163591</v>
      </c>
      <c r="G36" s="56">
        <f t="shared" si="14"/>
        <v>0.9063287995334196</v>
      </c>
      <c r="H36" s="56">
        <f t="shared" si="14"/>
        <v>0.9063287995334196</v>
      </c>
      <c r="I36" s="56">
        <f>IF(ISERROR(I74/I73),0,(I74/I73))</f>
        <v>1.5807358131483424</v>
      </c>
      <c r="J36" s="56">
        <f t="shared" ref="J36:L36" si="15">IF(ISERROR(J74/J73),0,(J74/J73))</f>
        <v>0.94995526745272263</v>
      </c>
      <c r="K36" s="56">
        <f t="shared" si="15"/>
        <v>0.94979255018847564</v>
      </c>
      <c r="L36" s="56">
        <f t="shared" si="15"/>
        <v>0.95153413875496895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2194876584</v>
      </c>
      <c r="D73" s="24">
        <v>2360410972</v>
      </c>
      <c r="E73" s="24">
        <v>2813385492</v>
      </c>
      <c r="F73" s="24">
        <v>3007928807</v>
      </c>
      <c r="G73" s="24">
        <v>3078464849</v>
      </c>
      <c r="H73" s="24">
        <v>3078464849</v>
      </c>
      <c r="I73" s="24">
        <v>2861648728</v>
      </c>
      <c r="J73" s="24">
        <v>3222284640</v>
      </c>
      <c r="K73" s="24">
        <v>3574905152</v>
      </c>
      <c r="L73" s="24">
        <v>3973859229</v>
      </c>
    </row>
    <row r="74" spans="1:12" ht="13.5" hidden="1" x14ac:dyDescent="0.25">
      <c r="A74" s="50" t="s">
        <v>59</v>
      </c>
      <c r="B74" s="50" t="s">
        <v>19</v>
      </c>
      <c r="C74" s="24">
        <v>1949188097</v>
      </c>
      <c r="D74" s="24">
        <v>3203569185</v>
      </c>
      <c r="E74" s="24">
        <v>3921473040</v>
      </c>
      <c r="F74" s="24">
        <v>2857532367</v>
      </c>
      <c r="G74" s="24">
        <v>2790101351</v>
      </c>
      <c r="H74" s="24">
        <v>2790101351</v>
      </c>
      <c r="I74" s="24">
        <v>4523510629</v>
      </c>
      <c r="J74" s="24">
        <v>3061026267</v>
      </c>
      <c r="K74" s="24">
        <v>3395418281</v>
      </c>
      <c r="L74" s="24">
        <v>3781262719</v>
      </c>
    </row>
    <row r="75" spans="1:12" ht="13.5" hidden="1" x14ac:dyDescent="0.25">
      <c r="A75" s="50" t="s">
        <v>60</v>
      </c>
      <c r="B75" s="50" t="s">
        <v>19</v>
      </c>
      <c r="C75" s="24">
        <v>62333726</v>
      </c>
      <c r="D75" s="24">
        <v>144510598</v>
      </c>
      <c r="E75" s="24">
        <v>205310447</v>
      </c>
      <c r="F75" s="24">
        <v>171314327</v>
      </c>
      <c r="G75" s="24">
        <v>286539364</v>
      </c>
      <c r="H75" s="24">
        <v>286539364</v>
      </c>
      <c r="I75" s="24">
        <v>140091144</v>
      </c>
      <c r="J75" s="24">
        <v>284693526</v>
      </c>
      <c r="K75" s="24">
        <v>434654636</v>
      </c>
      <c r="L75" s="24">
        <v>798700710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616505966</v>
      </c>
      <c r="D5" s="20">
        <v>1413335874</v>
      </c>
      <c r="E5" s="21">
        <v>1413630105</v>
      </c>
      <c r="F5" s="22">
        <v>78120749</v>
      </c>
      <c r="G5" s="20">
        <v>61780860</v>
      </c>
      <c r="H5" s="23">
        <v>61780860</v>
      </c>
      <c r="I5" s="24">
        <v>-1694518</v>
      </c>
      <c r="J5" s="22">
        <v>69135717</v>
      </c>
      <c r="K5" s="20">
        <v>76861473</v>
      </c>
      <c r="L5" s="23">
        <v>83704950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-534694007</v>
      </c>
      <c r="D6" s="20">
        <f t="shared" si="0"/>
        <v>-1335377548</v>
      </c>
      <c r="E6" s="23">
        <f t="shared" si="0"/>
        <v>-1361984979</v>
      </c>
      <c r="F6" s="22">
        <f t="shared" si="0"/>
        <v>114384</v>
      </c>
      <c r="G6" s="20">
        <f t="shared" si="0"/>
        <v>3817389</v>
      </c>
      <c r="H6" s="23">
        <f t="shared" si="0"/>
        <v>3817389</v>
      </c>
      <c r="I6" s="25">
        <f>+I75-I5</f>
        <v>16744162</v>
      </c>
      <c r="J6" s="22">
        <f t="shared" ref="J6:L6" si="1">+J75-J5</f>
        <v>-354977</v>
      </c>
      <c r="K6" s="20">
        <f t="shared" si="1"/>
        <v>-371307</v>
      </c>
      <c r="L6" s="23">
        <f t="shared" si="1"/>
        <v>-388016</v>
      </c>
    </row>
    <row r="7" spans="1:12" ht="13.5" x14ac:dyDescent="0.25">
      <c r="A7" s="18" t="s">
        <v>23</v>
      </c>
      <c r="B7" s="19" t="s">
        <v>21</v>
      </c>
      <c r="C7" s="20">
        <v>4598918</v>
      </c>
      <c r="D7" s="20">
        <v>4155462</v>
      </c>
      <c r="E7" s="23">
        <v>4540280</v>
      </c>
      <c r="F7" s="26">
        <v>4155462</v>
      </c>
      <c r="G7" s="20">
        <v>4155462</v>
      </c>
      <c r="H7" s="23">
        <v>4155462</v>
      </c>
      <c r="I7" s="27">
        <v>4540280</v>
      </c>
      <c r="J7" s="26">
        <v>4155462</v>
      </c>
      <c r="K7" s="20">
        <v>4155462</v>
      </c>
      <c r="L7" s="23">
        <v>4155462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86410877</v>
      </c>
      <c r="D8" s="30">
        <f t="shared" si="2"/>
        <v>82113788</v>
      </c>
      <c r="E8" s="31">
        <f t="shared" si="2"/>
        <v>56185406</v>
      </c>
      <c r="F8" s="32">
        <f t="shared" si="2"/>
        <v>82390595</v>
      </c>
      <c r="G8" s="30">
        <f t="shared" si="2"/>
        <v>69753711</v>
      </c>
      <c r="H8" s="31">
        <f t="shared" si="2"/>
        <v>69753711</v>
      </c>
      <c r="I8" s="33">
        <f>SUM(I5:I7)</f>
        <v>19589924</v>
      </c>
      <c r="J8" s="32">
        <f t="shared" ref="J8:L8" si="3">SUM(J5:J7)</f>
        <v>72936202</v>
      </c>
      <c r="K8" s="30">
        <f t="shared" si="3"/>
        <v>80645628</v>
      </c>
      <c r="L8" s="31">
        <f t="shared" si="3"/>
        <v>87472396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18712036</v>
      </c>
      <c r="D11" s="20">
        <v>8105838</v>
      </c>
      <c r="E11" s="23">
        <v>-582259</v>
      </c>
      <c r="F11" s="26">
        <v>0</v>
      </c>
      <c r="G11" s="20">
        <v>0</v>
      </c>
      <c r="H11" s="23">
        <v>0</v>
      </c>
      <c r="I11" s="27">
        <v>68439880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-11600570</v>
      </c>
      <c r="D13" s="20">
        <v>-6451013</v>
      </c>
      <c r="E13" s="23">
        <v>-178068</v>
      </c>
      <c r="F13" s="26">
        <v>-6451013</v>
      </c>
      <c r="G13" s="20">
        <v>-6451013</v>
      </c>
      <c r="H13" s="23">
        <v>-6451013</v>
      </c>
      <c r="I13" s="27">
        <v>1361261</v>
      </c>
      <c r="J13" s="26">
        <v>-6451013</v>
      </c>
      <c r="K13" s="20">
        <v>-6451013</v>
      </c>
      <c r="L13" s="23">
        <v>-6451013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-1832318470.8779721</v>
      </c>
      <c r="D14" s="20">
        <f t="shared" si="4"/>
        <v>-6431713210.1653576</v>
      </c>
      <c r="E14" s="23">
        <f t="shared" si="4"/>
        <v>-13121604788.84025</v>
      </c>
      <c r="F14" s="26">
        <f t="shared" si="4"/>
        <v>-18565600.348655701</v>
      </c>
      <c r="G14" s="20">
        <f t="shared" si="4"/>
        <v>-463430331.10297602</v>
      </c>
      <c r="H14" s="23">
        <f t="shared" si="4"/>
        <v>-463430331.10297602</v>
      </c>
      <c r="I14" s="27">
        <f>-I32</f>
        <v>-1063758542.5200443</v>
      </c>
      <c r="J14" s="26">
        <f t="shared" ref="J14:L14" si="5">-J32</f>
        <v>-114681092.67638135</v>
      </c>
      <c r="K14" s="20">
        <f t="shared" si="5"/>
        <v>-114615127.27984598</v>
      </c>
      <c r="L14" s="23">
        <f t="shared" si="5"/>
        <v>-109059748.14590496</v>
      </c>
    </row>
    <row r="15" spans="1:12" ht="13.5" x14ac:dyDescent="0.25">
      <c r="A15" s="18" t="s">
        <v>32</v>
      </c>
      <c r="B15" s="19" t="s">
        <v>19</v>
      </c>
      <c r="C15" s="35">
        <v>41330866</v>
      </c>
      <c r="D15" s="35">
        <v>46896507</v>
      </c>
      <c r="E15" s="36">
        <v>46417888</v>
      </c>
      <c r="F15" s="39">
        <v>13960837</v>
      </c>
      <c r="G15" s="35">
        <v>13960837</v>
      </c>
      <c r="H15" s="36">
        <v>13960837</v>
      </c>
      <c r="I15" s="38">
        <v>41512727</v>
      </c>
      <c r="J15" s="39">
        <v>36718837</v>
      </c>
      <c r="K15" s="35">
        <v>36718837</v>
      </c>
      <c r="L15" s="36">
        <v>36718837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-1783876138.8779721</v>
      </c>
      <c r="D18" s="30">
        <f t="shared" si="6"/>
        <v>-6383161878.1653576</v>
      </c>
      <c r="E18" s="31">
        <f t="shared" si="6"/>
        <v>-13075947227.84025</v>
      </c>
      <c r="F18" s="32">
        <f t="shared" si="6"/>
        <v>-11055776.348655701</v>
      </c>
      <c r="G18" s="30">
        <f t="shared" si="6"/>
        <v>-455920507.10297602</v>
      </c>
      <c r="H18" s="31">
        <f t="shared" si="6"/>
        <v>-455920507.10297602</v>
      </c>
      <c r="I18" s="33">
        <f>SUM(I11:I17)</f>
        <v>-952444674.52004433</v>
      </c>
      <c r="J18" s="32">
        <f t="shared" ref="J18:L18" si="7">SUM(J11:J17)</f>
        <v>-84413268.67638135</v>
      </c>
      <c r="K18" s="30">
        <f t="shared" si="7"/>
        <v>-84347303.279845983</v>
      </c>
      <c r="L18" s="31">
        <f t="shared" si="7"/>
        <v>-78791924.145904958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1870287015.8779721</v>
      </c>
      <c r="D19" s="42">
        <f t="shared" si="8"/>
        <v>6465275666.1653576</v>
      </c>
      <c r="E19" s="43">
        <f t="shared" si="8"/>
        <v>13132132633.84025</v>
      </c>
      <c r="F19" s="44">
        <f t="shared" si="8"/>
        <v>93446371.348655701</v>
      </c>
      <c r="G19" s="42">
        <f t="shared" si="8"/>
        <v>525674218.10297602</v>
      </c>
      <c r="H19" s="45">
        <f t="shared" si="8"/>
        <v>525674218.10297602</v>
      </c>
      <c r="I19" s="46">
        <f>+I8-I18</f>
        <v>972034598.52004433</v>
      </c>
      <c r="J19" s="47">
        <f t="shared" ref="J19:L19" si="9">+J8-J18</f>
        <v>157349470.67638135</v>
      </c>
      <c r="K19" s="42">
        <f t="shared" si="9"/>
        <v>164992931.27984598</v>
      </c>
      <c r="L19" s="43">
        <f t="shared" si="9"/>
        <v>166264320.14590496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1870287015.8779721</v>
      </c>
      <c r="D21" s="42">
        <f t="shared" ref="D21:L21" si="10">+D19-D20</f>
        <v>6465275666.1653576</v>
      </c>
      <c r="E21" s="43">
        <f t="shared" si="10"/>
        <v>13132132633.84025</v>
      </c>
      <c r="F21" s="44">
        <f t="shared" si="10"/>
        <v>93446371.348655701</v>
      </c>
      <c r="G21" s="42">
        <f t="shared" si="10"/>
        <v>525674218.10297602</v>
      </c>
      <c r="H21" s="45">
        <f t="shared" si="10"/>
        <v>525674218.10297602</v>
      </c>
      <c r="I21" s="46">
        <f t="shared" si="10"/>
        <v>972034598.52004433</v>
      </c>
      <c r="J21" s="47">
        <f t="shared" si="10"/>
        <v>157349470.67638135</v>
      </c>
      <c r="K21" s="42">
        <f t="shared" si="10"/>
        <v>164992931.27984598</v>
      </c>
      <c r="L21" s="43">
        <f t="shared" si="10"/>
        <v>166264320.14590496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1880373141.8779721</v>
      </c>
      <c r="D29" s="24">
        <f t="shared" ref="D29:L29" si="11">D35*D36</f>
        <v>6485704356.1653576</v>
      </c>
      <c r="E29" s="24">
        <f t="shared" si="11"/>
        <v>13175257887.84025</v>
      </c>
      <c r="F29" s="24">
        <f t="shared" si="11"/>
        <v>80669382.348655701</v>
      </c>
      <c r="G29" s="24">
        <f t="shared" si="11"/>
        <v>525534113.10297602</v>
      </c>
      <c r="H29" s="24">
        <f t="shared" si="11"/>
        <v>525534113.10297602</v>
      </c>
      <c r="I29" s="24">
        <f t="shared" si="11"/>
        <v>1102743898.5200443</v>
      </c>
      <c r="J29" s="24">
        <f t="shared" si="11"/>
        <v>167830582.67638135</v>
      </c>
      <c r="K29" s="24">
        <f t="shared" si="11"/>
        <v>167764617.27984598</v>
      </c>
      <c r="L29" s="24">
        <f t="shared" si="11"/>
        <v>162209238.14590496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48054671</v>
      </c>
      <c r="D31" s="24">
        <v>53991146</v>
      </c>
      <c r="E31" s="24">
        <v>53653099</v>
      </c>
      <c r="F31" s="24">
        <v>62103782</v>
      </c>
      <c r="G31" s="24">
        <v>62103782</v>
      </c>
      <c r="H31" s="24">
        <v>62103782</v>
      </c>
      <c r="I31" s="24">
        <v>38985356</v>
      </c>
      <c r="J31" s="24">
        <v>53149490</v>
      </c>
      <c r="K31" s="24">
        <v>53149490</v>
      </c>
      <c r="L31" s="24">
        <v>53149490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1832318470.8779721</v>
      </c>
      <c r="D32" s="54">
        <f t="shared" si="12"/>
        <v>6431713210.1653576</v>
      </c>
      <c r="E32" s="54">
        <f t="shared" si="12"/>
        <v>13121604788.84025</v>
      </c>
      <c r="F32" s="54">
        <f t="shared" si="12"/>
        <v>18565600.348655701</v>
      </c>
      <c r="G32" s="54">
        <f t="shared" si="12"/>
        <v>463430331.10297602</v>
      </c>
      <c r="H32" s="54">
        <f t="shared" si="12"/>
        <v>463430331.10297602</v>
      </c>
      <c r="I32" s="54">
        <f>+I29-I31</f>
        <v>1063758542.5200443</v>
      </c>
      <c r="J32" s="54">
        <f t="shared" ref="J32:L32" si="13">+J29-J31</f>
        <v>114681092.67638135</v>
      </c>
      <c r="K32" s="54">
        <f t="shared" si="13"/>
        <v>114615127.27984598</v>
      </c>
      <c r="L32" s="54">
        <f t="shared" si="13"/>
        <v>109059748.14590496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3164755</v>
      </c>
      <c r="D35" s="24">
        <v>4619935</v>
      </c>
      <c r="E35" s="24">
        <v>12489047</v>
      </c>
      <c r="F35" s="24">
        <v>10946020</v>
      </c>
      <c r="G35" s="24">
        <v>10946020</v>
      </c>
      <c r="H35" s="24">
        <v>10946020</v>
      </c>
      <c r="I35" s="24">
        <v>16553899</v>
      </c>
      <c r="J35" s="24">
        <v>28778126</v>
      </c>
      <c r="K35" s="24">
        <v>28778126</v>
      </c>
      <c r="L35" s="24">
        <v>28778126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594.16073025493984</v>
      </c>
      <c r="D36" s="56">
        <f t="shared" si="14"/>
        <v>1403.8518628866764</v>
      </c>
      <c r="E36" s="56">
        <f t="shared" si="14"/>
        <v>1054.9450160480819</v>
      </c>
      <c r="F36" s="56">
        <f t="shared" si="14"/>
        <v>7.3697455649318844</v>
      </c>
      <c r="G36" s="56">
        <f t="shared" si="14"/>
        <v>48.011433662918215</v>
      </c>
      <c r="H36" s="56">
        <f t="shared" si="14"/>
        <v>48.011433662918215</v>
      </c>
      <c r="I36" s="56">
        <f>IF(ISERROR(I74/I73),0,(I74/I73))</f>
        <v>66.615357416403484</v>
      </c>
      <c r="J36" s="56">
        <f t="shared" ref="J36:L36" si="15">IF(ISERROR(J74/J73),0,(J74/J73))</f>
        <v>5.8318801813704395</v>
      </c>
      <c r="K36" s="56">
        <f t="shared" si="15"/>
        <v>5.8295879752505773</v>
      </c>
      <c r="L36" s="56">
        <f t="shared" si="15"/>
        <v>5.6365462485606237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1127168</v>
      </c>
      <c r="D73" s="24">
        <v>986775</v>
      </c>
      <c r="E73" s="24">
        <v>1569658</v>
      </c>
      <c r="F73" s="24">
        <v>1962033</v>
      </c>
      <c r="G73" s="24">
        <v>2395033</v>
      </c>
      <c r="H73" s="24">
        <v>2395033</v>
      </c>
      <c r="I73" s="24">
        <v>1906180</v>
      </c>
      <c r="J73" s="24">
        <v>4310515</v>
      </c>
      <c r="K73" s="24">
        <v>4760515</v>
      </c>
      <c r="L73" s="24">
        <v>5474592</v>
      </c>
    </row>
    <row r="74" spans="1:12" ht="13.5" hidden="1" x14ac:dyDescent="0.25">
      <c r="A74" s="50" t="s">
        <v>59</v>
      </c>
      <c r="B74" s="50" t="s">
        <v>19</v>
      </c>
      <c r="C74" s="24">
        <v>669718962</v>
      </c>
      <c r="D74" s="24">
        <v>1385285922</v>
      </c>
      <c r="E74" s="24">
        <v>1655902884</v>
      </c>
      <c r="F74" s="24">
        <v>14459684</v>
      </c>
      <c r="G74" s="24">
        <v>114988968</v>
      </c>
      <c r="H74" s="24">
        <v>114988968</v>
      </c>
      <c r="I74" s="24">
        <v>126980862</v>
      </c>
      <c r="J74" s="24">
        <v>25138407</v>
      </c>
      <c r="K74" s="24">
        <v>27751841</v>
      </c>
      <c r="L74" s="24">
        <v>30857791</v>
      </c>
    </row>
    <row r="75" spans="1:12" ht="13.5" hidden="1" x14ac:dyDescent="0.25">
      <c r="A75" s="50" t="s">
        <v>60</v>
      </c>
      <c r="B75" s="50" t="s">
        <v>19</v>
      </c>
      <c r="C75" s="24">
        <v>81811959</v>
      </c>
      <c r="D75" s="24">
        <v>77958326</v>
      </c>
      <c r="E75" s="24">
        <v>51645126</v>
      </c>
      <c r="F75" s="24">
        <v>78235133</v>
      </c>
      <c r="G75" s="24">
        <v>65598249</v>
      </c>
      <c r="H75" s="24">
        <v>65598249</v>
      </c>
      <c r="I75" s="24">
        <v>15049644</v>
      </c>
      <c r="J75" s="24">
        <v>68780740</v>
      </c>
      <c r="K75" s="24">
        <v>76490166</v>
      </c>
      <c r="L75" s="24">
        <v>83316934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-304400132</v>
      </c>
      <c r="D5" s="20">
        <v>773573694</v>
      </c>
      <c r="E5" s="21">
        <v>716904424</v>
      </c>
      <c r="F5" s="22">
        <v>186912748</v>
      </c>
      <c r="G5" s="20">
        <v>-236468409</v>
      </c>
      <c r="H5" s="23">
        <v>-236468409</v>
      </c>
      <c r="I5" s="24">
        <v>-255514835</v>
      </c>
      <c r="J5" s="22">
        <v>-345128374</v>
      </c>
      <c r="K5" s="20">
        <v>-351606434</v>
      </c>
      <c r="L5" s="23">
        <v>-382762245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350508386</v>
      </c>
      <c r="D6" s="20">
        <f t="shared" si="0"/>
        <v>-738617728</v>
      </c>
      <c r="E6" s="23">
        <f t="shared" si="0"/>
        <v>-738617728</v>
      </c>
      <c r="F6" s="22">
        <f t="shared" si="0"/>
        <v>-206420</v>
      </c>
      <c r="G6" s="20">
        <f t="shared" si="0"/>
        <v>217500278</v>
      </c>
      <c r="H6" s="23">
        <f t="shared" si="0"/>
        <v>217500278</v>
      </c>
      <c r="I6" s="25">
        <f>+I75-I5</f>
        <v>272339790</v>
      </c>
      <c r="J6" s="22">
        <f t="shared" ref="J6:L6" si="1">+J75-J5</f>
        <v>200480</v>
      </c>
      <c r="K6" s="20">
        <f t="shared" si="1"/>
        <v>-9016861</v>
      </c>
      <c r="L6" s="23">
        <f t="shared" si="1"/>
        <v>-1200923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46108254</v>
      </c>
      <c r="D8" s="30">
        <f t="shared" si="2"/>
        <v>34955966</v>
      </c>
      <c r="E8" s="31">
        <f t="shared" si="2"/>
        <v>-21713304</v>
      </c>
      <c r="F8" s="32">
        <f t="shared" si="2"/>
        <v>186706328</v>
      </c>
      <c r="G8" s="30">
        <f t="shared" si="2"/>
        <v>-18968131</v>
      </c>
      <c r="H8" s="31">
        <f t="shared" si="2"/>
        <v>-18968131</v>
      </c>
      <c r="I8" s="33">
        <f>SUM(I5:I7)</f>
        <v>16824955</v>
      </c>
      <c r="J8" s="32">
        <f t="shared" ref="J8:L8" si="3">SUM(J5:J7)</f>
        <v>-344927894</v>
      </c>
      <c r="K8" s="30">
        <f t="shared" si="3"/>
        <v>-360623295</v>
      </c>
      <c r="L8" s="31">
        <f t="shared" si="3"/>
        <v>-383963168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2005062</v>
      </c>
      <c r="D11" s="20">
        <v>-1007878</v>
      </c>
      <c r="E11" s="23">
        <v>-1158938</v>
      </c>
      <c r="F11" s="26">
        <v>4685824</v>
      </c>
      <c r="G11" s="20">
        <v>2633918</v>
      </c>
      <c r="H11" s="23">
        <v>2633918</v>
      </c>
      <c r="I11" s="27">
        <v>32350696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-45439555</v>
      </c>
      <c r="D13" s="20">
        <v>-36760003</v>
      </c>
      <c r="E13" s="23">
        <v>3332550</v>
      </c>
      <c r="F13" s="26">
        <v>-14047308</v>
      </c>
      <c r="G13" s="20">
        <v>-11867399</v>
      </c>
      <c r="H13" s="23">
        <v>-11867399</v>
      </c>
      <c r="I13" s="27">
        <v>-41720683</v>
      </c>
      <c r="J13" s="26">
        <v>-34137783</v>
      </c>
      <c r="K13" s="20">
        <v>-34722720</v>
      </c>
      <c r="L13" s="23">
        <v>-34722720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11586591.251399107</v>
      </c>
      <c r="D14" s="20">
        <f t="shared" si="4"/>
        <v>-28546433.106762603</v>
      </c>
      <c r="E14" s="23">
        <f t="shared" si="4"/>
        <v>-39223794.310779139</v>
      </c>
      <c r="F14" s="26">
        <f t="shared" si="4"/>
        <v>148456788.9503741</v>
      </c>
      <c r="G14" s="20">
        <f t="shared" si="4"/>
        <v>-264612769.02444232</v>
      </c>
      <c r="H14" s="23">
        <f t="shared" si="4"/>
        <v>-264612769.02444232</v>
      </c>
      <c r="I14" s="27">
        <f>-I32</f>
        <v>-414399303.13205558</v>
      </c>
      <c r="J14" s="26">
        <f t="shared" ref="J14:L14" si="5">-J32</f>
        <v>3456642</v>
      </c>
      <c r="K14" s="20">
        <f t="shared" si="5"/>
        <v>3470390</v>
      </c>
      <c r="L14" s="23">
        <f t="shared" si="5"/>
        <v>3471518</v>
      </c>
    </row>
    <row r="15" spans="1:12" ht="13.5" x14ac:dyDescent="0.25">
      <c r="A15" s="18" t="s">
        <v>32</v>
      </c>
      <c r="B15" s="19" t="s">
        <v>19</v>
      </c>
      <c r="C15" s="35">
        <v>227074</v>
      </c>
      <c r="D15" s="35">
        <v>692000</v>
      </c>
      <c r="E15" s="36">
        <v>370000</v>
      </c>
      <c r="F15" s="39">
        <v>219649</v>
      </c>
      <c r="G15" s="35">
        <v>570329</v>
      </c>
      <c r="H15" s="36">
        <v>570329</v>
      </c>
      <c r="I15" s="38">
        <v>692000</v>
      </c>
      <c r="J15" s="39">
        <v>563029</v>
      </c>
      <c r="K15" s="35">
        <v>550891</v>
      </c>
      <c r="L15" s="36">
        <v>550891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-31620827.748600893</v>
      </c>
      <c r="D18" s="30">
        <f t="shared" si="6"/>
        <v>-65622314.106762603</v>
      </c>
      <c r="E18" s="31">
        <f t="shared" si="6"/>
        <v>-36680182.310779139</v>
      </c>
      <c r="F18" s="32">
        <f t="shared" si="6"/>
        <v>139314953.9503741</v>
      </c>
      <c r="G18" s="30">
        <f t="shared" si="6"/>
        <v>-273275921.02444232</v>
      </c>
      <c r="H18" s="31">
        <f t="shared" si="6"/>
        <v>-273275921.02444232</v>
      </c>
      <c r="I18" s="33">
        <f>SUM(I11:I17)</f>
        <v>-423077290.13205558</v>
      </c>
      <c r="J18" s="32">
        <f t="shared" ref="J18:L18" si="7">SUM(J11:J17)</f>
        <v>-30118112</v>
      </c>
      <c r="K18" s="30">
        <f t="shared" si="7"/>
        <v>-30701439</v>
      </c>
      <c r="L18" s="31">
        <f t="shared" si="7"/>
        <v>-30700311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77729081.7486009</v>
      </c>
      <c r="D19" s="42">
        <f t="shared" si="8"/>
        <v>100578280.1067626</v>
      </c>
      <c r="E19" s="43">
        <f t="shared" si="8"/>
        <v>14966878.310779139</v>
      </c>
      <c r="F19" s="44">
        <f t="shared" si="8"/>
        <v>47391374.049625903</v>
      </c>
      <c r="G19" s="42">
        <f t="shared" si="8"/>
        <v>254307790.02444232</v>
      </c>
      <c r="H19" s="45">
        <f t="shared" si="8"/>
        <v>254307790.02444232</v>
      </c>
      <c r="I19" s="46">
        <f>+I8-I18</f>
        <v>439902245.13205558</v>
      </c>
      <c r="J19" s="47">
        <f t="shared" ref="J19:L19" si="9">+J8-J18</f>
        <v>-314809782</v>
      </c>
      <c r="K19" s="42">
        <f t="shared" si="9"/>
        <v>-329921856</v>
      </c>
      <c r="L19" s="43">
        <f t="shared" si="9"/>
        <v>-353262857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77729081.7486009</v>
      </c>
      <c r="D21" s="42">
        <f t="shared" ref="D21:L21" si="10">+D19-D20</f>
        <v>100578280.1067626</v>
      </c>
      <c r="E21" s="43">
        <f t="shared" si="10"/>
        <v>14966878.310779139</v>
      </c>
      <c r="F21" s="44">
        <f t="shared" si="10"/>
        <v>47391374.049625903</v>
      </c>
      <c r="G21" s="42">
        <f t="shared" si="10"/>
        <v>254307790.02444232</v>
      </c>
      <c r="H21" s="45">
        <f t="shared" si="10"/>
        <v>254307790.02444232</v>
      </c>
      <c r="I21" s="46">
        <f t="shared" si="10"/>
        <v>439902245.13205558</v>
      </c>
      <c r="J21" s="47">
        <f t="shared" si="10"/>
        <v>-314809782</v>
      </c>
      <c r="K21" s="42">
        <f t="shared" si="10"/>
        <v>-329921856</v>
      </c>
      <c r="L21" s="43">
        <f t="shared" si="10"/>
        <v>-353262857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43851783.748600893</v>
      </c>
      <c r="D29" s="24">
        <f t="shared" ref="D29:L29" si="11">D35*D36</f>
        <v>87031492.106762603</v>
      </c>
      <c r="E29" s="24">
        <f t="shared" si="11"/>
        <v>34736474.310779139</v>
      </c>
      <c r="F29" s="24">
        <f t="shared" si="11"/>
        <v>28249131.049625911</v>
      </c>
      <c r="G29" s="24">
        <f t="shared" si="11"/>
        <v>293689151.02444232</v>
      </c>
      <c r="H29" s="24">
        <f t="shared" si="11"/>
        <v>293689151.02444232</v>
      </c>
      <c r="I29" s="24">
        <f t="shared" si="11"/>
        <v>466812949.13205558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55438375</v>
      </c>
      <c r="D31" s="24">
        <v>58485059</v>
      </c>
      <c r="E31" s="24">
        <v>-4487320</v>
      </c>
      <c r="F31" s="24">
        <v>176705920</v>
      </c>
      <c r="G31" s="24">
        <v>29076382</v>
      </c>
      <c r="H31" s="24">
        <v>29076382</v>
      </c>
      <c r="I31" s="24">
        <v>52413646</v>
      </c>
      <c r="J31" s="24">
        <v>3456642</v>
      </c>
      <c r="K31" s="24">
        <v>3470390</v>
      </c>
      <c r="L31" s="24">
        <v>3471518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-11586591.251399107</v>
      </c>
      <c r="D32" s="54">
        <f t="shared" si="12"/>
        <v>28546433.106762603</v>
      </c>
      <c r="E32" s="54">
        <f t="shared" si="12"/>
        <v>39223794.310779139</v>
      </c>
      <c r="F32" s="54">
        <f t="shared" si="12"/>
        <v>-148456788.9503741</v>
      </c>
      <c r="G32" s="54">
        <f t="shared" si="12"/>
        <v>264612769.02444232</v>
      </c>
      <c r="H32" s="54">
        <f t="shared" si="12"/>
        <v>264612769.02444232</v>
      </c>
      <c r="I32" s="54">
        <f>+I29-I31</f>
        <v>414399303.13205558</v>
      </c>
      <c r="J32" s="54">
        <f t="shared" ref="J32:L32" si="13">+J29-J31</f>
        <v>-3456642</v>
      </c>
      <c r="K32" s="54">
        <f t="shared" si="13"/>
        <v>-3470390</v>
      </c>
      <c r="L32" s="54">
        <f t="shared" si="13"/>
        <v>-3471518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48233979</v>
      </c>
      <c r="D35" s="24">
        <v>110943626</v>
      </c>
      <c r="E35" s="24">
        <v>44280413</v>
      </c>
      <c r="F35" s="24">
        <v>37915169</v>
      </c>
      <c r="G35" s="24">
        <v>452585047</v>
      </c>
      <c r="H35" s="24">
        <v>452585047</v>
      </c>
      <c r="I35" s="24">
        <v>363971856</v>
      </c>
      <c r="J35" s="24">
        <v>348872273</v>
      </c>
      <c r="K35" s="24">
        <v>349160155</v>
      </c>
      <c r="L35" s="24">
        <v>349196793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0.90914713357156152</v>
      </c>
      <c r="D36" s="56">
        <f t="shared" si="14"/>
        <v>0.78446590619602252</v>
      </c>
      <c r="E36" s="56">
        <f t="shared" si="14"/>
        <v>0.78446590619602252</v>
      </c>
      <c r="F36" s="56">
        <f t="shared" si="14"/>
        <v>0.74506145679123603</v>
      </c>
      <c r="G36" s="56">
        <f t="shared" si="14"/>
        <v>0.64891483483863821</v>
      </c>
      <c r="H36" s="56">
        <f t="shared" si="14"/>
        <v>0.64891483483863821</v>
      </c>
      <c r="I36" s="56">
        <f>IF(ISERROR(I74/I73),0,(I74/I73))</f>
        <v>1.2825523222104722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70993016</v>
      </c>
      <c r="D73" s="24">
        <v>83434735</v>
      </c>
      <c r="E73" s="24">
        <v>83434735</v>
      </c>
      <c r="F73" s="24">
        <v>71525293</v>
      </c>
      <c r="G73" s="24">
        <v>82115150</v>
      </c>
      <c r="H73" s="24">
        <v>82115150</v>
      </c>
      <c r="I73" s="24">
        <v>69394765</v>
      </c>
      <c r="J73" s="24">
        <v>92096959</v>
      </c>
      <c r="K73" s="24">
        <v>97622778</v>
      </c>
      <c r="L73" s="24">
        <v>103480144</v>
      </c>
    </row>
    <row r="74" spans="1:12" ht="13.5" hidden="1" x14ac:dyDescent="0.25">
      <c r="A74" s="50" t="s">
        <v>59</v>
      </c>
      <c r="B74" s="50" t="s">
        <v>19</v>
      </c>
      <c r="C74" s="24">
        <v>64543097</v>
      </c>
      <c r="D74" s="24">
        <v>65451705</v>
      </c>
      <c r="E74" s="24">
        <v>65451705</v>
      </c>
      <c r="F74" s="24">
        <v>53290739</v>
      </c>
      <c r="G74" s="24">
        <v>53285739</v>
      </c>
      <c r="H74" s="24">
        <v>53285739</v>
      </c>
      <c r="I74" s="24">
        <v>89002417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46108254</v>
      </c>
      <c r="D75" s="24">
        <v>34955966</v>
      </c>
      <c r="E75" s="24">
        <v>-21713304</v>
      </c>
      <c r="F75" s="24">
        <v>186706328</v>
      </c>
      <c r="G75" s="24">
        <v>-18968131</v>
      </c>
      <c r="H75" s="24">
        <v>-18968131</v>
      </c>
      <c r="I75" s="24">
        <v>16824955</v>
      </c>
      <c r="J75" s="24">
        <v>-344927894</v>
      </c>
      <c r="K75" s="24">
        <v>-360623295</v>
      </c>
      <c r="L75" s="24">
        <v>-383963168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276003076</v>
      </c>
      <c r="D5" s="20">
        <v>131948393</v>
      </c>
      <c r="E5" s="21">
        <v>55891116</v>
      </c>
      <c r="F5" s="22">
        <v>108050590</v>
      </c>
      <c r="G5" s="20">
        <v>100674950</v>
      </c>
      <c r="H5" s="23">
        <v>100674950</v>
      </c>
      <c r="I5" s="24">
        <v>181069833</v>
      </c>
      <c r="J5" s="22">
        <v>120255143</v>
      </c>
      <c r="K5" s="20">
        <v>126432951</v>
      </c>
      <c r="L5" s="23">
        <v>131138851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-185535935</v>
      </c>
      <c r="D6" s="20">
        <f t="shared" si="0"/>
        <v>-36795325</v>
      </c>
      <c r="E6" s="23">
        <f t="shared" si="0"/>
        <v>-17681119</v>
      </c>
      <c r="F6" s="22">
        <f t="shared" si="0"/>
        <v>5186793</v>
      </c>
      <c r="G6" s="20">
        <f t="shared" si="0"/>
        <v>8486582</v>
      </c>
      <c r="H6" s="23">
        <f t="shared" si="0"/>
        <v>8486582</v>
      </c>
      <c r="I6" s="25">
        <f>+I75-I5</f>
        <v>-144121980</v>
      </c>
      <c r="J6" s="22">
        <f t="shared" ref="J6:L6" si="1">+J75-J5</f>
        <v>1291084</v>
      </c>
      <c r="K6" s="20">
        <f t="shared" si="1"/>
        <v>1350485</v>
      </c>
      <c r="L6" s="23">
        <f t="shared" si="1"/>
        <v>1411254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90467141</v>
      </c>
      <c r="D8" s="30">
        <f t="shared" si="2"/>
        <v>95153068</v>
      </c>
      <c r="E8" s="31">
        <f t="shared" si="2"/>
        <v>38209997</v>
      </c>
      <c r="F8" s="32">
        <f t="shared" si="2"/>
        <v>113237383</v>
      </c>
      <c r="G8" s="30">
        <f t="shared" si="2"/>
        <v>109161532</v>
      </c>
      <c r="H8" s="31">
        <f t="shared" si="2"/>
        <v>109161532</v>
      </c>
      <c r="I8" s="33">
        <f>SUM(I5:I7)</f>
        <v>36947853</v>
      </c>
      <c r="J8" s="32">
        <f t="shared" ref="J8:L8" si="3">SUM(J5:J7)</f>
        <v>121546227</v>
      </c>
      <c r="K8" s="30">
        <f t="shared" si="3"/>
        <v>127783436</v>
      </c>
      <c r="L8" s="31">
        <f t="shared" si="3"/>
        <v>132550105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31595763</v>
      </c>
      <c r="D11" s="20">
        <v>17399808</v>
      </c>
      <c r="E11" s="23">
        <v>14857202</v>
      </c>
      <c r="F11" s="26">
        <v>17312938</v>
      </c>
      <c r="G11" s="20">
        <v>-1058516</v>
      </c>
      <c r="H11" s="23">
        <v>-1058516</v>
      </c>
      <c r="I11" s="27">
        <v>2002889</v>
      </c>
      <c r="J11" s="26">
        <v>14857205</v>
      </c>
      <c r="K11" s="20">
        <v>14857204</v>
      </c>
      <c r="L11" s="23">
        <v>14857204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-27100920</v>
      </c>
      <c r="D13" s="20">
        <v>-59651638</v>
      </c>
      <c r="E13" s="23">
        <v>-66705983</v>
      </c>
      <c r="F13" s="26">
        <v>-71771748</v>
      </c>
      <c r="G13" s="20">
        <v>-4296458</v>
      </c>
      <c r="H13" s="23">
        <v>-4296458</v>
      </c>
      <c r="I13" s="27">
        <v>-50831328</v>
      </c>
      <c r="J13" s="26">
        <v>53111195</v>
      </c>
      <c r="K13" s="20">
        <v>55201638</v>
      </c>
      <c r="L13" s="23">
        <v>56914900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28228995.172692142</v>
      </c>
      <c r="D14" s="20">
        <f t="shared" si="4"/>
        <v>17778982.717058167</v>
      </c>
      <c r="E14" s="23">
        <f t="shared" si="4"/>
        <v>76204734.379370421</v>
      </c>
      <c r="F14" s="26">
        <f t="shared" si="4"/>
        <v>20399804.011299983</v>
      </c>
      <c r="G14" s="20">
        <f t="shared" si="4"/>
        <v>54095627.55303473</v>
      </c>
      <c r="H14" s="23">
        <f t="shared" si="4"/>
        <v>54095627.55303473</v>
      </c>
      <c r="I14" s="27">
        <f>-I32</f>
        <v>-74440463.829207063</v>
      </c>
      <c r="J14" s="26">
        <f t="shared" ref="J14:L14" si="5">-J32</f>
        <v>21498243.63221468</v>
      </c>
      <c r="K14" s="20">
        <f t="shared" si="5"/>
        <v>29040043.101720124</v>
      </c>
      <c r="L14" s="23">
        <f t="shared" si="5"/>
        <v>34702117.392033905</v>
      </c>
    </row>
    <row r="15" spans="1:12" ht="13.5" x14ac:dyDescent="0.25">
      <c r="A15" s="18" t="s">
        <v>32</v>
      </c>
      <c r="B15" s="19" t="s">
        <v>19</v>
      </c>
      <c r="C15" s="35">
        <v>3448148</v>
      </c>
      <c r="D15" s="35">
        <v>2904001</v>
      </c>
      <c r="E15" s="36">
        <v>5324021</v>
      </c>
      <c r="F15" s="39">
        <v>761092</v>
      </c>
      <c r="G15" s="35">
        <v>0</v>
      </c>
      <c r="H15" s="36">
        <v>0</v>
      </c>
      <c r="I15" s="38">
        <v>4392111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25352432</v>
      </c>
      <c r="D17" s="20">
        <v>25352432</v>
      </c>
      <c r="E17" s="23">
        <v>25352432</v>
      </c>
      <c r="F17" s="26">
        <v>0</v>
      </c>
      <c r="G17" s="20">
        <v>0</v>
      </c>
      <c r="H17" s="23">
        <v>0</v>
      </c>
      <c r="I17" s="27">
        <v>25352432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61524418.172692142</v>
      </c>
      <c r="D18" s="30">
        <f t="shared" si="6"/>
        <v>3783585.7170581669</v>
      </c>
      <c r="E18" s="31">
        <f t="shared" si="6"/>
        <v>55032406.379370421</v>
      </c>
      <c r="F18" s="32">
        <f t="shared" si="6"/>
        <v>-33297913.988700017</v>
      </c>
      <c r="G18" s="30">
        <f t="shared" si="6"/>
        <v>48740653.55303473</v>
      </c>
      <c r="H18" s="31">
        <f t="shared" si="6"/>
        <v>48740653.55303473</v>
      </c>
      <c r="I18" s="33">
        <f>SUM(I11:I17)</f>
        <v>-93524359.829207063</v>
      </c>
      <c r="J18" s="32">
        <f t="shared" ref="J18:L18" si="7">SUM(J11:J17)</f>
        <v>89466643.63221468</v>
      </c>
      <c r="K18" s="30">
        <f t="shared" si="7"/>
        <v>99098885.101720124</v>
      </c>
      <c r="L18" s="31">
        <f t="shared" si="7"/>
        <v>106474221.3920339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28942722.827307858</v>
      </c>
      <c r="D19" s="42">
        <f t="shared" si="8"/>
        <v>91369482.282941833</v>
      </c>
      <c r="E19" s="43">
        <f t="shared" si="8"/>
        <v>-16822409.379370421</v>
      </c>
      <c r="F19" s="44">
        <f t="shared" si="8"/>
        <v>146535296.98870003</v>
      </c>
      <c r="G19" s="42">
        <f t="shared" si="8"/>
        <v>60420878.44696527</v>
      </c>
      <c r="H19" s="45">
        <f t="shared" si="8"/>
        <v>60420878.44696527</v>
      </c>
      <c r="I19" s="46">
        <f>+I8-I18</f>
        <v>130472212.82920706</v>
      </c>
      <c r="J19" s="47">
        <f t="shared" ref="J19:L19" si="9">+J8-J18</f>
        <v>32079583.36778532</v>
      </c>
      <c r="K19" s="42">
        <f t="shared" si="9"/>
        <v>28684550.898279876</v>
      </c>
      <c r="L19" s="43">
        <f t="shared" si="9"/>
        <v>26075883.607966095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28942722.827307858</v>
      </c>
      <c r="D21" s="42">
        <f t="shared" ref="D21:L21" si="10">+D19-D20</f>
        <v>91369482.282941833</v>
      </c>
      <c r="E21" s="43">
        <f t="shared" si="10"/>
        <v>-16822409.379370421</v>
      </c>
      <c r="F21" s="44">
        <f t="shared" si="10"/>
        <v>146535296.98870003</v>
      </c>
      <c r="G21" s="42">
        <f t="shared" si="10"/>
        <v>60420878.44696527</v>
      </c>
      <c r="H21" s="45">
        <f t="shared" si="10"/>
        <v>60420878.44696527</v>
      </c>
      <c r="I21" s="46">
        <f t="shared" si="10"/>
        <v>130472212.82920706</v>
      </c>
      <c r="J21" s="47">
        <f t="shared" si="10"/>
        <v>32079583.36778532</v>
      </c>
      <c r="K21" s="42">
        <f t="shared" si="10"/>
        <v>28684550.898279876</v>
      </c>
      <c r="L21" s="43">
        <f t="shared" si="10"/>
        <v>26075883.607966095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42770621.827307858</v>
      </c>
      <c r="D29" s="24">
        <f t="shared" ref="D29:L29" si="11">D35*D36</f>
        <v>75931683.282941833</v>
      </c>
      <c r="E29" s="24">
        <f t="shared" si="11"/>
        <v>3808858.6206295798</v>
      </c>
      <c r="F29" s="24">
        <f t="shared" si="11"/>
        <v>57561744.988700017</v>
      </c>
      <c r="G29" s="24">
        <f t="shared" si="11"/>
        <v>63406459.44696527</v>
      </c>
      <c r="H29" s="24">
        <f t="shared" si="11"/>
        <v>63406459.44696527</v>
      </c>
      <c r="I29" s="24">
        <f t="shared" si="11"/>
        <v>141223833.82920706</v>
      </c>
      <c r="J29" s="24">
        <f t="shared" si="11"/>
        <v>46645998.36778532</v>
      </c>
      <c r="K29" s="24">
        <f t="shared" si="11"/>
        <v>16637784.898279876</v>
      </c>
      <c r="L29" s="24">
        <f t="shared" si="11"/>
        <v>-8889726.3920339067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70999617</v>
      </c>
      <c r="D31" s="24">
        <v>93710666</v>
      </c>
      <c r="E31" s="24">
        <v>80013593</v>
      </c>
      <c r="F31" s="24">
        <v>77961549</v>
      </c>
      <c r="G31" s="24">
        <v>117502087</v>
      </c>
      <c r="H31" s="24">
        <v>117502087</v>
      </c>
      <c r="I31" s="24">
        <v>66783370</v>
      </c>
      <c r="J31" s="24">
        <v>68144242</v>
      </c>
      <c r="K31" s="24">
        <v>45677828</v>
      </c>
      <c r="L31" s="24">
        <v>25812391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-28228995.172692142</v>
      </c>
      <c r="D32" s="54">
        <f t="shared" si="12"/>
        <v>-17778982.717058167</v>
      </c>
      <c r="E32" s="54">
        <f t="shared" si="12"/>
        <v>-76204734.379370421</v>
      </c>
      <c r="F32" s="54">
        <f t="shared" si="12"/>
        <v>-20399804.011299983</v>
      </c>
      <c r="G32" s="54">
        <f t="shared" si="12"/>
        <v>-54095627.55303473</v>
      </c>
      <c r="H32" s="54">
        <f t="shared" si="12"/>
        <v>-54095627.55303473</v>
      </c>
      <c r="I32" s="54">
        <f>+I29-I31</f>
        <v>74440463.829207063</v>
      </c>
      <c r="J32" s="54">
        <f t="shared" ref="J32:L32" si="13">+J29-J31</f>
        <v>-21498243.63221468</v>
      </c>
      <c r="K32" s="54">
        <f t="shared" si="13"/>
        <v>-29040043.101720124</v>
      </c>
      <c r="L32" s="54">
        <f t="shared" si="13"/>
        <v>-34702117.392033905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42446718</v>
      </c>
      <c r="D35" s="24">
        <v>64218097</v>
      </c>
      <c r="E35" s="24">
        <v>2619421</v>
      </c>
      <c r="F35" s="24">
        <v>51088417</v>
      </c>
      <c r="G35" s="24">
        <v>57260731</v>
      </c>
      <c r="H35" s="24">
        <v>57260731</v>
      </c>
      <c r="I35" s="24">
        <v>109218940</v>
      </c>
      <c r="J35" s="24">
        <v>38072404</v>
      </c>
      <c r="K35" s="24">
        <v>15448697</v>
      </c>
      <c r="L35" s="24">
        <v>-8193074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1.0076308332556561</v>
      </c>
      <c r="D36" s="56">
        <f t="shared" si="14"/>
        <v>1.182403198321835</v>
      </c>
      <c r="E36" s="56">
        <f t="shared" si="14"/>
        <v>1.4540841738038979</v>
      </c>
      <c r="F36" s="56">
        <f t="shared" si="14"/>
        <v>1.1267083297707192</v>
      </c>
      <c r="G36" s="56">
        <f t="shared" si="14"/>
        <v>1.1073288506736889</v>
      </c>
      <c r="H36" s="56">
        <f t="shared" si="14"/>
        <v>1.1073288506736889</v>
      </c>
      <c r="I36" s="56">
        <f>IF(ISERROR(I74/I73),0,(I74/I73))</f>
        <v>1.2930342835153597</v>
      </c>
      <c r="J36" s="56">
        <f t="shared" ref="J36:L36" si="15">IF(ISERROR(J74/J73),0,(J74/J73))</f>
        <v>1.2251918310119141</v>
      </c>
      <c r="K36" s="56">
        <f t="shared" si="15"/>
        <v>1.07697010940663</v>
      </c>
      <c r="L36" s="56">
        <f t="shared" si="15"/>
        <v>1.0850294275425691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25352432</v>
      </c>
      <c r="D58" s="24">
        <v>25352432</v>
      </c>
      <c r="E58" s="24">
        <v>25352432</v>
      </c>
      <c r="F58" s="24">
        <v>0</v>
      </c>
      <c r="G58" s="24">
        <v>0</v>
      </c>
      <c r="H58" s="24">
        <v>0</v>
      </c>
      <c r="I58" s="24">
        <v>25352432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25352432</v>
      </c>
      <c r="D67" s="54">
        <f t="shared" ref="D67:L67" si="18">SUM(D54:D66)</f>
        <v>25352432</v>
      </c>
      <c r="E67" s="54">
        <f t="shared" si="18"/>
        <v>25352432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25352432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226771434</v>
      </c>
      <c r="D73" s="24">
        <v>247066068</v>
      </c>
      <c r="E73" s="24">
        <v>255671159</v>
      </c>
      <c r="F73" s="24">
        <v>370865310</v>
      </c>
      <c r="G73" s="24">
        <v>435024923</v>
      </c>
      <c r="H73" s="24">
        <v>435024923</v>
      </c>
      <c r="I73" s="24">
        <v>307828176</v>
      </c>
      <c r="J73" s="24">
        <v>356627035</v>
      </c>
      <c r="K73" s="24">
        <v>373031872</v>
      </c>
      <c r="L73" s="24">
        <v>389818313</v>
      </c>
    </row>
    <row r="74" spans="1:12" ht="13.5" hidden="1" x14ac:dyDescent="0.25">
      <c r="A74" s="50" t="s">
        <v>59</v>
      </c>
      <c r="B74" s="50" t="s">
        <v>19</v>
      </c>
      <c r="C74" s="24">
        <v>228501889</v>
      </c>
      <c r="D74" s="24">
        <v>292131709</v>
      </c>
      <c r="E74" s="24">
        <v>371767386</v>
      </c>
      <c r="F74" s="24">
        <v>417857034</v>
      </c>
      <c r="G74" s="24">
        <v>481715648</v>
      </c>
      <c r="H74" s="24">
        <v>481715648</v>
      </c>
      <c r="I74" s="24">
        <v>398032385</v>
      </c>
      <c r="J74" s="24">
        <v>436936530</v>
      </c>
      <c r="K74" s="24">
        <v>401744176</v>
      </c>
      <c r="L74" s="24">
        <v>422964341</v>
      </c>
    </row>
    <row r="75" spans="1:12" ht="13.5" hidden="1" x14ac:dyDescent="0.25">
      <c r="A75" s="50" t="s">
        <v>60</v>
      </c>
      <c r="B75" s="50" t="s">
        <v>19</v>
      </c>
      <c r="C75" s="24">
        <v>90467141</v>
      </c>
      <c r="D75" s="24">
        <v>95153068</v>
      </c>
      <c r="E75" s="24">
        <v>38209997</v>
      </c>
      <c r="F75" s="24">
        <v>113237383</v>
      </c>
      <c r="G75" s="24">
        <v>109161532</v>
      </c>
      <c r="H75" s="24">
        <v>109161532</v>
      </c>
      <c r="I75" s="24">
        <v>36947853</v>
      </c>
      <c r="J75" s="24">
        <v>121546227</v>
      </c>
      <c r="K75" s="24">
        <v>127783436</v>
      </c>
      <c r="L75" s="24">
        <v>132550105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29598136</v>
      </c>
      <c r="D5" s="20">
        <v>825477706</v>
      </c>
      <c r="E5" s="21">
        <v>564989587</v>
      </c>
      <c r="F5" s="22">
        <v>-84548932</v>
      </c>
      <c r="G5" s="20">
        <v>-46944867</v>
      </c>
      <c r="H5" s="23">
        <v>-46944867</v>
      </c>
      <c r="I5" s="24">
        <v>596752612</v>
      </c>
      <c r="J5" s="22">
        <v>-103307623</v>
      </c>
      <c r="K5" s="20">
        <v>-106444382</v>
      </c>
      <c r="L5" s="23">
        <v>-105791139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-806224424</v>
      </c>
      <c r="E6" s="23">
        <f t="shared" si="0"/>
        <v>-551799009</v>
      </c>
      <c r="F6" s="22">
        <f t="shared" si="0"/>
        <v>41793354</v>
      </c>
      <c r="G6" s="20">
        <f t="shared" si="0"/>
        <v>-2602546</v>
      </c>
      <c r="H6" s="23">
        <f t="shared" si="0"/>
        <v>-2602546</v>
      </c>
      <c r="I6" s="25">
        <f>+I75-I5</f>
        <v>-620611439</v>
      </c>
      <c r="J6" s="22">
        <f t="shared" ref="J6:L6" si="1">+J75-J5</f>
        <v>-24467489</v>
      </c>
      <c r="K6" s="20">
        <f t="shared" si="1"/>
        <v>-25602744</v>
      </c>
      <c r="L6" s="23">
        <f t="shared" si="1"/>
        <v>-26790899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29598136</v>
      </c>
      <c r="D8" s="30">
        <f t="shared" si="2"/>
        <v>19253282</v>
      </c>
      <c r="E8" s="31">
        <f t="shared" si="2"/>
        <v>13190578</v>
      </c>
      <c r="F8" s="32">
        <f t="shared" si="2"/>
        <v>-42755578</v>
      </c>
      <c r="G8" s="30">
        <f t="shared" si="2"/>
        <v>-49547413</v>
      </c>
      <c r="H8" s="31">
        <f t="shared" si="2"/>
        <v>-49547413</v>
      </c>
      <c r="I8" s="33">
        <f>SUM(I5:I7)</f>
        <v>-23858827</v>
      </c>
      <c r="J8" s="32">
        <f t="shared" ref="J8:L8" si="3">SUM(J5:J7)</f>
        <v>-127775112</v>
      </c>
      <c r="K8" s="30">
        <f t="shared" si="3"/>
        <v>-132047126</v>
      </c>
      <c r="L8" s="31">
        <f t="shared" si="3"/>
        <v>-132582038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90962840</v>
      </c>
      <c r="D11" s="20">
        <v>80855641</v>
      </c>
      <c r="E11" s="23">
        <v>71058491</v>
      </c>
      <c r="F11" s="26">
        <v>72390458</v>
      </c>
      <c r="G11" s="20">
        <v>71058491</v>
      </c>
      <c r="H11" s="23">
        <v>71058491</v>
      </c>
      <c r="I11" s="27">
        <v>93573292</v>
      </c>
      <c r="J11" s="26">
        <v>71058491</v>
      </c>
      <c r="K11" s="20">
        <v>71058491</v>
      </c>
      <c r="L11" s="23">
        <v>71058491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-28771974</v>
      </c>
      <c r="D13" s="20">
        <v>-28637022</v>
      </c>
      <c r="E13" s="23">
        <v>-54332028</v>
      </c>
      <c r="F13" s="26">
        <v>-26296809</v>
      </c>
      <c r="G13" s="20">
        <v>-54332028</v>
      </c>
      <c r="H13" s="23">
        <v>-54332028</v>
      </c>
      <c r="I13" s="27">
        <v>-67070607</v>
      </c>
      <c r="J13" s="26">
        <v>-54332028</v>
      </c>
      <c r="K13" s="20">
        <v>-54332028</v>
      </c>
      <c r="L13" s="23">
        <v>-54332028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396778962</v>
      </c>
      <c r="D14" s="20">
        <f t="shared" si="4"/>
        <v>-29833082.450614631</v>
      </c>
      <c r="E14" s="23">
        <f t="shared" si="4"/>
        <v>-1389065.1408512592</v>
      </c>
      <c r="F14" s="26">
        <f t="shared" si="4"/>
        <v>201378268.2557261</v>
      </c>
      <c r="G14" s="20">
        <f t="shared" si="4"/>
        <v>135541568.86505097</v>
      </c>
      <c r="H14" s="23">
        <f t="shared" si="4"/>
        <v>135541568.86505097</v>
      </c>
      <c r="I14" s="27">
        <f>-I32</f>
        <v>-142890363.58088112</v>
      </c>
      <c r="J14" s="26">
        <f t="shared" ref="J14:L14" si="5">-J32</f>
        <v>99193468.927640617</v>
      </c>
      <c r="K14" s="20">
        <f t="shared" si="5"/>
        <v>60190086.309058666</v>
      </c>
      <c r="L14" s="23">
        <f t="shared" si="5"/>
        <v>18387997.402472913</v>
      </c>
    </row>
    <row r="15" spans="1:12" ht="13.5" x14ac:dyDescent="0.25">
      <c r="A15" s="18" t="s">
        <v>32</v>
      </c>
      <c r="B15" s="19" t="s">
        <v>19</v>
      </c>
      <c r="C15" s="35">
        <v>-7792213</v>
      </c>
      <c r="D15" s="35">
        <v>-15424675</v>
      </c>
      <c r="E15" s="36">
        <v>100770</v>
      </c>
      <c r="F15" s="39">
        <v>-23057138</v>
      </c>
      <c r="G15" s="35">
        <v>100770</v>
      </c>
      <c r="H15" s="36">
        <v>100770</v>
      </c>
      <c r="I15" s="38">
        <v>100770</v>
      </c>
      <c r="J15" s="39">
        <v>100770</v>
      </c>
      <c r="K15" s="35">
        <v>100770</v>
      </c>
      <c r="L15" s="36">
        <v>100770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451177615</v>
      </c>
      <c r="D18" s="30">
        <f t="shared" si="6"/>
        <v>6960861.5493853688</v>
      </c>
      <c r="E18" s="31">
        <f t="shared" si="6"/>
        <v>15438167.859148741</v>
      </c>
      <c r="F18" s="32">
        <f t="shared" si="6"/>
        <v>224414779.2557261</v>
      </c>
      <c r="G18" s="30">
        <f t="shared" si="6"/>
        <v>152368801.86505097</v>
      </c>
      <c r="H18" s="31">
        <f t="shared" si="6"/>
        <v>152368801.86505097</v>
      </c>
      <c r="I18" s="33">
        <f>SUM(I11:I17)</f>
        <v>-116286908.58088112</v>
      </c>
      <c r="J18" s="32">
        <f t="shared" ref="J18:L18" si="7">SUM(J11:J17)</f>
        <v>116020701.92764062</v>
      </c>
      <c r="K18" s="30">
        <f t="shared" si="7"/>
        <v>77017319.309058666</v>
      </c>
      <c r="L18" s="31">
        <f t="shared" si="7"/>
        <v>35215230.402472913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-421579479</v>
      </c>
      <c r="D19" s="42">
        <f t="shared" si="8"/>
        <v>12292420.450614631</v>
      </c>
      <c r="E19" s="43">
        <f t="shared" si="8"/>
        <v>-2247589.8591487408</v>
      </c>
      <c r="F19" s="44">
        <f t="shared" si="8"/>
        <v>-267170357.2557261</v>
      </c>
      <c r="G19" s="42">
        <f t="shared" si="8"/>
        <v>-201916214.86505097</v>
      </c>
      <c r="H19" s="45">
        <f t="shared" si="8"/>
        <v>-201916214.86505097</v>
      </c>
      <c r="I19" s="46">
        <f>+I8-I18</f>
        <v>92428081.580881119</v>
      </c>
      <c r="J19" s="47">
        <f t="shared" ref="J19:L19" si="9">+J8-J18</f>
        <v>-243795813.92764062</v>
      </c>
      <c r="K19" s="42">
        <f t="shared" si="9"/>
        <v>-209064445.30905867</v>
      </c>
      <c r="L19" s="43">
        <f t="shared" si="9"/>
        <v>-167797268.40247291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-421579479</v>
      </c>
      <c r="D21" s="42">
        <f t="shared" ref="D21:L21" si="10">+D19-D20</f>
        <v>12292420.450614631</v>
      </c>
      <c r="E21" s="43">
        <f t="shared" si="10"/>
        <v>-2247589.8591487408</v>
      </c>
      <c r="F21" s="44">
        <f t="shared" si="10"/>
        <v>-267170357.2557261</v>
      </c>
      <c r="G21" s="42">
        <f t="shared" si="10"/>
        <v>-201916214.86505097</v>
      </c>
      <c r="H21" s="45">
        <f t="shared" si="10"/>
        <v>-201916214.86505097</v>
      </c>
      <c r="I21" s="46">
        <f t="shared" si="10"/>
        <v>92428081.580881119</v>
      </c>
      <c r="J21" s="47">
        <f t="shared" si="10"/>
        <v>-243795813.92764062</v>
      </c>
      <c r="K21" s="42">
        <f t="shared" si="10"/>
        <v>-209064445.30905867</v>
      </c>
      <c r="L21" s="43">
        <f t="shared" si="10"/>
        <v>-167797268.40247291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453656347.45061463</v>
      </c>
      <c r="E29" s="24">
        <f t="shared" si="11"/>
        <v>555244746.14085126</v>
      </c>
      <c r="F29" s="24">
        <f t="shared" si="11"/>
        <v>612652113.7442739</v>
      </c>
      <c r="G29" s="24">
        <f t="shared" si="11"/>
        <v>390184044.13494903</v>
      </c>
      <c r="H29" s="24">
        <f t="shared" si="11"/>
        <v>390184044.13494903</v>
      </c>
      <c r="I29" s="24">
        <f t="shared" si="11"/>
        <v>735496426.58088112</v>
      </c>
      <c r="J29" s="24">
        <f t="shared" si="11"/>
        <v>397382144.07235938</v>
      </c>
      <c r="K29" s="24">
        <f t="shared" si="11"/>
        <v>405894626.69094133</v>
      </c>
      <c r="L29" s="24">
        <f t="shared" si="11"/>
        <v>418429113.59752709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396778962</v>
      </c>
      <c r="D31" s="24">
        <v>423823265</v>
      </c>
      <c r="E31" s="24">
        <v>553855681</v>
      </c>
      <c r="F31" s="24">
        <v>814030382</v>
      </c>
      <c r="G31" s="24">
        <v>525725613</v>
      </c>
      <c r="H31" s="24">
        <v>525725613</v>
      </c>
      <c r="I31" s="24">
        <v>592606063</v>
      </c>
      <c r="J31" s="24">
        <v>496575613</v>
      </c>
      <c r="K31" s="24">
        <v>466084713</v>
      </c>
      <c r="L31" s="24">
        <v>436817111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-396778962</v>
      </c>
      <c r="D32" s="54">
        <f t="shared" si="12"/>
        <v>29833082.450614631</v>
      </c>
      <c r="E32" s="54">
        <f t="shared" si="12"/>
        <v>1389065.1408512592</v>
      </c>
      <c r="F32" s="54">
        <f t="shared" si="12"/>
        <v>-201378268.2557261</v>
      </c>
      <c r="G32" s="54">
        <f t="shared" si="12"/>
        <v>-135541568.86505097</v>
      </c>
      <c r="H32" s="54">
        <f t="shared" si="12"/>
        <v>-135541568.86505097</v>
      </c>
      <c r="I32" s="54">
        <f>+I29-I31</f>
        <v>142890363.58088112</v>
      </c>
      <c r="J32" s="54">
        <f t="shared" ref="J32:L32" si="13">+J29-J31</f>
        <v>-99193468.927640617</v>
      </c>
      <c r="K32" s="54">
        <f t="shared" si="13"/>
        <v>-60190086.309058666</v>
      </c>
      <c r="L32" s="54">
        <f t="shared" si="13"/>
        <v>-18387997.402472913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263704328</v>
      </c>
      <c r="D35" s="24">
        <v>366845485</v>
      </c>
      <c r="E35" s="24">
        <v>395535898</v>
      </c>
      <c r="F35" s="24">
        <v>663932288</v>
      </c>
      <c r="G35" s="24">
        <v>422843208</v>
      </c>
      <c r="H35" s="24">
        <v>422843208</v>
      </c>
      <c r="I35" s="24">
        <v>495775620</v>
      </c>
      <c r="J35" s="24">
        <v>430685368</v>
      </c>
      <c r="K35" s="24">
        <v>439909174</v>
      </c>
      <c r="L35" s="24">
        <v>453565553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1.2366414907644689</v>
      </c>
      <c r="E36" s="56">
        <f t="shared" si="14"/>
        <v>1.4037783901496881</v>
      </c>
      <c r="F36" s="56">
        <f t="shared" si="14"/>
        <v>0.92276294558561056</v>
      </c>
      <c r="G36" s="56">
        <f t="shared" si="14"/>
        <v>0.92276294558561056</v>
      </c>
      <c r="H36" s="56">
        <f t="shared" si="14"/>
        <v>0.92276294558561056</v>
      </c>
      <c r="I36" s="56">
        <f>IF(ISERROR(I74/I73),0,(I74/I73))</f>
        <v>1.4835268151767549</v>
      </c>
      <c r="J36" s="56">
        <f t="shared" ref="J36:L36" si="15">IF(ISERROR(J74/J73),0,(J74/J73))</f>
        <v>0.92267389049622739</v>
      </c>
      <c r="K36" s="56">
        <f t="shared" si="15"/>
        <v>0.92267824969465484</v>
      </c>
      <c r="L36" s="56">
        <f t="shared" si="15"/>
        <v>0.92253283087731996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378402611</v>
      </c>
      <c r="D73" s="24">
        <v>481210825</v>
      </c>
      <c r="E73" s="24">
        <v>463291807</v>
      </c>
      <c r="F73" s="24">
        <v>589246306</v>
      </c>
      <c r="G73" s="24">
        <v>589246306</v>
      </c>
      <c r="H73" s="24">
        <v>589246306</v>
      </c>
      <c r="I73" s="24">
        <v>450792945</v>
      </c>
      <c r="J73" s="24">
        <v>625272412</v>
      </c>
      <c r="K73" s="24">
        <v>654045903</v>
      </c>
      <c r="L73" s="24">
        <v>684093050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595085272</v>
      </c>
      <c r="E74" s="24">
        <v>650359027</v>
      </c>
      <c r="F74" s="24">
        <v>543734657</v>
      </c>
      <c r="G74" s="24">
        <v>543734657</v>
      </c>
      <c r="H74" s="24">
        <v>543734657</v>
      </c>
      <c r="I74" s="24">
        <v>668763422</v>
      </c>
      <c r="J74" s="24">
        <v>576922529</v>
      </c>
      <c r="K74" s="24">
        <v>603473929</v>
      </c>
      <c r="L74" s="24">
        <v>631098298</v>
      </c>
    </row>
    <row r="75" spans="1:12" ht="13.5" hidden="1" x14ac:dyDescent="0.25">
      <c r="A75" s="50" t="s">
        <v>60</v>
      </c>
      <c r="B75" s="50" t="s">
        <v>19</v>
      </c>
      <c r="C75" s="24">
        <v>29598136</v>
      </c>
      <c r="D75" s="24">
        <v>19253282</v>
      </c>
      <c r="E75" s="24">
        <v>13190578</v>
      </c>
      <c r="F75" s="24">
        <v>-42755578</v>
      </c>
      <c r="G75" s="24">
        <v>-49547413</v>
      </c>
      <c r="H75" s="24">
        <v>-49547413</v>
      </c>
      <c r="I75" s="24">
        <v>-23858827</v>
      </c>
      <c r="J75" s="24">
        <v>-127775112</v>
      </c>
      <c r="K75" s="24">
        <v>-132047126</v>
      </c>
      <c r="L75" s="24">
        <v>-132582038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15273293</v>
      </c>
      <c r="D5" s="20">
        <v>95276627</v>
      </c>
      <c r="E5" s="21">
        <v>122893611</v>
      </c>
      <c r="F5" s="22">
        <v>49734962</v>
      </c>
      <c r="G5" s="20">
        <v>49204774</v>
      </c>
      <c r="H5" s="23">
        <v>49204774</v>
      </c>
      <c r="I5" s="24">
        <v>45833763</v>
      </c>
      <c r="J5" s="22">
        <v>1021193</v>
      </c>
      <c r="K5" s="20">
        <v>584098</v>
      </c>
      <c r="L5" s="23">
        <v>522682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-3182264</v>
      </c>
      <c r="D6" s="20">
        <f t="shared" si="0"/>
        <v>-49491103</v>
      </c>
      <c r="E6" s="23">
        <f t="shared" si="0"/>
        <v>-93674604</v>
      </c>
      <c r="F6" s="22">
        <f t="shared" si="0"/>
        <v>0</v>
      </c>
      <c r="G6" s="20">
        <f t="shared" si="0"/>
        <v>-656518</v>
      </c>
      <c r="H6" s="23">
        <f t="shared" si="0"/>
        <v>-656518</v>
      </c>
      <c r="I6" s="25">
        <f>+I75-I5</f>
        <v>-65089767</v>
      </c>
      <c r="J6" s="22">
        <f t="shared" ref="J6:L6" si="1">+J75-J5</f>
        <v>0</v>
      </c>
      <c r="K6" s="20">
        <f t="shared" si="1"/>
        <v>7</v>
      </c>
      <c r="L6" s="23">
        <f t="shared" si="1"/>
        <v>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12091029</v>
      </c>
      <c r="D8" s="30">
        <f t="shared" si="2"/>
        <v>45785524</v>
      </c>
      <c r="E8" s="31">
        <f t="shared" si="2"/>
        <v>29219007</v>
      </c>
      <c r="F8" s="32">
        <f t="shared" si="2"/>
        <v>49734962</v>
      </c>
      <c r="G8" s="30">
        <f t="shared" si="2"/>
        <v>48548256</v>
      </c>
      <c r="H8" s="31">
        <f t="shared" si="2"/>
        <v>48548256</v>
      </c>
      <c r="I8" s="33">
        <f>SUM(I5:I7)</f>
        <v>-19256004</v>
      </c>
      <c r="J8" s="32">
        <f t="shared" ref="J8:L8" si="3">SUM(J5:J7)</f>
        <v>1021193</v>
      </c>
      <c r="K8" s="30">
        <f t="shared" si="3"/>
        <v>584105</v>
      </c>
      <c r="L8" s="31">
        <f t="shared" si="3"/>
        <v>522687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1931440</v>
      </c>
      <c r="D11" s="20">
        <v>1016882</v>
      </c>
      <c r="E11" s="23">
        <v>-38206700</v>
      </c>
      <c r="F11" s="26">
        <v>0</v>
      </c>
      <c r="G11" s="20">
        <v>0</v>
      </c>
      <c r="H11" s="23">
        <v>0</v>
      </c>
      <c r="I11" s="27">
        <v>1821943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-287698</v>
      </c>
      <c r="D13" s="20">
        <v>80909</v>
      </c>
      <c r="E13" s="23">
        <v>874500</v>
      </c>
      <c r="F13" s="26">
        <v>-4879463</v>
      </c>
      <c r="G13" s="20">
        <v>-6388115</v>
      </c>
      <c r="H13" s="23">
        <v>-6388115</v>
      </c>
      <c r="I13" s="27">
        <v>-1732534</v>
      </c>
      <c r="J13" s="26">
        <v>-5903477</v>
      </c>
      <c r="K13" s="20">
        <v>-6200444</v>
      </c>
      <c r="L13" s="23">
        <v>-6468703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6826838</v>
      </c>
      <c r="D14" s="20">
        <f t="shared" si="4"/>
        <v>34627338.364640869</v>
      </c>
      <c r="E14" s="23">
        <f t="shared" si="4"/>
        <v>66621822.91185803</v>
      </c>
      <c r="F14" s="26">
        <f t="shared" si="4"/>
        <v>-10153301.878284531</v>
      </c>
      <c r="G14" s="20">
        <f t="shared" si="4"/>
        <v>-9315614.2626636513</v>
      </c>
      <c r="H14" s="23">
        <f t="shared" si="4"/>
        <v>-9315614.2626636513</v>
      </c>
      <c r="I14" s="27">
        <f>-I32</f>
        <v>-24184609.918962967</v>
      </c>
      <c r="J14" s="26">
        <f t="shared" ref="J14:L14" si="5">-J32</f>
        <v>-7461769.9098199494</v>
      </c>
      <c r="K14" s="20">
        <f t="shared" si="5"/>
        <v>-9938499.9780708663</v>
      </c>
      <c r="L14" s="23">
        <f t="shared" si="5"/>
        <v>-9570536.1292223837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1000000</v>
      </c>
      <c r="G15" s="35">
        <v>1000000</v>
      </c>
      <c r="H15" s="36">
        <v>1000000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34788621</v>
      </c>
      <c r="D17" s="20">
        <v>34639471</v>
      </c>
      <c r="E17" s="23">
        <v>34639471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43259201</v>
      </c>
      <c r="D18" s="30">
        <f t="shared" si="6"/>
        <v>70364600.364640862</v>
      </c>
      <c r="E18" s="31">
        <f t="shared" si="6"/>
        <v>63929093.91185803</v>
      </c>
      <c r="F18" s="32">
        <f t="shared" si="6"/>
        <v>-14032764.878284531</v>
      </c>
      <c r="G18" s="30">
        <f t="shared" si="6"/>
        <v>-14703729.262663651</v>
      </c>
      <c r="H18" s="31">
        <f t="shared" si="6"/>
        <v>-14703729.262663651</v>
      </c>
      <c r="I18" s="33">
        <f>SUM(I11:I17)</f>
        <v>-24095200.918962967</v>
      </c>
      <c r="J18" s="32">
        <f t="shared" ref="J18:L18" si="7">SUM(J11:J17)</f>
        <v>-13365246.909819949</v>
      </c>
      <c r="K18" s="30">
        <f t="shared" si="7"/>
        <v>-16138943.978070866</v>
      </c>
      <c r="L18" s="31">
        <f t="shared" si="7"/>
        <v>-16039239.129222384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-31168172</v>
      </c>
      <c r="D19" s="42">
        <f t="shared" si="8"/>
        <v>-24579076.364640862</v>
      </c>
      <c r="E19" s="43">
        <f t="shared" si="8"/>
        <v>-34710086.91185803</v>
      </c>
      <c r="F19" s="44">
        <f t="shared" si="8"/>
        <v>63767726.878284529</v>
      </c>
      <c r="G19" s="42">
        <f t="shared" si="8"/>
        <v>63251985.262663648</v>
      </c>
      <c r="H19" s="45">
        <f t="shared" si="8"/>
        <v>63251985.262663648</v>
      </c>
      <c r="I19" s="46">
        <f>+I8-I18</f>
        <v>4839196.9189629667</v>
      </c>
      <c r="J19" s="47">
        <f t="shared" ref="J19:L19" si="9">+J8-J18</f>
        <v>14386439.909819949</v>
      </c>
      <c r="K19" s="42">
        <f t="shared" si="9"/>
        <v>16723048.978070866</v>
      </c>
      <c r="L19" s="43">
        <f t="shared" si="9"/>
        <v>16561926.129222384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-31168172</v>
      </c>
      <c r="D21" s="42">
        <f t="shared" ref="D21:L21" si="10">+D19-D20</f>
        <v>-24579076.364640862</v>
      </c>
      <c r="E21" s="43">
        <f t="shared" si="10"/>
        <v>-34710086.91185803</v>
      </c>
      <c r="F21" s="44">
        <f t="shared" si="10"/>
        <v>63767726.878284529</v>
      </c>
      <c r="G21" s="42">
        <f t="shared" si="10"/>
        <v>63251985.262663648</v>
      </c>
      <c r="H21" s="45">
        <f t="shared" si="10"/>
        <v>63251985.262663648</v>
      </c>
      <c r="I21" s="46">
        <f t="shared" si="10"/>
        <v>4839196.9189629667</v>
      </c>
      <c r="J21" s="47">
        <f t="shared" si="10"/>
        <v>14386439.909819949</v>
      </c>
      <c r="K21" s="42">
        <f t="shared" si="10"/>
        <v>16723048.978070866</v>
      </c>
      <c r="L21" s="43">
        <f t="shared" si="10"/>
        <v>16561926.129222384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7742851.6353591289</v>
      </c>
      <c r="E29" s="24">
        <f t="shared" si="11"/>
        <v>2241633.0881419722</v>
      </c>
      <c r="F29" s="24">
        <f t="shared" si="11"/>
        <v>11059697.878284531</v>
      </c>
      <c r="G29" s="24">
        <f t="shared" si="11"/>
        <v>11472404.262663651</v>
      </c>
      <c r="H29" s="24">
        <f t="shared" si="11"/>
        <v>11472404.262663651</v>
      </c>
      <c r="I29" s="24">
        <f t="shared" si="11"/>
        <v>-988351.08103703242</v>
      </c>
      <c r="J29" s="24">
        <f t="shared" si="11"/>
        <v>9112301.9098199494</v>
      </c>
      <c r="K29" s="24">
        <f t="shared" si="11"/>
        <v>9938499.9780708663</v>
      </c>
      <c r="L29" s="24">
        <f t="shared" si="11"/>
        <v>9570536.1292223837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6826838</v>
      </c>
      <c r="D31" s="24">
        <v>42370190</v>
      </c>
      <c r="E31" s="24">
        <v>68863456</v>
      </c>
      <c r="F31" s="24">
        <v>906396</v>
      </c>
      <c r="G31" s="24">
        <v>2156790</v>
      </c>
      <c r="H31" s="24">
        <v>2156790</v>
      </c>
      <c r="I31" s="24">
        <v>-25172961</v>
      </c>
      <c r="J31" s="24">
        <v>1650532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-6826838</v>
      </c>
      <c r="D32" s="54">
        <f t="shared" si="12"/>
        <v>-34627338.364640869</v>
      </c>
      <c r="E32" s="54">
        <f t="shared" si="12"/>
        <v>-66621822.91185803</v>
      </c>
      <c r="F32" s="54">
        <f t="shared" si="12"/>
        <v>10153301.878284531</v>
      </c>
      <c r="G32" s="54">
        <f t="shared" si="12"/>
        <v>9315614.2626636513</v>
      </c>
      <c r="H32" s="54">
        <f t="shared" si="12"/>
        <v>9315614.2626636513</v>
      </c>
      <c r="I32" s="54">
        <f>+I29-I31</f>
        <v>24184609.918962967</v>
      </c>
      <c r="J32" s="54">
        <f t="shared" ref="J32:L32" si="13">+J29-J31</f>
        <v>7461769.9098199494</v>
      </c>
      <c r="K32" s="54">
        <f t="shared" si="13"/>
        <v>9938499.9780708663</v>
      </c>
      <c r="L32" s="54">
        <f t="shared" si="13"/>
        <v>9570536.1292223837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9668409</v>
      </c>
      <c r="D35" s="24">
        <v>8572594</v>
      </c>
      <c r="E35" s="24">
        <v>8326783</v>
      </c>
      <c r="F35" s="24">
        <v>9093317</v>
      </c>
      <c r="G35" s="24">
        <v>9274994</v>
      </c>
      <c r="H35" s="24">
        <v>9274994</v>
      </c>
      <c r="I35" s="24">
        <v>-4880249</v>
      </c>
      <c r="J35" s="24">
        <v>7798764</v>
      </c>
      <c r="K35" s="24">
        <v>8191048</v>
      </c>
      <c r="L35" s="24">
        <v>7887784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0.90320988435462224</v>
      </c>
      <c r="E36" s="56">
        <f t="shared" si="14"/>
        <v>0.26920757850204241</v>
      </c>
      <c r="F36" s="56">
        <f t="shared" si="14"/>
        <v>1.2162446198988257</v>
      </c>
      <c r="G36" s="56">
        <f t="shared" si="14"/>
        <v>1.2369177017972897</v>
      </c>
      <c r="H36" s="56">
        <f t="shared" si="14"/>
        <v>1.2369177017972897</v>
      </c>
      <c r="I36" s="56">
        <f>IF(ISERROR(I74/I73),0,(I74/I73))</f>
        <v>0.20252062569697415</v>
      </c>
      <c r="J36" s="56">
        <f t="shared" ref="J36:L36" si="15">IF(ISERROR(J74/J73),0,(J74/J73))</f>
        <v>1.1684289856469499</v>
      </c>
      <c r="K36" s="56">
        <f t="shared" si="15"/>
        <v>1.2133368011115142</v>
      </c>
      <c r="L36" s="56">
        <f t="shared" si="15"/>
        <v>1.2133364870567429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2184655</v>
      </c>
      <c r="D73" s="24">
        <v>13339141</v>
      </c>
      <c r="E73" s="24">
        <v>2428026</v>
      </c>
      <c r="F73" s="24">
        <v>2122869</v>
      </c>
      <c r="G73" s="24">
        <v>2350428</v>
      </c>
      <c r="H73" s="24">
        <v>2350428</v>
      </c>
      <c r="I73" s="24">
        <v>1688549</v>
      </c>
      <c r="J73" s="24">
        <v>1825814</v>
      </c>
      <c r="K73" s="24">
        <v>1753284</v>
      </c>
      <c r="L73" s="24">
        <v>1860235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12048044</v>
      </c>
      <c r="E74" s="24">
        <v>653643</v>
      </c>
      <c r="F74" s="24">
        <v>2581928</v>
      </c>
      <c r="G74" s="24">
        <v>2907286</v>
      </c>
      <c r="H74" s="24">
        <v>2907286</v>
      </c>
      <c r="I74" s="24">
        <v>341966</v>
      </c>
      <c r="J74" s="24">
        <v>2133334</v>
      </c>
      <c r="K74" s="24">
        <v>2127324</v>
      </c>
      <c r="L74" s="24">
        <v>2257091</v>
      </c>
    </row>
    <row r="75" spans="1:12" ht="13.5" hidden="1" x14ac:dyDescent="0.25">
      <c r="A75" s="50" t="s">
        <v>60</v>
      </c>
      <c r="B75" s="50" t="s">
        <v>19</v>
      </c>
      <c r="C75" s="24">
        <v>12091029</v>
      </c>
      <c r="D75" s="24">
        <v>45785524</v>
      </c>
      <c r="E75" s="24">
        <v>29219007</v>
      </c>
      <c r="F75" s="24">
        <v>49734962</v>
      </c>
      <c r="G75" s="24">
        <v>48548256</v>
      </c>
      <c r="H75" s="24">
        <v>48548256</v>
      </c>
      <c r="I75" s="24">
        <v>-19256004</v>
      </c>
      <c r="J75" s="24">
        <v>1021193</v>
      </c>
      <c r="K75" s="24">
        <v>584105</v>
      </c>
      <c r="L75" s="24">
        <v>522687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-17894206</v>
      </c>
      <c r="D5" s="20">
        <v>-13378942</v>
      </c>
      <c r="E5" s="21">
        <v>-13990892</v>
      </c>
      <c r="F5" s="22">
        <v>15386768</v>
      </c>
      <c r="G5" s="20">
        <v>-29451231</v>
      </c>
      <c r="H5" s="23">
        <v>-29451231</v>
      </c>
      <c r="I5" s="24">
        <v>-49045938</v>
      </c>
      <c r="J5" s="22">
        <v>13269929</v>
      </c>
      <c r="K5" s="20">
        <v>-1580388</v>
      </c>
      <c r="L5" s="23">
        <v>556151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21151172</v>
      </c>
      <c r="D6" s="20">
        <f t="shared" si="0"/>
        <v>19392758</v>
      </c>
      <c r="E6" s="23">
        <f t="shared" si="0"/>
        <v>16189577</v>
      </c>
      <c r="F6" s="22">
        <f t="shared" si="0"/>
        <v>2578364</v>
      </c>
      <c r="G6" s="20">
        <f t="shared" si="0"/>
        <v>0</v>
      </c>
      <c r="H6" s="23">
        <f t="shared" si="0"/>
        <v>0</v>
      </c>
      <c r="I6" s="25">
        <f>+I75-I5</f>
        <v>39475513</v>
      </c>
      <c r="J6" s="22">
        <f t="shared" ref="J6:L6" si="1">+J75-J5</f>
        <v>0</v>
      </c>
      <c r="K6" s="20">
        <f t="shared" si="1"/>
        <v>-1304389</v>
      </c>
      <c r="L6" s="23">
        <f t="shared" si="1"/>
        <v>-17459099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3256966</v>
      </c>
      <c r="D8" s="30">
        <f t="shared" si="2"/>
        <v>6013816</v>
      </c>
      <c r="E8" s="31">
        <f t="shared" si="2"/>
        <v>2198685</v>
      </c>
      <c r="F8" s="32">
        <f t="shared" si="2"/>
        <v>17965132</v>
      </c>
      <c r="G8" s="30">
        <f t="shared" si="2"/>
        <v>-29451231</v>
      </c>
      <c r="H8" s="31">
        <f t="shared" si="2"/>
        <v>-29451231</v>
      </c>
      <c r="I8" s="33">
        <f>SUM(I5:I7)</f>
        <v>-9570425</v>
      </c>
      <c r="J8" s="32">
        <f t="shared" ref="J8:L8" si="3">SUM(J5:J7)</f>
        <v>13269929</v>
      </c>
      <c r="K8" s="30">
        <f t="shared" si="3"/>
        <v>-2884777</v>
      </c>
      <c r="L8" s="31">
        <f t="shared" si="3"/>
        <v>-16902948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5588200</v>
      </c>
      <c r="D11" s="20">
        <v>473679</v>
      </c>
      <c r="E11" s="23">
        <v>473681</v>
      </c>
      <c r="F11" s="26">
        <v>-768319</v>
      </c>
      <c r="G11" s="20">
        <v>473681</v>
      </c>
      <c r="H11" s="23">
        <v>473681</v>
      </c>
      <c r="I11" s="27">
        <v>21151681</v>
      </c>
      <c r="J11" s="26">
        <v>16589000</v>
      </c>
      <c r="K11" s="20">
        <v>29755000</v>
      </c>
      <c r="L11" s="23">
        <v>30154997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-767022</v>
      </c>
      <c r="D13" s="20">
        <v>-4156308</v>
      </c>
      <c r="E13" s="23">
        <v>-6829079</v>
      </c>
      <c r="F13" s="26">
        <v>-4156308</v>
      </c>
      <c r="G13" s="20">
        <v>-4156308</v>
      </c>
      <c r="H13" s="23">
        <v>-4156308</v>
      </c>
      <c r="I13" s="27">
        <v>-1530777</v>
      </c>
      <c r="J13" s="26">
        <v>-1532472</v>
      </c>
      <c r="K13" s="20">
        <v>-3124999</v>
      </c>
      <c r="L13" s="23">
        <v>-3109749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41215115.477714613</v>
      </c>
      <c r="D14" s="20">
        <f t="shared" si="4"/>
        <v>60379248.291333213</v>
      </c>
      <c r="E14" s="23">
        <f t="shared" si="4"/>
        <v>69013664</v>
      </c>
      <c r="F14" s="26">
        <f t="shared" si="4"/>
        <v>51913455.053557344</v>
      </c>
      <c r="G14" s="20">
        <f t="shared" si="4"/>
        <v>44265132.331459709</v>
      </c>
      <c r="H14" s="23">
        <f t="shared" si="4"/>
        <v>44265132.331459709</v>
      </c>
      <c r="I14" s="27">
        <f>-I32</f>
        <v>79166175.217098966</v>
      </c>
      <c r="J14" s="26">
        <f t="shared" ref="J14:L14" si="5">-J32</f>
        <v>8158359.0201409757</v>
      </c>
      <c r="K14" s="20">
        <f t="shared" si="5"/>
        <v>6793658.881965898</v>
      </c>
      <c r="L14" s="23">
        <f t="shared" si="5"/>
        <v>12204815.64554882</v>
      </c>
    </row>
    <row r="15" spans="1:12" ht="13.5" x14ac:dyDescent="0.25">
      <c r="A15" s="18" t="s">
        <v>32</v>
      </c>
      <c r="B15" s="19" t="s">
        <v>19</v>
      </c>
      <c r="C15" s="35">
        <v>2806921</v>
      </c>
      <c r="D15" s="35">
        <v>5351044</v>
      </c>
      <c r="E15" s="36">
        <v>4064280</v>
      </c>
      <c r="F15" s="39">
        <v>3474394</v>
      </c>
      <c r="G15" s="35">
        <v>3474394</v>
      </c>
      <c r="H15" s="36">
        <v>3474394</v>
      </c>
      <c r="I15" s="38">
        <v>3474394</v>
      </c>
      <c r="J15" s="39">
        <v>3474394</v>
      </c>
      <c r="K15" s="35">
        <v>0</v>
      </c>
      <c r="L15" s="36">
        <v>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1316</v>
      </c>
      <c r="D17" s="20">
        <v>569002</v>
      </c>
      <c r="E17" s="23">
        <v>569002</v>
      </c>
      <c r="F17" s="26">
        <v>569002</v>
      </c>
      <c r="G17" s="20">
        <v>569002</v>
      </c>
      <c r="H17" s="23">
        <v>569002</v>
      </c>
      <c r="I17" s="27">
        <v>569002</v>
      </c>
      <c r="J17" s="26">
        <v>569002</v>
      </c>
      <c r="K17" s="20">
        <v>569002</v>
      </c>
      <c r="L17" s="23">
        <v>569002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48844530.477714613</v>
      </c>
      <c r="D18" s="30">
        <f t="shared" si="6"/>
        <v>62616665.291333213</v>
      </c>
      <c r="E18" s="31">
        <f t="shared" si="6"/>
        <v>67291548</v>
      </c>
      <c r="F18" s="32">
        <f t="shared" si="6"/>
        <v>51032224.053557344</v>
      </c>
      <c r="G18" s="30">
        <f t="shared" si="6"/>
        <v>44625901.331459709</v>
      </c>
      <c r="H18" s="31">
        <f t="shared" si="6"/>
        <v>44625901.331459709</v>
      </c>
      <c r="I18" s="33">
        <f>SUM(I11:I17)</f>
        <v>102830475.21709897</v>
      </c>
      <c r="J18" s="32">
        <f t="shared" ref="J18:L18" si="7">SUM(J11:J17)</f>
        <v>27258283.020140976</v>
      </c>
      <c r="K18" s="30">
        <f t="shared" si="7"/>
        <v>33992661.881965898</v>
      </c>
      <c r="L18" s="31">
        <f t="shared" si="7"/>
        <v>39819067.64554882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-45587564.477714613</v>
      </c>
      <c r="D19" s="42">
        <f t="shared" si="8"/>
        <v>-56602849.291333213</v>
      </c>
      <c r="E19" s="43">
        <f t="shared" si="8"/>
        <v>-65092863</v>
      </c>
      <c r="F19" s="44">
        <f t="shared" si="8"/>
        <v>-33067092.053557344</v>
      </c>
      <c r="G19" s="42">
        <f t="shared" si="8"/>
        <v>-74077132.331459701</v>
      </c>
      <c r="H19" s="45">
        <f t="shared" si="8"/>
        <v>-74077132.331459701</v>
      </c>
      <c r="I19" s="46">
        <f>+I8-I18</f>
        <v>-112400900.21709897</v>
      </c>
      <c r="J19" s="47">
        <f t="shared" ref="J19:L19" si="9">+J8-J18</f>
        <v>-13988354.020140976</v>
      </c>
      <c r="K19" s="42">
        <f t="shared" si="9"/>
        <v>-36877438.881965898</v>
      </c>
      <c r="L19" s="43">
        <f t="shared" si="9"/>
        <v>-56722015.64554882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18000000</v>
      </c>
      <c r="K20" s="20">
        <v>18000000</v>
      </c>
      <c r="L20" s="23">
        <v>18000000</v>
      </c>
    </row>
    <row r="21" spans="1:12" ht="13.5" x14ac:dyDescent="0.25">
      <c r="A21" s="48" t="s">
        <v>40</v>
      </c>
      <c r="B21" s="41" t="s">
        <v>19</v>
      </c>
      <c r="C21" s="42">
        <f>+C19-C20</f>
        <v>-45587564.477714613</v>
      </c>
      <c r="D21" s="42">
        <f t="shared" ref="D21:L21" si="10">+D19-D20</f>
        <v>-56602849.291333213</v>
      </c>
      <c r="E21" s="43">
        <f t="shared" si="10"/>
        <v>-65092863</v>
      </c>
      <c r="F21" s="44">
        <f t="shared" si="10"/>
        <v>-33067092.053557344</v>
      </c>
      <c r="G21" s="42">
        <f t="shared" si="10"/>
        <v>-74077132.331459701</v>
      </c>
      <c r="H21" s="45">
        <f t="shared" si="10"/>
        <v>-74077132.331459701</v>
      </c>
      <c r="I21" s="46">
        <f t="shared" si="10"/>
        <v>-112400900.21709897</v>
      </c>
      <c r="J21" s="47">
        <f t="shared" si="10"/>
        <v>-31988354.020140976</v>
      </c>
      <c r="K21" s="42">
        <f t="shared" si="10"/>
        <v>-54877438.881965898</v>
      </c>
      <c r="L21" s="43">
        <f t="shared" si="10"/>
        <v>-74722015.64554882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-2839.4777146156416</v>
      </c>
      <c r="D29" s="24">
        <f t="shared" ref="D29:L29" si="11">D35*D36</f>
        <v>-9285.2913332137887</v>
      </c>
      <c r="E29" s="24">
        <f t="shared" si="11"/>
        <v>0</v>
      </c>
      <c r="F29" s="24">
        <f t="shared" si="11"/>
        <v>9637802.9464426562</v>
      </c>
      <c r="G29" s="24">
        <f t="shared" si="11"/>
        <v>16044125.668540293</v>
      </c>
      <c r="H29" s="24">
        <f t="shared" si="11"/>
        <v>16044125.668540293</v>
      </c>
      <c r="I29" s="24">
        <f t="shared" si="11"/>
        <v>6904186.7829010319</v>
      </c>
      <c r="J29" s="24">
        <f t="shared" si="11"/>
        <v>49803072.979859024</v>
      </c>
      <c r="K29" s="24">
        <f t="shared" si="11"/>
        <v>49367088.118034102</v>
      </c>
      <c r="L29" s="24">
        <f t="shared" si="11"/>
        <v>49381470.35445118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41212276</v>
      </c>
      <c r="D31" s="24">
        <v>60369963</v>
      </c>
      <c r="E31" s="24">
        <v>69013664</v>
      </c>
      <c r="F31" s="24">
        <v>61551258</v>
      </c>
      <c r="G31" s="24">
        <v>60309258</v>
      </c>
      <c r="H31" s="24">
        <v>60309258</v>
      </c>
      <c r="I31" s="24">
        <v>86070362</v>
      </c>
      <c r="J31" s="24">
        <v>57961432</v>
      </c>
      <c r="K31" s="24">
        <v>56160747</v>
      </c>
      <c r="L31" s="24">
        <v>61586286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-41215115.477714613</v>
      </c>
      <c r="D32" s="54">
        <f t="shared" si="12"/>
        <v>-60379248.291333213</v>
      </c>
      <c r="E32" s="54">
        <f t="shared" si="12"/>
        <v>-69013664</v>
      </c>
      <c r="F32" s="54">
        <f t="shared" si="12"/>
        <v>-51913455.053557344</v>
      </c>
      <c r="G32" s="54">
        <f t="shared" si="12"/>
        <v>-44265132.331459709</v>
      </c>
      <c r="H32" s="54">
        <f t="shared" si="12"/>
        <v>-44265132.331459709</v>
      </c>
      <c r="I32" s="54">
        <f>+I29-I31</f>
        <v>-79166175.217098966</v>
      </c>
      <c r="J32" s="54">
        <f t="shared" ref="J32:L32" si="13">+J29-J31</f>
        <v>-8158359.0201409757</v>
      </c>
      <c r="K32" s="54">
        <f t="shared" si="13"/>
        <v>-6793658.881965898</v>
      </c>
      <c r="L32" s="54">
        <f t="shared" si="13"/>
        <v>-12204815.64554882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27097697</v>
      </c>
      <c r="D35" s="24">
        <v>9110654</v>
      </c>
      <c r="E35" s="24">
        <v>-2541483</v>
      </c>
      <c r="F35" s="24">
        <v>8959774</v>
      </c>
      <c r="G35" s="24">
        <v>17070077</v>
      </c>
      <c r="H35" s="24">
        <v>17070077</v>
      </c>
      <c r="I35" s="24">
        <v>6236724</v>
      </c>
      <c r="J35" s="24">
        <v>62765259</v>
      </c>
      <c r="K35" s="24">
        <v>62186266</v>
      </c>
      <c r="L35" s="24">
        <v>62186283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-1.047866803815705E-4</v>
      </c>
      <c r="D36" s="56">
        <f t="shared" si="14"/>
        <v>-1.0191684738783614E-3</v>
      </c>
      <c r="E36" s="56">
        <f t="shared" si="14"/>
        <v>0</v>
      </c>
      <c r="F36" s="56">
        <f t="shared" si="14"/>
        <v>1.0756747822481523</v>
      </c>
      <c r="G36" s="56">
        <f t="shared" si="14"/>
        <v>0.93989767407260627</v>
      </c>
      <c r="H36" s="56">
        <f t="shared" si="14"/>
        <v>0.93989767407260627</v>
      </c>
      <c r="I36" s="56">
        <f>IF(ISERROR(I74/I73),0,(I74/I73))</f>
        <v>1.1070213757897627</v>
      </c>
      <c r="J36" s="56">
        <f t="shared" ref="J36:L36" si="15">IF(ISERROR(J74/J73),0,(J74/J73))</f>
        <v>0.79348151785463072</v>
      </c>
      <c r="K36" s="56">
        <f t="shared" si="15"/>
        <v>0.79385837570684981</v>
      </c>
      <c r="L36" s="56">
        <f t="shared" si="15"/>
        <v>0.79408943535749166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1316</v>
      </c>
      <c r="D54" s="24">
        <v>1317</v>
      </c>
      <c r="E54" s="24">
        <v>1317</v>
      </c>
      <c r="F54" s="24">
        <v>1317</v>
      </c>
      <c r="G54" s="24">
        <v>1317</v>
      </c>
      <c r="H54" s="24">
        <v>1317</v>
      </c>
      <c r="I54" s="24">
        <v>1317</v>
      </c>
      <c r="J54" s="24">
        <v>1317</v>
      </c>
      <c r="K54" s="24">
        <v>1317</v>
      </c>
      <c r="L54" s="24">
        <v>1317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567685</v>
      </c>
      <c r="E55" s="24">
        <v>567685</v>
      </c>
      <c r="F55" s="24">
        <v>567685</v>
      </c>
      <c r="G55" s="24">
        <v>567685</v>
      </c>
      <c r="H55" s="24">
        <v>567685</v>
      </c>
      <c r="I55" s="24">
        <v>567685</v>
      </c>
      <c r="J55" s="24">
        <v>567685</v>
      </c>
      <c r="K55" s="24">
        <v>567685</v>
      </c>
      <c r="L55" s="24">
        <v>567685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1316</v>
      </c>
      <c r="D67" s="54">
        <f t="shared" ref="D67:L67" si="18">SUM(D54:D66)</f>
        <v>569002</v>
      </c>
      <c r="E67" s="54">
        <f t="shared" si="18"/>
        <v>569002</v>
      </c>
      <c r="F67" s="54">
        <f t="shared" si="18"/>
        <v>569002</v>
      </c>
      <c r="G67" s="54">
        <f t="shared" si="18"/>
        <v>569002</v>
      </c>
      <c r="H67" s="54">
        <f t="shared" si="18"/>
        <v>569002</v>
      </c>
      <c r="I67" s="54">
        <f t="shared" si="18"/>
        <v>569002</v>
      </c>
      <c r="J67" s="54">
        <f t="shared" si="18"/>
        <v>569002</v>
      </c>
      <c r="K67" s="54">
        <f t="shared" si="18"/>
        <v>569002</v>
      </c>
      <c r="L67" s="54">
        <f t="shared" si="18"/>
        <v>569002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41093009</v>
      </c>
      <c r="D73" s="24">
        <v>47714388</v>
      </c>
      <c r="E73" s="24">
        <v>36328750</v>
      </c>
      <c r="F73" s="24">
        <v>74925541</v>
      </c>
      <c r="G73" s="24">
        <v>62992637</v>
      </c>
      <c r="H73" s="24">
        <v>62992637</v>
      </c>
      <c r="I73" s="24">
        <v>21884899</v>
      </c>
      <c r="J73" s="24">
        <v>85655370</v>
      </c>
      <c r="K73" s="24">
        <v>95316218</v>
      </c>
      <c r="L73" s="24">
        <v>103845104</v>
      </c>
    </row>
    <row r="74" spans="1:12" ht="13.5" hidden="1" x14ac:dyDescent="0.25">
      <c r="A74" s="50" t="s">
        <v>59</v>
      </c>
      <c r="B74" s="50" t="s">
        <v>19</v>
      </c>
      <c r="C74" s="24">
        <v>-4306</v>
      </c>
      <c r="D74" s="24">
        <v>-48629</v>
      </c>
      <c r="E74" s="24">
        <v>0</v>
      </c>
      <c r="F74" s="24">
        <v>80595515</v>
      </c>
      <c r="G74" s="24">
        <v>59206633</v>
      </c>
      <c r="H74" s="24">
        <v>59206633</v>
      </c>
      <c r="I74" s="24">
        <v>24227051</v>
      </c>
      <c r="J74" s="24">
        <v>67965953</v>
      </c>
      <c r="K74" s="24">
        <v>75667578</v>
      </c>
      <c r="L74" s="24">
        <v>82462300</v>
      </c>
    </row>
    <row r="75" spans="1:12" ht="13.5" hidden="1" x14ac:dyDescent="0.25">
      <c r="A75" s="50" t="s">
        <v>60</v>
      </c>
      <c r="B75" s="50" t="s">
        <v>19</v>
      </c>
      <c r="C75" s="24">
        <v>3256966</v>
      </c>
      <c r="D75" s="24">
        <v>6013816</v>
      </c>
      <c r="E75" s="24">
        <v>2198685</v>
      </c>
      <c r="F75" s="24">
        <v>17965132</v>
      </c>
      <c r="G75" s="24">
        <v>-29451231</v>
      </c>
      <c r="H75" s="24">
        <v>-29451231</v>
      </c>
      <c r="I75" s="24">
        <v>-9570425</v>
      </c>
      <c r="J75" s="24">
        <v>13269929</v>
      </c>
      <c r="K75" s="24">
        <v>-2884777</v>
      </c>
      <c r="L75" s="24">
        <v>-16902948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637563464</v>
      </c>
      <c r="D5" s="20">
        <v>193246499</v>
      </c>
      <c r="E5" s="21">
        <v>61100250</v>
      </c>
      <c r="F5" s="22">
        <v>5272169</v>
      </c>
      <c r="G5" s="20">
        <v>59799918</v>
      </c>
      <c r="H5" s="23">
        <v>59799918</v>
      </c>
      <c r="I5" s="24">
        <v>199653591</v>
      </c>
      <c r="J5" s="22">
        <v>2591911</v>
      </c>
      <c r="K5" s="20">
        <v>3909883</v>
      </c>
      <c r="L5" s="23">
        <v>12006567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-606165396</v>
      </c>
      <c r="D6" s="20">
        <f t="shared" si="0"/>
        <v>-168729756</v>
      </c>
      <c r="E6" s="23">
        <f t="shared" si="0"/>
        <v>-14330160</v>
      </c>
      <c r="F6" s="22">
        <f t="shared" si="0"/>
        <v>0</v>
      </c>
      <c r="G6" s="20">
        <f t="shared" si="0"/>
        <v>-57257575</v>
      </c>
      <c r="H6" s="23">
        <f t="shared" si="0"/>
        <v>-57257575</v>
      </c>
      <c r="I6" s="25">
        <f>+I75-I5</f>
        <v>-155452106</v>
      </c>
      <c r="J6" s="22">
        <f t="shared" ref="J6:L6" si="1">+J75-J5</f>
        <v>0</v>
      </c>
      <c r="K6" s="20">
        <f t="shared" si="1"/>
        <v>-1452001</v>
      </c>
      <c r="L6" s="23">
        <f t="shared" si="1"/>
        <v>-1311872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31398068</v>
      </c>
      <c r="D8" s="30">
        <f t="shared" si="2"/>
        <v>24516743</v>
      </c>
      <c r="E8" s="31">
        <f t="shared" si="2"/>
        <v>46770090</v>
      </c>
      <c r="F8" s="32">
        <f t="shared" si="2"/>
        <v>5272169</v>
      </c>
      <c r="G8" s="30">
        <f t="shared" si="2"/>
        <v>2542343</v>
      </c>
      <c r="H8" s="31">
        <f t="shared" si="2"/>
        <v>2542343</v>
      </c>
      <c r="I8" s="33">
        <f>SUM(I5:I7)</f>
        <v>44201485</v>
      </c>
      <c r="J8" s="32">
        <f t="shared" ref="J8:L8" si="3">SUM(J5:J7)</f>
        <v>2591911</v>
      </c>
      <c r="K8" s="30">
        <f t="shared" si="3"/>
        <v>2457882</v>
      </c>
      <c r="L8" s="31">
        <f t="shared" si="3"/>
        <v>10694695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8209185</v>
      </c>
      <c r="D11" s="20">
        <v>18701419</v>
      </c>
      <c r="E11" s="23">
        <v>16214219</v>
      </c>
      <c r="F11" s="26">
        <v>18701418</v>
      </c>
      <c r="G11" s="20">
        <v>16214219</v>
      </c>
      <c r="H11" s="23">
        <v>16214219</v>
      </c>
      <c r="I11" s="27">
        <v>-9260704</v>
      </c>
      <c r="J11" s="26">
        <v>15679256</v>
      </c>
      <c r="K11" s="20">
        <v>15093559</v>
      </c>
      <c r="L11" s="23">
        <v>15093560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-64436715</v>
      </c>
      <c r="D13" s="20">
        <v>-22765119</v>
      </c>
      <c r="E13" s="23">
        <v>-27076504</v>
      </c>
      <c r="F13" s="26">
        <v>-22765120</v>
      </c>
      <c r="G13" s="20">
        <v>-27076504</v>
      </c>
      <c r="H13" s="23">
        <v>-27076504</v>
      </c>
      <c r="I13" s="27">
        <v>-31546077</v>
      </c>
      <c r="J13" s="26">
        <v>-16384504</v>
      </c>
      <c r="K13" s="20">
        <v>-16384504</v>
      </c>
      <c r="L13" s="23">
        <v>-16384498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161070152.09516492</v>
      </c>
      <c r="D14" s="20">
        <f t="shared" si="4"/>
        <v>327152613.1734516</v>
      </c>
      <c r="E14" s="23">
        <f t="shared" si="4"/>
        <v>416833522.8197735</v>
      </c>
      <c r="F14" s="26">
        <f t="shared" si="4"/>
        <v>306740639.2646004</v>
      </c>
      <c r="G14" s="20">
        <f t="shared" si="4"/>
        <v>-67622086.386434585</v>
      </c>
      <c r="H14" s="23">
        <f t="shared" si="4"/>
        <v>-67622086.386434585</v>
      </c>
      <c r="I14" s="27">
        <f>-I32</f>
        <v>336967409.43724829</v>
      </c>
      <c r="J14" s="26">
        <f t="shared" ref="J14:L14" si="5">-J32</f>
        <v>-80200240.718017831</v>
      </c>
      <c r="K14" s="20">
        <f t="shared" si="5"/>
        <v>-115939185.3345637</v>
      </c>
      <c r="L14" s="23">
        <f t="shared" si="5"/>
        <v>-158351968.41807231</v>
      </c>
    </row>
    <row r="15" spans="1:12" ht="13.5" x14ac:dyDescent="0.25">
      <c r="A15" s="18" t="s">
        <v>32</v>
      </c>
      <c r="B15" s="19" t="s">
        <v>19</v>
      </c>
      <c r="C15" s="35">
        <v>17662974</v>
      </c>
      <c r="D15" s="35">
        <v>17221614</v>
      </c>
      <c r="E15" s="36">
        <v>16493556</v>
      </c>
      <c r="F15" s="39">
        <v>17443614</v>
      </c>
      <c r="G15" s="35">
        <v>16808810</v>
      </c>
      <c r="H15" s="36">
        <v>16808810</v>
      </c>
      <c r="I15" s="38">
        <v>17453556</v>
      </c>
      <c r="J15" s="39">
        <v>17139826</v>
      </c>
      <c r="K15" s="35">
        <v>20404051</v>
      </c>
      <c r="L15" s="36">
        <v>23844546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188930</v>
      </c>
      <c r="D17" s="20">
        <v>230077</v>
      </c>
      <c r="E17" s="23">
        <v>230077</v>
      </c>
      <c r="F17" s="26">
        <v>230077</v>
      </c>
      <c r="G17" s="20">
        <v>230077</v>
      </c>
      <c r="H17" s="23">
        <v>230077</v>
      </c>
      <c r="I17" s="27">
        <v>540364</v>
      </c>
      <c r="J17" s="26">
        <v>230077</v>
      </c>
      <c r="K17" s="20">
        <v>230077</v>
      </c>
      <c r="L17" s="23">
        <v>230077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122694526.09516492</v>
      </c>
      <c r="D18" s="30">
        <f t="shared" si="6"/>
        <v>340540604.1734516</v>
      </c>
      <c r="E18" s="31">
        <f t="shared" si="6"/>
        <v>422694870.8197735</v>
      </c>
      <c r="F18" s="32">
        <f t="shared" si="6"/>
        <v>320350628.2646004</v>
      </c>
      <c r="G18" s="30">
        <f t="shared" si="6"/>
        <v>-61445484.386434585</v>
      </c>
      <c r="H18" s="31">
        <f t="shared" si="6"/>
        <v>-61445484.386434585</v>
      </c>
      <c r="I18" s="33">
        <f>SUM(I11:I17)</f>
        <v>314154548.43724829</v>
      </c>
      <c r="J18" s="32">
        <f t="shared" ref="J18:L18" si="7">SUM(J11:J17)</f>
        <v>-63535585.718017831</v>
      </c>
      <c r="K18" s="30">
        <f t="shared" si="7"/>
        <v>-96596002.334563702</v>
      </c>
      <c r="L18" s="31">
        <f t="shared" si="7"/>
        <v>-135568283.41807231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-91296458.095164925</v>
      </c>
      <c r="D19" s="42">
        <f t="shared" si="8"/>
        <v>-316023861.1734516</v>
      </c>
      <c r="E19" s="43">
        <f t="shared" si="8"/>
        <v>-375924780.8197735</v>
      </c>
      <c r="F19" s="44">
        <f t="shared" si="8"/>
        <v>-315078459.2646004</v>
      </c>
      <c r="G19" s="42">
        <f t="shared" si="8"/>
        <v>63987827.386434585</v>
      </c>
      <c r="H19" s="45">
        <f t="shared" si="8"/>
        <v>63987827.386434585</v>
      </c>
      <c r="I19" s="46">
        <f>+I8-I18</f>
        <v>-269953063.43724829</v>
      </c>
      <c r="J19" s="47">
        <f t="shared" ref="J19:L19" si="9">+J8-J18</f>
        <v>66127496.718017831</v>
      </c>
      <c r="K19" s="42">
        <f t="shared" si="9"/>
        <v>99053884.334563702</v>
      </c>
      <c r="L19" s="43">
        <f t="shared" si="9"/>
        <v>146262978.41807231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142560000</v>
      </c>
      <c r="K20" s="20">
        <v>71280000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-91296458.095164925</v>
      </c>
      <c r="D21" s="42">
        <f t="shared" ref="D21:L21" si="10">+D19-D20</f>
        <v>-316023861.1734516</v>
      </c>
      <c r="E21" s="43">
        <f t="shared" si="10"/>
        <v>-375924780.8197735</v>
      </c>
      <c r="F21" s="44">
        <f t="shared" si="10"/>
        <v>-315078459.2646004</v>
      </c>
      <c r="G21" s="42">
        <f t="shared" si="10"/>
        <v>63987827.386434585</v>
      </c>
      <c r="H21" s="45">
        <f t="shared" si="10"/>
        <v>63987827.386434585</v>
      </c>
      <c r="I21" s="46">
        <f t="shared" si="10"/>
        <v>-269953063.43724829</v>
      </c>
      <c r="J21" s="47">
        <f t="shared" si="10"/>
        <v>-76432503.281982169</v>
      </c>
      <c r="K21" s="42">
        <f t="shared" si="10"/>
        <v>27773884.334563702</v>
      </c>
      <c r="L21" s="43">
        <f t="shared" si="10"/>
        <v>146262978.41807231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200878551.90483508</v>
      </c>
      <c r="D29" s="24">
        <f t="shared" ref="D29:L29" si="11">D35*D36</f>
        <v>87337276.826548383</v>
      </c>
      <c r="E29" s="24">
        <f t="shared" si="11"/>
        <v>46961267.18022652</v>
      </c>
      <c r="F29" s="24">
        <f t="shared" si="11"/>
        <v>107749250.7353996</v>
      </c>
      <c r="G29" s="24">
        <f t="shared" si="11"/>
        <v>105955721.38643458</v>
      </c>
      <c r="H29" s="24">
        <f t="shared" si="11"/>
        <v>105955721.38643458</v>
      </c>
      <c r="I29" s="24">
        <f t="shared" si="11"/>
        <v>153688938.56275171</v>
      </c>
      <c r="J29" s="24">
        <f t="shared" si="11"/>
        <v>114571242.71801783</v>
      </c>
      <c r="K29" s="24">
        <f t="shared" si="11"/>
        <v>150443331.3345637</v>
      </c>
      <c r="L29" s="24">
        <f t="shared" si="11"/>
        <v>192989710.41807231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361948704</v>
      </c>
      <c r="D31" s="24">
        <v>414489890</v>
      </c>
      <c r="E31" s="24">
        <v>463794790</v>
      </c>
      <c r="F31" s="24">
        <v>414489890</v>
      </c>
      <c r="G31" s="24">
        <v>38333635</v>
      </c>
      <c r="H31" s="24">
        <v>38333635</v>
      </c>
      <c r="I31" s="24">
        <v>490656348</v>
      </c>
      <c r="J31" s="24">
        <v>34371002</v>
      </c>
      <c r="K31" s="24">
        <v>34504146</v>
      </c>
      <c r="L31" s="24">
        <v>34637742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-161070152.09516492</v>
      </c>
      <c r="D32" s="54">
        <f t="shared" si="12"/>
        <v>-327152613.1734516</v>
      </c>
      <c r="E32" s="54">
        <f t="shared" si="12"/>
        <v>-416833522.8197735</v>
      </c>
      <c r="F32" s="54">
        <f t="shared" si="12"/>
        <v>-306740639.2646004</v>
      </c>
      <c r="G32" s="54">
        <f t="shared" si="12"/>
        <v>67622086.386434585</v>
      </c>
      <c r="H32" s="54">
        <f t="shared" si="12"/>
        <v>67622086.386434585</v>
      </c>
      <c r="I32" s="54">
        <f>+I29-I31</f>
        <v>-336967409.43724829</v>
      </c>
      <c r="J32" s="54">
        <f t="shared" ref="J32:L32" si="13">+J29-J31</f>
        <v>80200240.718017831</v>
      </c>
      <c r="K32" s="54">
        <f t="shared" si="13"/>
        <v>115939185.3345637</v>
      </c>
      <c r="L32" s="54">
        <f t="shared" si="13"/>
        <v>158351968.41807231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71461915</v>
      </c>
      <c r="D35" s="24">
        <v>93385713</v>
      </c>
      <c r="E35" s="24">
        <v>42726481</v>
      </c>
      <c r="F35" s="24">
        <v>90734626</v>
      </c>
      <c r="G35" s="24">
        <v>83737669</v>
      </c>
      <c r="H35" s="24">
        <v>83737669</v>
      </c>
      <c r="I35" s="24">
        <v>120745518</v>
      </c>
      <c r="J35" s="24">
        <v>125624476</v>
      </c>
      <c r="K35" s="24">
        <v>169150331</v>
      </c>
      <c r="L35" s="24">
        <v>216339249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2.8109875295790081</v>
      </c>
      <c r="D36" s="56">
        <f t="shared" si="14"/>
        <v>0.93523167539073548</v>
      </c>
      <c r="E36" s="56">
        <f t="shared" si="14"/>
        <v>1.099113853542643</v>
      </c>
      <c r="F36" s="56">
        <f t="shared" si="14"/>
        <v>1.1875207457779084</v>
      </c>
      <c r="G36" s="56">
        <f t="shared" si="14"/>
        <v>1.265329243717479</v>
      </c>
      <c r="H36" s="56">
        <f t="shared" si="14"/>
        <v>1.265329243717479</v>
      </c>
      <c r="I36" s="56">
        <f>IF(ISERROR(I74/I73),0,(I74/I73))</f>
        <v>1.2728334857344494</v>
      </c>
      <c r="J36" s="56">
        <f t="shared" ref="J36:L36" si="15">IF(ISERROR(J74/J73),0,(J74/J73))</f>
        <v>0.91201369642344088</v>
      </c>
      <c r="K36" s="56">
        <f t="shared" si="15"/>
        <v>0.8894060711862497</v>
      </c>
      <c r="L36" s="56">
        <f t="shared" si="15"/>
        <v>0.89206979921647189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188930</v>
      </c>
      <c r="D55" s="24">
        <v>230077</v>
      </c>
      <c r="E55" s="24">
        <v>230077</v>
      </c>
      <c r="F55" s="24">
        <v>230077</v>
      </c>
      <c r="G55" s="24">
        <v>230077</v>
      </c>
      <c r="H55" s="24">
        <v>230077</v>
      </c>
      <c r="I55" s="24">
        <v>540364</v>
      </c>
      <c r="J55" s="24">
        <v>230077</v>
      </c>
      <c r="K55" s="24">
        <v>230077</v>
      </c>
      <c r="L55" s="24">
        <v>230077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188930</v>
      </c>
      <c r="D67" s="54">
        <f t="shared" ref="D67:L67" si="18">SUM(D54:D66)</f>
        <v>230077</v>
      </c>
      <c r="E67" s="54">
        <f t="shared" si="18"/>
        <v>230077</v>
      </c>
      <c r="F67" s="54">
        <f t="shared" si="18"/>
        <v>230077</v>
      </c>
      <c r="G67" s="54">
        <f t="shared" si="18"/>
        <v>230077</v>
      </c>
      <c r="H67" s="54">
        <f t="shared" si="18"/>
        <v>230077</v>
      </c>
      <c r="I67" s="54">
        <f t="shared" si="18"/>
        <v>540364</v>
      </c>
      <c r="J67" s="54">
        <f t="shared" si="18"/>
        <v>230077</v>
      </c>
      <c r="K67" s="54">
        <f t="shared" si="18"/>
        <v>230077</v>
      </c>
      <c r="L67" s="54">
        <f t="shared" si="18"/>
        <v>230077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200063334</v>
      </c>
      <c r="D73" s="24">
        <v>224619196</v>
      </c>
      <c r="E73" s="24">
        <v>232789849</v>
      </c>
      <c r="F73" s="24">
        <v>316410767</v>
      </c>
      <c r="G73" s="24">
        <v>267982790</v>
      </c>
      <c r="H73" s="24">
        <v>267982790</v>
      </c>
      <c r="I73" s="24">
        <v>273202286</v>
      </c>
      <c r="J73" s="24">
        <v>289883561</v>
      </c>
      <c r="K73" s="24">
        <v>313858169</v>
      </c>
      <c r="L73" s="24">
        <v>344486675</v>
      </c>
    </row>
    <row r="74" spans="1:12" ht="13.5" hidden="1" x14ac:dyDescent="0.25">
      <c r="A74" s="50" t="s">
        <v>59</v>
      </c>
      <c r="B74" s="50" t="s">
        <v>19</v>
      </c>
      <c r="C74" s="24">
        <v>562375537</v>
      </c>
      <c r="D74" s="24">
        <v>210070987</v>
      </c>
      <c r="E74" s="24">
        <v>255862548</v>
      </c>
      <c r="F74" s="24">
        <v>375744350</v>
      </c>
      <c r="G74" s="24">
        <v>339086461</v>
      </c>
      <c r="H74" s="24">
        <v>339086461</v>
      </c>
      <c r="I74" s="24">
        <v>347741018</v>
      </c>
      <c r="J74" s="24">
        <v>264377778</v>
      </c>
      <c r="K74" s="24">
        <v>279147361</v>
      </c>
      <c r="L74" s="24">
        <v>307306159</v>
      </c>
    </row>
    <row r="75" spans="1:12" ht="13.5" hidden="1" x14ac:dyDescent="0.25">
      <c r="A75" s="50" t="s">
        <v>60</v>
      </c>
      <c r="B75" s="50" t="s">
        <v>19</v>
      </c>
      <c r="C75" s="24">
        <v>31398068</v>
      </c>
      <c r="D75" s="24">
        <v>24516743</v>
      </c>
      <c r="E75" s="24">
        <v>46770090</v>
      </c>
      <c r="F75" s="24">
        <v>5272169</v>
      </c>
      <c r="G75" s="24">
        <v>2542343</v>
      </c>
      <c r="H75" s="24">
        <v>2542343</v>
      </c>
      <c r="I75" s="24">
        <v>44201485</v>
      </c>
      <c r="J75" s="24">
        <v>2591911</v>
      </c>
      <c r="K75" s="24">
        <v>2457882</v>
      </c>
      <c r="L75" s="24">
        <v>10694695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89354319</v>
      </c>
      <c r="D5" s="20">
        <v>25325997</v>
      </c>
      <c r="E5" s="21">
        <v>2670092</v>
      </c>
      <c r="F5" s="22">
        <v>65317318</v>
      </c>
      <c r="G5" s="20">
        <v>65317318</v>
      </c>
      <c r="H5" s="23">
        <v>65317318</v>
      </c>
      <c r="I5" s="24">
        <v>1299709</v>
      </c>
      <c r="J5" s="22">
        <v>-7652103</v>
      </c>
      <c r="K5" s="20">
        <v>-6215715</v>
      </c>
      <c r="L5" s="23">
        <v>17506769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-84679409</v>
      </c>
      <c r="D6" s="20">
        <f t="shared" si="0"/>
        <v>-17443024</v>
      </c>
      <c r="E6" s="23">
        <f t="shared" si="0"/>
        <v>-1848876</v>
      </c>
      <c r="F6" s="22">
        <f t="shared" si="0"/>
        <v>-31524772</v>
      </c>
      <c r="G6" s="20">
        <f t="shared" si="0"/>
        <v>-31524772</v>
      </c>
      <c r="H6" s="23">
        <f t="shared" si="0"/>
        <v>-31524772</v>
      </c>
      <c r="I6" s="25">
        <f>+I75-I5</f>
        <v>-5586643</v>
      </c>
      <c r="J6" s="22">
        <f t="shared" ref="J6:L6" si="1">+J75-J5</f>
        <v>8098886</v>
      </c>
      <c r="K6" s="20">
        <f t="shared" si="1"/>
        <v>-9107</v>
      </c>
      <c r="L6" s="23">
        <f t="shared" si="1"/>
        <v>-26210284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4674910</v>
      </c>
      <c r="D8" s="30">
        <f t="shared" si="2"/>
        <v>7882973</v>
      </c>
      <c r="E8" s="31">
        <f t="shared" si="2"/>
        <v>821216</v>
      </c>
      <c r="F8" s="32">
        <f t="shared" si="2"/>
        <v>33792546</v>
      </c>
      <c r="G8" s="30">
        <f t="shared" si="2"/>
        <v>33792546</v>
      </c>
      <c r="H8" s="31">
        <f t="shared" si="2"/>
        <v>33792546</v>
      </c>
      <c r="I8" s="33">
        <f>SUM(I5:I7)</f>
        <v>-4286934</v>
      </c>
      <c r="J8" s="32">
        <f t="shared" ref="J8:L8" si="3">SUM(J5:J7)</f>
        <v>446783</v>
      </c>
      <c r="K8" s="30">
        <f t="shared" si="3"/>
        <v>-6224822</v>
      </c>
      <c r="L8" s="31">
        <f t="shared" si="3"/>
        <v>-8703515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5665488</v>
      </c>
      <c r="D11" s="20">
        <v>5619343</v>
      </c>
      <c r="E11" s="23">
        <v>5005004</v>
      </c>
      <c r="F11" s="26">
        <v>936761</v>
      </c>
      <c r="G11" s="20">
        <v>936761</v>
      </c>
      <c r="H11" s="23">
        <v>936761</v>
      </c>
      <c r="I11" s="27">
        <v>10869764</v>
      </c>
      <c r="J11" s="26">
        <v>19195343</v>
      </c>
      <c r="K11" s="20">
        <v>19195343</v>
      </c>
      <c r="L11" s="23">
        <v>19195343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-17590883</v>
      </c>
      <c r="D13" s="20">
        <v>-27613519</v>
      </c>
      <c r="E13" s="23">
        <v>-34457163</v>
      </c>
      <c r="F13" s="26">
        <v>7976215</v>
      </c>
      <c r="G13" s="20">
        <v>7976215</v>
      </c>
      <c r="H13" s="23">
        <v>7976215</v>
      </c>
      <c r="I13" s="27">
        <v>-39352224</v>
      </c>
      <c r="J13" s="26">
        <v>1834277</v>
      </c>
      <c r="K13" s="20">
        <v>1918654</v>
      </c>
      <c r="L13" s="23">
        <v>2004994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41412448.82358928</v>
      </c>
      <c r="D14" s="20">
        <f t="shared" si="4"/>
        <v>80853693.67354013</v>
      </c>
      <c r="E14" s="23">
        <f t="shared" si="4"/>
        <v>77972732.862023517</v>
      </c>
      <c r="F14" s="26">
        <f t="shared" si="4"/>
        <v>3897731.9052986042</v>
      </c>
      <c r="G14" s="20">
        <f t="shared" si="4"/>
        <v>3897731.9052986042</v>
      </c>
      <c r="H14" s="23">
        <f t="shared" si="4"/>
        <v>3897731.9052986042</v>
      </c>
      <c r="I14" s="27">
        <f>-I32</f>
        <v>25027956.525327265</v>
      </c>
      <c r="J14" s="26">
        <f t="shared" ref="J14:L14" si="5">-J32</f>
        <v>102854195.51097114</v>
      </c>
      <c r="K14" s="20">
        <f t="shared" si="5"/>
        <v>87777739.131044447</v>
      </c>
      <c r="L14" s="23">
        <f t="shared" si="5"/>
        <v>144146691.60655612</v>
      </c>
    </row>
    <row r="15" spans="1:12" ht="13.5" x14ac:dyDescent="0.25">
      <c r="A15" s="18" t="s">
        <v>32</v>
      </c>
      <c r="B15" s="19" t="s">
        <v>19</v>
      </c>
      <c r="C15" s="35">
        <v>2825609</v>
      </c>
      <c r="D15" s="35">
        <v>2626890</v>
      </c>
      <c r="E15" s="36">
        <v>2597484</v>
      </c>
      <c r="F15" s="39">
        <v>-134584</v>
      </c>
      <c r="G15" s="35">
        <v>-134584</v>
      </c>
      <c r="H15" s="36">
        <v>-134584</v>
      </c>
      <c r="I15" s="38">
        <v>2597484</v>
      </c>
      <c r="J15" s="39">
        <v>925778</v>
      </c>
      <c r="K15" s="35">
        <v>967363</v>
      </c>
      <c r="L15" s="36">
        <v>1009815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32312662.82358928</v>
      </c>
      <c r="D18" s="30">
        <f t="shared" si="6"/>
        <v>61486407.67354013</v>
      </c>
      <c r="E18" s="31">
        <f t="shared" si="6"/>
        <v>51118057.862023517</v>
      </c>
      <c r="F18" s="32">
        <f t="shared" si="6"/>
        <v>12676123.905298604</v>
      </c>
      <c r="G18" s="30">
        <f t="shared" si="6"/>
        <v>12676123.905298604</v>
      </c>
      <c r="H18" s="31">
        <f t="shared" si="6"/>
        <v>12676123.905298604</v>
      </c>
      <c r="I18" s="33">
        <f>SUM(I11:I17)</f>
        <v>-857019.47467273474</v>
      </c>
      <c r="J18" s="32">
        <f t="shared" ref="J18:L18" si="7">SUM(J11:J17)</f>
        <v>124809593.51097114</v>
      </c>
      <c r="K18" s="30">
        <f t="shared" si="7"/>
        <v>109859099.13104445</v>
      </c>
      <c r="L18" s="31">
        <f t="shared" si="7"/>
        <v>166356843.60655612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-27637752.82358928</v>
      </c>
      <c r="D19" s="42">
        <f t="shared" si="8"/>
        <v>-53603434.67354013</v>
      </c>
      <c r="E19" s="43">
        <f t="shared" si="8"/>
        <v>-50296841.862023517</v>
      </c>
      <c r="F19" s="44">
        <f t="shared" si="8"/>
        <v>21116422.094701394</v>
      </c>
      <c r="G19" s="42">
        <f t="shared" si="8"/>
        <v>21116422.094701394</v>
      </c>
      <c r="H19" s="45">
        <f t="shared" si="8"/>
        <v>21116422.094701394</v>
      </c>
      <c r="I19" s="46">
        <f>+I8-I18</f>
        <v>-3429914.5253272653</v>
      </c>
      <c r="J19" s="47">
        <f t="shared" ref="J19:L19" si="9">+J8-J18</f>
        <v>-124362810.51097114</v>
      </c>
      <c r="K19" s="42">
        <f t="shared" si="9"/>
        <v>-116083921.13104445</v>
      </c>
      <c r="L19" s="43">
        <f t="shared" si="9"/>
        <v>-175060358.60655612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-27637752.82358928</v>
      </c>
      <c r="D21" s="42">
        <f t="shared" ref="D21:L21" si="10">+D19-D20</f>
        <v>-53603434.67354013</v>
      </c>
      <c r="E21" s="43">
        <f t="shared" si="10"/>
        <v>-50296841.862023517</v>
      </c>
      <c r="F21" s="44">
        <f t="shared" si="10"/>
        <v>21116422.094701394</v>
      </c>
      <c r="G21" s="42">
        <f t="shared" si="10"/>
        <v>21116422.094701394</v>
      </c>
      <c r="H21" s="45">
        <f t="shared" si="10"/>
        <v>21116422.094701394</v>
      </c>
      <c r="I21" s="46">
        <f t="shared" si="10"/>
        <v>-3429914.5253272653</v>
      </c>
      <c r="J21" s="47">
        <f t="shared" si="10"/>
        <v>-124362810.51097114</v>
      </c>
      <c r="K21" s="42">
        <f t="shared" si="10"/>
        <v>-116083921.13104445</v>
      </c>
      <c r="L21" s="43">
        <f t="shared" si="10"/>
        <v>-175060358.60655612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22509921.176410723</v>
      </c>
      <c r="D29" s="24">
        <f t="shared" ref="D29:L29" si="11">D35*D36</f>
        <v>402343.32645986293</v>
      </c>
      <c r="E29" s="24">
        <f t="shared" si="11"/>
        <v>17298616.137976483</v>
      </c>
      <c r="F29" s="24">
        <f t="shared" si="11"/>
        <v>2170338.0947013958</v>
      </c>
      <c r="G29" s="24">
        <f t="shared" si="11"/>
        <v>2170338.0947013958</v>
      </c>
      <c r="H29" s="24">
        <f t="shared" si="11"/>
        <v>2170338.0947013958</v>
      </c>
      <c r="I29" s="24">
        <f t="shared" si="11"/>
        <v>91097923.474672735</v>
      </c>
      <c r="J29" s="24">
        <f t="shared" si="11"/>
        <v>18375538.489028856</v>
      </c>
      <c r="K29" s="24">
        <f t="shared" si="11"/>
        <v>16721830.868955547</v>
      </c>
      <c r="L29" s="24">
        <f t="shared" si="11"/>
        <v>15156633.393443871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63922370</v>
      </c>
      <c r="D31" s="24">
        <v>81256037</v>
      </c>
      <c r="E31" s="24">
        <v>95271349</v>
      </c>
      <c r="F31" s="24">
        <v>6068070</v>
      </c>
      <c r="G31" s="24">
        <v>6068070</v>
      </c>
      <c r="H31" s="24">
        <v>6068070</v>
      </c>
      <c r="I31" s="24">
        <v>116125880</v>
      </c>
      <c r="J31" s="24">
        <v>121229734</v>
      </c>
      <c r="K31" s="24">
        <v>104499570</v>
      </c>
      <c r="L31" s="24">
        <v>159303325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-41412448.82358928</v>
      </c>
      <c r="D32" s="54">
        <f t="shared" si="12"/>
        <v>-80853693.67354013</v>
      </c>
      <c r="E32" s="54">
        <f t="shared" si="12"/>
        <v>-77972732.862023517</v>
      </c>
      <c r="F32" s="54">
        <f t="shared" si="12"/>
        <v>-3897731.9052986042</v>
      </c>
      <c r="G32" s="54">
        <f t="shared" si="12"/>
        <v>-3897731.9052986042</v>
      </c>
      <c r="H32" s="54">
        <f t="shared" si="12"/>
        <v>-3897731.9052986042</v>
      </c>
      <c r="I32" s="54">
        <f>+I29-I31</f>
        <v>-25027956.525327265</v>
      </c>
      <c r="J32" s="54">
        <f t="shared" ref="J32:L32" si="13">+J29-J31</f>
        <v>-102854195.51097114</v>
      </c>
      <c r="K32" s="54">
        <f t="shared" si="13"/>
        <v>-87777739.131044447</v>
      </c>
      <c r="L32" s="54">
        <f t="shared" si="13"/>
        <v>-144146691.60655612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2811092</v>
      </c>
      <c r="D35" s="24">
        <v>81190</v>
      </c>
      <c r="E35" s="24">
        <v>7424377</v>
      </c>
      <c r="F35" s="24">
        <v>1795634</v>
      </c>
      <c r="G35" s="24">
        <v>1795634</v>
      </c>
      <c r="H35" s="24">
        <v>1795634</v>
      </c>
      <c r="I35" s="24">
        <v>26833375</v>
      </c>
      <c r="J35" s="24">
        <v>28760756</v>
      </c>
      <c r="K35" s="24">
        <v>26533321</v>
      </c>
      <c r="L35" s="24">
        <v>24406407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8.0075362799974972</v>
      </c>
      <c r="D36" s="56">
        <f t="shared" si="14"/>
        <v>4.9555773674080914</v>
      </c>
      <c r="E36" s="56">
        <f t="shared" si="14"/>
        <v>2.3299754495193983</v>
      </c>
      <c r="F36" s="56">
        <f t="shared" si="14"/>
        <v>1.2086750945356324</v>
      </c>
      <c r="G36" s="56">
        <f t="shared" si="14"/>
        <v>1.2086750945356324</v>
      </c>
      <c r="H36" s="56">
        <f t="shared" si="14"/>
        <v>1.2086750945356324</v>
      </c>
      <c r="I36" s="56">
        <f>IF(ISERROR(I74/I73),0,(I74/I73))</f>
        <v>3.3949483982045767</v>
      </c>
      <c r="J36" s="56">
        <f t="shared" ref="J36:L36" si="15">IF(ISERROR(J74/J73),0,(J74/J73))</f>
        <v>0.63891013466505731</v>
      </c>
      <c r="K36" s="56">
        <f t="shared" si="15"/>
        <v>0.63022004930915154</v>
      </c>
      <c r="L36" s="56">
        <f t="shared" si="15"/>
        <v>0.6210104335899943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23519296</v>
      </c>
      <c r="D73" s="24">
        <v>26794810</v>
      </c>
      <c r="E73" s="24">
        <v>29405127</v>
      </c>
      <c r="F73" s="24">
        <v>31351935</v>
      </c>
      <c r="G73" s="24">
        <v>31351935</v>
      </c>
      <c r="H73" s="24">
        <v>31351935</v>
      </c>
      <c r="I73" s="24">
        <v>28594257</v>
      </c>
      <c r="J73" s="24">
        <v>33269358</v>
      </c>
      <c r="K73" s="24">
        <v>35594204</v>
      </c>
      <c r="L73" s="24">
        <v>38047211</v>
      </c>
    </row>
    <row r="74" spans="1:12" ht="13.5" hidden="1" x14ac:dyDescent="0.25">
      <c r="A74" s="50" t="s">
        <v>59</v>
      </c>
      <c r="B74" s="50" t="s">
        <v>19</v>
      </c>
      <c r="C74" s="24">
        <v>188331616</v>
      </c>
      <c r="D74" s="24">
        <v>132783754</v>
      </c>
      <c r="E74" s="24">
        <v>68513224</v>
      </c>
      <c r="F74" s="24">
        <v>37894303</v>
      </c>
      <c r="G74" s="24">
        <v>37894303</v>
      </c>
      <c r="H74" s="24">
        <v>37894303</v>
      </c>
      <c r="I74" s="24">
        <v>97076027</v>
      </c>
      <c r="J74" s="24">
        <v>21256130</v>
      </c>
      <c r="K74" s="24">
        <v>22432181</v>
      </c>
      <c r="L74" s="24">
        <v>23627715</v>
      </c>
    </row>
    <row r="75" spans="1:12" ht="13.5" hidden="1" x14ac:dyDescent="0.25">
      <c r="A75" s="50" t="s">
        <v>60</v>
      </c>
      <c r="B75" s="50" t="s">
        <v>19</v>
      </c>
      <c r="C75" s="24">
        <v>4674910</v>
      </c>
      <c r="D75" s="24">
        <v>7882973</v>
      </c>
      <c r="E75" s="24">
        <v>821216</v>
      </c>
      <c r="F75" s="24">
        <v>33792546</v>
      </c>
      <c r="G75" s="24">
        <v>33792546</v>
      </c>
      <c r="H75" s="24">
        <v>33792546</v>
      </c>
      <c r="I75" s="24">
        <v>-4286934</v>
      </c>
      <c r="J75" s="24">
        <v>446783</v>
      </c>
      <c r="K75" s="24">
        <v>-6224822</v>
      </c>
      <c r="L75" s="24">
        <v>-8703515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129791977</v>
      </c>
      <c r="D5" s="20">
        <v>-4242919</v>
      </c>
      <c r="E5" s="21">
        <v>18466500</v>
      </c>
      <c r="F5" s="22">
        <v>2672081</v>
      </c>
      <c r="G5" s="20">
        <v>172739084</v>
      </c>
      <c r="H5" s="23">
        <v>172739084</v>
      </c>
      <c r="I5" s="24">
        <v>52661276</v>
      </c>
      <c r="J5" s="22">
        <v>5675683</v>
      </c>
      <c r="K5" s="20">
        <v>6289438</v>
      </c>
      <c r="L5" s="23">
        <v>56489074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-120559461</v>
      </c>
      <c r="D6" s="20">
        <f t="shared" si="0"/>
        <v>7360406</v>
      </c>
      <c r="E6" s="23">
        <f t="shared" si="0"/>
        <v>-12228813</v>
      </c>
      <c r="F6" s="22">
        <f t="shared" si="0"/>
        <v>-199999</v>
      </c>
      <c r="G6" s="20">
        <f t="shared" si="0"/>
        <v>-168308780</v>
      </c>
      <c r="H6" s="23">
        <f t="shared" si="0"/>
        <v>-168308780</v>
      </c>
      <c r="I6" s="25">
        <f>+I75-I5</f>
        <v>78461443</v>
      </c>
      <c r="J6" s="22">
        <f t="shared" ref="J6:L6" si="1">+J75-J5</f>
        <v>-5350000</v>
      </c>
      <c r="K6" s="20">
        <f t="shared" si="1"/>
        <v>2292770</v>
      </c>
      <c r="L6" s="23">
        <f t="shared" si="1"/>
        <v>-38835882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9232516</v>
      </c>
      <c r="D8" s="30">
        <f t="shared" si="2"/>
        <v>3117487</v>
      </c>
      <c r="E8" s="31">
        <f t="shared" si="2"/>
        <v>6237687</v>
      </c>
      <c r="F8" s="32">
        <f t="shared" si="2"/>
        <v>2472082</v>
      </c>
      <c r="G8" s="30">
        <f t="shared" si="2"/>
        <v>4430304</v>
      </c>
      <c r="H8" s="31">
        <f t="shared" si="2"/>
        <v>4430304</v>
      </c>
      <c r="I8" s="33">
        <f>SUM(I5:I7)</f>
        <v>131122719</v>
      </c>
      <c r="J8" s="32">
        <f t="shared" ref="J8:L8" si="3">SUM(J5:J7)</f>
        <v>325683</v>
      </c>
      <c r="K8" s="30">
        <f t="shared" si="3"/>
        <v>8582208</v>
      </c>
      <c r="L8" s="31">
        <f t="shared" si="3"/>
        <v>17653192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2426272</v>
      </c>
      <c r="D11" s="20">
        <v>0</v>
      </c>
      <c r="E11" s="23">
        <v>5836035</v>
      </c>
      <c r="F11" s="26">
        <v>0</v>
      </c>
      <c r="G11" s="20">
        <v>0</v>
      </c>
      <c r="H11" s="23">
        <v>0</v>
      </c>
      <c r="I11" s="27">
        <v>198957631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-4813242</v>
      </c>
      <c r="D13" s="20">
        <v>-3171228</v>
      </c>
      <c r="E13" s="23">
        <v>-10046986</v>
      </c>
      <c r="F13" s="26">
        <v>-3171227</v>
      </c>
      <c r="G13" s="20">
        <v>-10046984</v>
      </c>
      <c r="H13" s="23">
        <v>-10046984</v>
      </c>
      <c r="I13" s="27">
        <v>-20163702</v>
      </c>
      <c r="J13" s="26">
        <v>-10046984</v>
      </c>
      <c r="K13" s="20">
        <v>-10046984</v>
      </c>
      <c r="L13" s="23">
        <v>-10046984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-20616999.094710782</v>
      </c>
      <c r="D14" s="20">
        <f t="shared" si="4"/>
        <v>7010928.3356044255</v>
      </c>
      <c r="E14" s="23">
        <f t="shared" si="4"/>
        <v>-20431262.202873141</v>
      </c>
      <c r="F14" s="26">
        <f t="shared" si="4"/>
        <v>-3091369.0246508941</v>
      </c>
      <c r="G14" s="20">
        <f t="shared" si="4"/>
        <v>23576280.598622549</v>
      </c>
      <c r="H14" s="23">
        <f t="shared" si="4"/>
        <v>23576280.598622549</v>
      </c>
      <c r="I14" s="27">
        <f>-I32</f>
        <v>-137222210.94663623</v>
      </c>
      <c r="J14" s="26">
        <f t="shared" ref="J14:L14" si="5">-J32</f>
        <v>-355693.89076070115</v>
      </c>
      <c r="K14" s="20">
        <f t="shared" si="5"/>
        <v>-3424585.0786987469</v>
      </c>
      <c r="L14" s="23">
        <f t="shared" si="5"/>
        <v>-7098950.0133326575</v>
      </c>
    </row>
    <row r="15" spans="1:12" ht="13.5" x14ac:dyDescent="0.25">
      <c r="A15" s="18" t="s">
        <v>32</v>
      </c>
      <c r="B15" s="19" t="s">
        <v>19</v>
      </c>
      <c r="C15" s="35">
        <v>3744912</v>
      </c>
      <c r="D15" s="35">
        <v>4006363</v>
      </c>
      <c r="E15" s="36">
        <v>4242045</v>
      </c>
      <c r="F15" s="39">
        <v>7216871</v>
      </c>
      <c r="G15" s="35">
        <v>5170708</v>
      </c>
      <c r="H15" s="36">
        <v>5170708</v>
      </c>
      <c r="I15" s="38">
        <v>8484092</v>
      </c>
      <c r="J15" s="39">
        <v>8263365</v>
      </c>
      <c r="K15" s="35">
        <v>11523024</v>
      </c>
      <c r="L15" s="36">
        <v>14958704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-19259057.094710782</v>
      </c>
      <c r="D18" s="30">
        <f t="shared" si="6"/>
        <v>7846063.3356044255</v>
      </c>
      <c r="E18" s="31">
        <f t="shared" si="6"/>
        <v>-20400168.202873141</v>
      </c>
      <c r="F18" s="32">
        <f t="shared" si="6"/>
        <v>954274.97534910589</v>
      </c>
      <c r="G18" s="30">
        <f t="shared" si="6"/>
        <v>18700004.598622549</v>
      </c>
      <c r="H18" s="31">
        <f t="shared" si="6"/>
        <v>18700004.598622549</v>
      </c>
      <c r="I18" s="33">
        <f>SUM(I11:I17)</f>
        <v>50055810.05336377</v>
      </c>
      <c r="J18" s="32">
        <f t="shared" ref="J18:L18" si="7">SUM(J11:J17)</f>
        <v>-2139312.8907607011</v>
      </c>
      <c r="K18" s="30">
        <f t="shared" si="7"/>
        <v>-1948545.0786987469</v>
      </c>
      <c r="L18" s="31">
        <f t="shared" si="7"/>
        <v>-2187230.0133326575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28491573.094710782</v>
      </c>
      <c r="D19" s="42">
        <f t="shared" si="8"/>
        <v>-4728576.3356044255</v>
      </c>
      <c r="E19" s="43">
        <f t="shared" si="8"/>
        <v>26637855.202873141</v>
      </c>
      <c r="F19" s="44">
        <f t="shared" si="8"/>
        <v>1517807.0246508941</v>
      </c>
      <c r="G19" s="42">
        <f t="shared" si="8"/>
        <v>-14269700.598622549</v>
      </c>
      <c r="H19" s="45">
        <f t="shared" si="8"/>
        <v>-14269700.598622549</v>
      </c>
      <c r="I19" s="46">
        <f>+I8-I18</f>
        <v>81066908.94663623</v>
      </c>
      <c r="J19" s="47">
        <f t="shared" ref="J19:L19" si="9">+J8-J18</f>
        <v>2464995.8907607011</v>
      </c>
      <c r="K19" s="42">
        <f t="shared" si="9"/>
        <v>10530753.078698747</v>
      </c>
      <c r="L19" s="43">
        <f t="shared" si="9"/>
        <v>19840422.013332658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28491573.094710782</v>
      </c>
      <c r="D21" s="42">
        <f t="shared" ref="D21:L21" si="10">+D19-D20</f>
        <v>-4728576.3356044255</v>
      </c>
      <c r="E21" s="43">
        <f t="shared" si="10"/>
        <v>26637855.202873141</v>
      </c>
      <c r="F21" s="44">
        <f t="shared" si="10"/>
        <v>1517807.0246508941</v>
      </c>
      <c r="G21" s="42">
        <f t="shared" si="10"/>
        <v>-14269700.598622549</v>
      </c>
      <c r="H21" s="45">
        <f t="shared" si="10"/>
        <v>-14269700.598622549</v>
      </c>
      <c r="I21" s="46">
        <f t="shared" si="10"/>
        <v>81066908.94663623</v>
      </c>
      <c r="J21" s="47">
        <f t="shared" si="10"/>
        <v>2464995.8907607011</v>
      </c>
      <c r="K21" s="42">
        <f t="shared" si="10"/>
        <v>10530753.078698747</v>
      </c>
      <c r="L21" s="43">
        <f t="shared" si="10"/>
        <v>19840422.013332658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62348393.094710782</v>
      </c>
      <c r="D29" s="24">
        <f t="shared" ref="D29:L29" si="11">D35*D36</f>
        <v>32019540.664395574</v>
      </c>
      <c r="E29" s="24">
        <f t="shared" si="11"/>
        <v>63385324.202873141</v>
      </c>
      <c r="F29" s="24">
        <f t="shared" si="11"/>
        <v>20501845.024650894</v>
      </c>
      <c r="G29" s="24">
        <f t="shared" si="11"/>
        <v>19553610.401377451</v>
      </c>
      <c r="H29" s="24">
        <f t="shared" si="11"/>
        <v>19553610.401377451</v>
      </c>
      <c r="I29" s="24">
        <f t="shared" si="11"/>
        <v>211414084.94663623</v>
      </c>
      <c r="J29" s="24">
        <f t="shared" si="11"/>
        <v>24838259.890760701</v>
      </c>
      <c r="K29" s="24">
        <f t="shared" si="11"/>
        <v>30407149.078698747</v>
      </c>
      <c r="L29" s="24">
        <f t="shared" si="11"/>
        <v>36581511.013332658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41731394</v>
      </c>
      <c r="D31" s="24">
        <v>39030469</v>
      </c>
      <c r="E31" s="24">
        <v>42954062</v>
      </c>
      <c r="F31" s="24">
        <v>17410476</v>
      </c>
      <c r="G31" s="24">
        <v>43129891</v>
      </c>
      <c r="H31" s="24">
        <v>43129891</v>
      </c>
      <c r="I31" s="24">
        <v>74191874</v>
      </c>
      <c r="J31" s="24">
        <v>24482566</v>
      </c>
      <c r="K31" s="24">
        <v>26982564</v>
      </c>
      <c r="L31" s="24">
        <v>29482561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20616999.094710782</v>
      </c>
      <c r="D32" s="54">
        <f t="shared" si="12"/>
        <v>-7010928.3356044255</v>
      </c>
      <c r="E32" s="54">
        <f t="shared" si="12"/>
        <v>20431262.202873141</v>
      </c>
      <c r="F32" s="54">
        <f t="shared" si="12"/>
        <v>3091369.0246508941</v>
      </c>
      <c r="G32" s="54">
        <f t="shared" si="12"/>
        <v>-23576280.598622549</v>
      </c>
      <c r="H32" s="54">
        <f t="shared" si="12"/>
        <v>-23576280.598622549</v>
      </c>
      <c r="I32" s="54">
        <f>+I29-I31</f>
        <v>137222210.94663623</v>
      </c>
      <c r="J32" s="54">
        <f t="shared" ref="J32:L32" si="13">+J29-J31</f>
        <v>355693.89076070115</v>
      </c>
      <c r="K32" s="54">
        <f t="shared" si="13"/>
        <v>3424585.0786987469</v>
      </c>
      <c r="L32" s="54">
        <f t="shared" si="13"/>
        <v>7098950.0133326575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12338197</v>
      </c>
      <c r="D35" s="24">
        <v>14181799</v>
      </c>
      <c r="E35" s="24">
        <v>16969812</v>
      </c>
      <c r="F35" s="24">
        <v>23466352</v>
      </c>
      <c r="G35" s="24">
        <v>21409442</v>
      </c>
      <c r="H35" s="24">
        <v>21409442</v>
      </c>
      <c r="I35" s="24">
        <v>50149222</v>
      </c>
      <c r="J35" s="24">
        <v>27520472</v>
      </c>
      <c r="K35" s="24">
        <v>33805786</v>
      </c>
      <c r="L35" s="24">
        <v>40664287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5.0532823470650357</v>
      </c>
      <c r="D36" s="56">
        <f t="shared" si="14"/>
        <v>2.2577911775787807</v>
      </c>
      <c r="E36" s="56">
        <f t="shared" si="14"/>
        <v>3.7351812856190238</v>
      </c>
      <c r="F36" s="56">
        <f t="shared" si="14"/>
        <v>0.87366988378299681</v>
      </c>
      <c r="G36" s="56">
        <f t="shared" si="14"/>
        <v>0.91331714303331457</v>
      </c>
      <c r="H36" s="56">
        <f t="shared" si="14"/>
        <v>0.91331714303331457</v>
      </c>
      <c r="I36" s="56">
        <f>IF(ISERROR(I74/I73),0,(I74/I73))</f>
        <v>4.215700194643822</v>
      </c>
      <c r="J36" s="56">
        <f t="shared" ref="J36:L36" si="15">IF(ISERROR(J74/J73),0,(J74/J73))</f>
        <v>0.90253756878736313</v>
      </c>
      <c r="K36" s="56">
        <f t="shared" si="15"/>
        <v>0.89946582158151112</v>
      </c>
      <c r="L36" s="56">
        <f t="shared" si="15"/>
        <v>0.89959799401702667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64596216</v>
      </c>
      <c r="D73" s="24">
        <v>74445550</v>
      </c>
      <c r="E73" s="24">
        <v>75050134</v>
      </c>
      <c r="F73" s="24">
        <v>84447884</v>
      </c>
      <c r="G73" s="24">
        <v>85711815</v>
      </c>
      <c r="H73" s="24">
        <v>85711815</v>
      </c>
      <c r="I73" s="24">
        <v>85315834</v>
      </c>
      <c r="J73" s="24">
        <v>93486648</v>
      </c>
      <c r="K73" s="24">
        <v>97752358</v>
      </c>
      <c r="L73" s="24">
        <v>102151216</v>
      </c>
    </row>
    <row r="74" spans="1:12" ht="13.5" hidden="1" x14ac:dyDescent="0.25">
      <c r="A74" s="50" t="s">
        <v>59</v>
      </c>
      <c r="B74" s="50" t="s">
        <v>19</v>
      </c>
      <c r="C74" s="24">
        <v>326422918</v>
      </c>
      <c r="D74" s="24">
        <v>168082506</v>
      </c>
      <c r="E74" s="24">
        <v>280325856</v>
      </c>
      <c r="F74" s="24">
        <v>73779573</v>
      </c>
      <c r="G74" s="24">
        <v>78282070</v>
      </c>
      <c r="H74" s="24">
        <v>78282070</v>
      </c>
      <c r="I74" s="24">
        <v>359665978</v>
      </c>
      <c r="J74" s="24">
        <v>84375212</v>
      </c>
      <c r="K74" s="24">
        <v>87924905</v>
      </c>
      <c r="L74" s="24">
        <v>91895029</v>
      </c>
    </row>
    <row r="75" spans="1:12" ht="13.5" hidden="1" x14ac:dyDescent="0.25">
      <c r="A75" s="50" t="s">
        <v>60</v>
      </c>
      <c r="B75" s="50" t="s">
        <v>19</v>
      </c>
      <c r="C75" s="24">
        <v>9232516</v>
      </c>
      <c r="D75" s="24">
        <v>3117487</v>
      </c>
      <c r="E75" s="24">
        <v>6237687</v>
      </c>
      <c r="F75" s="24">
        <v>2472082</v>
      </c>
      <c r="G75" s="24">
        <v>4430304</v>
      </c>
      <c r="H75" s="24">
        <v>4430304</v>
      </c>
      <c r="I75" s="24">
        <v>131122719</v>
      </c>
      <c r="J75" s="24">
        <v>325683</v>
      </c>
      <c r="K75" s="24">
        <v>8582208</v>
      </c>
      <c r="L75" s="24">
        <v>17653192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29240985</v>
      </c>
      <c r="D5" s="20">
        <v>495148276</v>
      </c>
      <c r="E5" s="21">
        <v>597408312</v>
      </c>
      <c r="F5" s="22">
        <v>2175387</v>
      </c>
      <c r="G5" s="20">
        <v>3571822</v>
      </c>
      <c r="H5" s="23">
        <v>3571822</v>
      </c>
      <c r="I5" s="24">
        <v>244809926</v>
      </c>
      <c r="J5" s="22">
        <v>9309544</v>
      </c>
      <c r="K5" s="20">
        <v>13142051</v>
      </c>
      <c r="L5" s="23">
        <v>13065097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-20652645</v>
      </c>
      <c r="D6" s="20">
        <f t="shared" si="0"/>
        <v>-492195026</v>
      </c>
      <c r="E6" s="23">
        <f t="shared" si="0"/>
        <v>-583413522</v>
      </c>
      <c r="F6" s="22">
        <f t="shared" si="0"/>
        <v>2953253</v>
      </c>
      <c r="G6" s="20">
        <f t="shared" si="0"/>
        <v>1839420</v>
      </c>
      <c r="H6" s="23">
        <f t="shared" si="0"/>
        <v>1839420</v>
      </c>
      <c r="I6" s="25">
        <f>+I75-I5</f>
        <v>-246016107</v>
      </c>
      <c r="J6" s="22">
        <f t="shared" ref="J6:L6" si="1">+J75-J5</f>
        <v>1039215</v>
      </c>
      <c r="K6" s="20">
        <f t="shared" si="1"/>
        <v>1476202</v>
      </c>
      <c r="L6" s="23">
        <f t="shared" si="1"/>
        <v>1597023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8588340</v>
      </c>
      <c r="D8" s="30">
        <f t="shared" si="2"/>
        <v>2953250</v>
      </c>
      <c r="E8" s="31">
        <f t="shared" si="2"/>
        <v>13994790</v>
      </c>
      <c r="F8" s="32">
        <f t="shared" si="2"/>
        <v>5128640</v>
      </c>
      <c r="G8" s="30">
        <f t="shared" si="2"/>
        <v>5411242</v>
      </c>
      <c r="H8" s="31">
        <f t="shared" si="2"/>
        <v>5411242</v>
      </c>
      <c r="I8" s="33">
        <f>SUM(I5:I7)</f>
        <v>-1206181</v>
      </c>
      <c r="J8" s="32">
        <f t="shared" ref="J8:L8" si="3">SUM(J5:J7)</f>
        <v>10348759</v>
      </c>
      <c r="K8" s="30">
        <f t="shared" si="3"/>
        <v>14618253</v>
      </c>
      <c r="L8" s="31">
        <f t="shared" si="3"/>
        <v>14662120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4175570</v>
      </c>
      <c r="D11" s="20">
        <v>152762</v>
      </c>
      <c r="E11" s="23">
        <v>6205254</v>
      </c>
      <c r="F11" s="26">
        <v>3</v>
      </c>
      <c r="G11" s="20">
        <v>6205254</v>
      </c>
      <c r="H11" s="23">
        <v>6205254</v>
      </c>
      <c r="I11" s="27">
        <v>31204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-582947</v>
      </c>
      <c r="D13" s="20">
        <v>-1642746</v>
      </c>
      <c r="E13" s="23">
        <v>-1624536</v>
      </c>
      <c r="F13" s="26">
        <v>-2045373</v>
      </c>
      <c r="G13" s="20">
        <v>-1624592</v>
      </c>
      <c r="H13" s="23">
        <v>-1624592</v>
      </c>
      <c r="I13" s="27">
        <v>-1804156</v>
      </c>
      <c r="J13" s="26">
        <v>-1624592</v>
      </c>
      <c r="K13" s="20">
        <v>-25223629</v>
      </c>
      <c r="L13" s="23">
        <v>-25223630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-9551211.5645175017</v>
      </c>
      <c r="D14" s="20">
        <f t="shared" si="4"/>
        <v>-73412203.21880725</v>
      </c>
      <c r="E14" s="23">
        <f t="shared" si="4"/>
        <v>-56500352.03925398</v>
      </c>
      <c r="F14" s="26">
        <f t="shared" si="4"/>
        <v>-9504947.4112943783</v>
      </c>
      <c r="G14" s="20">
        <f t="shared" si="4"/>
        <v>-4806750.6444381885</v>
      </c>
      <c r="H14" s="23">
        <f t="shared" si="4"/>
        <v>-4806750.6444381885</v>
      </c>
      <c r="I14" s="27">
        <f>-I32</f>
        <v>-23928856.288244255</v>
      </c>
      <c r="J14" s="26">
        <f t="shared" ref="J14:L14" si="5">-J32</f>
        <v>-14007744.228185078</v>
      </c>
      <c r="K14" s="20">
        <f t="shared" si="5"/>
        <v>-10873879.31031364</v>
      </c>
      <c r="L14" s="23">
        <f t="shared" si="5"/>
        <v>-10138744.624187561</v>
      </c>
    </row>
    <row r="15" spans="1:12" ht="13.5" x14ac:dyDescent="0.25">
      <c r="A15" s="18" t="s">
        <v>32</v>
      </c>
      <c r="B15" s="19" t="s">
        <v>19</v>
      </c>
      <c r="C15" s="35">
        <v>29311297</v>
      </c>
      <c r="D15" s="35">
        <v>35057384</v>
      </c>
      <c r="E15" s="36">
        <v>38923019</v>
      </c>
      <c r="F15" s="39">
        <v>1174823</v>
      </c>
      <c r="G15" s="35">
        <v>4529056</v>
      </c>
      <c r="H15" s="36">
        <v>4529056</v>
      </c>
      <c r="I15" s="38">
        <v>2846734</v>
      </c>
      <c r="J15" s="39">
        <v>709755</v>
      </c>
      <c r="K15" s="35">
        <v>709747</v>
      </c>
      <c r="L15" s="36">
        <v>709747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23352708.435482498</v>
      </c>
      <c r="D18" s="30">
        <f t="shared" si="6"/>
        <v>-39844803.21880725</v>
      </c>
      <c r="E18" s="31">
        <f t="shared" si="6"/>
        <v>-12996615.03925398</v>
      </c>
      <c r="F18" s="32">
        <f t="shared" si="6"/>
        <v>-10375494.411294378</v>
      </c>
      <c r="G18" s="30">
        <f t="shared" si="6"/>
        <v>4302967.3555618115</v>
      </c>
      <c r="H18" s="31">
        <f t="shared" si="6"/>
        <v>4302967.3555618115</v>
      </c>
      <c r="I18" s="33">
        <f>SUM(I11:I17)</f>
        <v>-22855074.288244255</v>
      </c>
      <c r="J18" s="32">
        <f t="shared" ref="J18:L18" si="7">SUM(J11:J17)</f>
        <v>-14922581.228185078</v>
      </c>
      <c r="K18" s="30">
        <f t="shared" si="7"/>
        <v>-35387761.310313642</v>
      </c>
      <c r="L18" s="31">
        <f t="shared" si="7"/>
        <v>-34652627.624187559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-14764368.435482498</v>
      </c>
      <c r="D19" s="42">
        <f t="shared" si="8"/>
        <v>42798053.21880725</v>
      </c>
      <c r="E19" s="43">
        <f t="shared" si="8"/>
        <v>26991405.03925398</v>
      </c>
      <c r="F19" s="44">
        <f t="shared" si="8"/>
        <v>15504134.411294378</v>
      </c>
      <c r="G19" s="42">
        <f t="shared" si="8"/>
        <v>1108274.6444381885</v>
      </c>
      <c r="H19" s="45">
        <f t="shared" si="8"/>
        <v>1108274.6444381885</v>
      </c>
      <c r="I19" s="46">
        <f>+I8-I18</f>
        <v>21648893.288244255</v>
      </c>
      <c r="J19" s="47">
        <f t="shared" ref="J19:L19" si="9">+J8-J18</f>
        <v>25271340.22818508</v>
      </c>
      <c r="K19" s="42">
        <f t="shared" si="9"/>
        <v>50006014.310313642</v>
      </c>
      <c r="L19" s="43">
        <f t="shared" si="9"/>
        <v>49314747.624187559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-14764368.435482498</v>
      </c>
      <c r="D21" s="42">
        <f t="shared" ref="D21:L21" si="10">+D19-D20</f>
        <v>42798053.21880725</v>
      </c>
      <c r="E21" s="43">
        <f t="shared" si="10"/>
        <v>26991405.03925398</v>
      </c>
      <c r="F21" s="44">
        <f t="shared" si="10"/>
        <v>15504134.411294378</v>
      </c>
      <c r="G21" s="42">
        <f t="shared" si="10"/>
        <v>1108274.6444381885</v>
      </c>
      <c r="H21" s="45">
        <f t="shared" si="10"/>
        <v>1108274.6444381885</v>
      </c>
      <c r="I21" s="46">
        <f t="shared" si="10"/>
        <v>21648893.288244255</v>
      </c>
      <c r="J21" s="47">
        <f t="shared" si="10"/>
        <v>25271340.22818508</v>
      </c>
      <c r="K21" s="42">
        <f t="shared" si="10"/>
        <v>50006014.310313642</v>
      </c>
      <c r="L21" s="43">
        <f t="shared" si="10"/>
        <v>49314747.624187559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17747517.564517502</v>
      </c>
      <c r="D29" s="24">
        <f t="shared" ref="D29:L29" si="11">D35*D36</f>
        <v>79292451.21880725</v>
      </c>
      <c r="E29" s="24">
        <f t="shared" si="11"/>
        <v>62135342.03925398</v>
      </c>
      <c r="F29" s="24">
        <f t="shared" si="11"/>
        <v>16921018.411294378</v>
      </c>
      <c r="G29" s="24">
        <f t="shared" si="11"/>
        <v>8689753.6444381885</v>
      </c>
      <c r="H29" s="24">
        <f t="shared" si="11"/>
        <v>8689753.6444381885</v>
      </c>
      <c r="I29" s="24">
        <f t="shared" si="11"/>
        <v>27391664.288244255</v>
      </c>
      <c r="J29" s="24">
        <f t="shared" si="11"/>
        <v>16146288.228185078</v>
      </c>
      <c r="K29" s="24">
        <f t="shared" si="11"/>
        <v>13012423.31031364</v>
      </c>
      <c r="L29" s="24">
        <f t="shared" si="11"/>
        <v>12277288.624187561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8196306</v>
      </c>
      <c r="D31" s="24">
        <v>5880248</v>
      </c>
      <c r="E31" s="24">
        <v>5634990</v>
      </c>
      <c r="F31" s="24">
        <v>7416071</v>
      </c>
      <c r="G31" s="24">
        <v>3883003</v>
      </c>
      <c r="H31" s="24">
        <v>3883003</v>
      </c>
      <c r="I31" s="24">
        <v>3462808</v>
      </c>
      <c r="J31" s="24">
        <v>2138544</v>
      </c>
      <c r="K31" s="24">
        <v>2138544</v>
      </c>
      <c r="L31" s="24">
        <v>2138544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9551211.5645175017</v>
      </c>
      <c r="D32" s="54">
        <f t="shared" si="12"/>
        <v>73412203.21880725</v>
      </c>
      <c r="E32" s="54">
        <f t="shared" si="12"/>
        <v>56500352.03925398</v>
      </c>
      <c r="F32" s="54">
        <f t="shared" si="12"/>
        <v>9504947.4112943783</v>
      </c>
      <c r="G32" s="54">
        <f t="shared" si="12"/>
        <v>4806750.6444381885</v>
      </c>
      <c r="H32" s="54">
        <f t="shared" si="12"/>
        <v>4806750.6444381885</v>
      </c>
      <c r="I32" s="54">
        <f>+I29-I31</f>
        <v>23928856.288244255</v>
      </c>
      <c r="J32" s="54">
        <f t="shared" ref="J32:L32" si="13">+J29-J31</f>
        <v>14007744.228185078</v>
      </c>
      <c r="K32" s="54">
        <f t="shared" si="13"/>
        <v>10873879.31031364</v>
      </c>
      <c r="L32" s="54">
        <f t="shared" si="13"/>
        <v>10138744.624187561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13217274</v>
      </c>
      <c r="D35" s="24">
        <v>12914963</v>
      </c>
      <c r="E35" s="24">
        <v>9065296</v>
      </c>
      <c r="F35" s="24">
        <v>22623026</v>
      </c>
      <c r="G35" s="24">
        <v>10286781</v>
      </c>
      <c r="H35" s="24">
        <v>10286781</v>
      </c>
      <c r="I35" s="24">
        <v>14004943</v>
      </c>
      <c r="J35" s="24">
        <v>13304343</v>
      </c>
      <c r="K35" s="24">
        <v>9873880</v>
      </c>
      <c r="L35" s="24">
        <v>10233803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1.3427517326581488</v>
      </c>
      <c r="D36" s="56">
        <f t="shared" si="14"/>
        <v>6.1395802077642232</v>
      </c>
      <c r="E36" s="56">
        <f t="shared" si="14"/>
        <v>6.8541989185189296</v>
      </c>
      <c r="F36" s="56">
        <f t="shared" si="14"/>
        <v>0.74795557461209561</v>
      </c>
      <c r="G36" s="56">
        <f t="shared" si="14"/>
        <v>0.84474955230778115</v>
      </c>
      <c r="H36" s="56">
        <f t="shared" si="14"/>
        <v>0.84474955230778115</v>
      </c>
      <c r="I36" s="56">
        <f>IF(ISERROR(I74/I73),0,(I74/I73))</f>
        <v>1.9558568919733736</v>
      </c>
      <c r="J36" s="56">
        <f t="shared" ref="J36:L36" si="15">IF(ISERROR(J74/J73),0,(J74/J73))</f>
        <v>1.2136103397353089</v>
      </c>
      <c r="K36" s="56">
        <f t="shared" si="15"/>
        <v>1.317863221987065</v>
      </c>
      <c r="L36" s="56">
        <f t="shared" si="15"/>
        <v>1.1996799844776727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29224605</v>
      </c>
      <c r="D73" s="24">
        <v>32717375</v>
      </c>
      <c r="E73" s="24">
        <v>29708888</v>
      </c>
      <c r="F73" s="24">
        <v>35706610</v>
      </c>
      <c r="G73" s="24">
        <v>34622000</v>
      </c>
      <c r="H73" s="24">
        <v>34622000</v>
      </c>
      <c r="I73" s="24">
        <v>28421243</v>
      </c>
      <c r="J73" s="24">
        <v>36813012</v>
      </c>
      <c r="K73" s="24">
        <v>37961847</v>
      </c>
      <c r="L73" s="24">
        <v>39251846</v>
      </c>
    </row>
    <row r="74" spans="1:12" ht="13.5" hidden="1" x14ac:dyDescent="0.25">
      <c r="A74" s="50" t="s">
        <v>59</v>
      </c>
      <c r="B74" s="50" t="s">
        <v>19</v>
      </c>
      <c r="C74" s="24">
        <v>39241389</v>
      </c>
      <c r="D74" s="24">
        <v>200870948</v>
      </c>
      <c r="E74" s="24">
        <v>203630628</v>
      </c>
      <c r="F74" s="24">
        <v>26706958</v>
      </c>
      <c r="G74" s="24">
        <v>29246919</v>
      </c>
      <c r="H74" s="24">
        <v>29246919</v>
      </c>
      <c r="I74" s="24">
        <v>55587884</v>
      </c>
      <c r="J74" s="24">
        <v>44676652</v>
      </c>
      <c r="K74" s="24">
        <v>50028522</v>
      </c>
      <c r="L74" s="24">
        <v>47089654</v>
      </c>
    </row>
    <row r="75" spans="1:12" ht="13.5" hidden="1" x14ac:dyDescent="0.25">
      <c r="A75" s="50" t="s">
        <v>60</v>
      </c>
      <c r="B75" s="50" t="s">
        <v>19</v>
      </c>
      <c r="C75" s="24">
        <v>8588340</v>
      </c>
      <c r="D75" s="24">
        <v>2953250</v>
      </c>
      <c r="E75" s="24">
        <v>13994790</v>
      </c>
      <c r="F75" s="24">
        <v>5128640</v>
      </c>
      <c r="G75" s="24">
        <v>5411242</v>
      </c>
      <c r="H75" s="24">
        <v>5411242</v>
      </c>
      <c r="I75" s="24">
        <v>-1206181</v>
      </c>
      <c r="J75" s="24">
        <v>10348759</v>
      </c>
      <c r="K75" s="24">
        <v>14618253</v>
      </c>
      <c r="L75" s="24">
        <v>14662120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-8407371</v>
      </c>
      <c r="D5" s="20">
        <v>2728915</v>
      </c>
      <c r="E5" s="21">
        <v>-759396</v>
      </c>
      <c r="F5" s="22">
        <v>3278980</v>
      </c>
      <c r="G5" s="20">
        <v>3278980</v>
      </c>
      <c r="H5" s="23">
        <v>3278980</v>
      </c>
      <c r="I5" s="24">
        <v>-5718250</v>
      </c>
      <c r="J5" s="22">
        <v>-10799755</v>
      </c>
      <c r="K5" s="20">
        <v>-4397732</v>
      </c>
      <c r="L5" s="23">
        <v>4590964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8421682</v>
      </c>
      <c r="D6" s="20">
        <f t="shared" si="0"/>
        <v>1694539</v>
      </c>
      <c r="E6" s="23">
        <f t="shared" si="0"/>
        <v>1615469</v>
      </c>
      <c r="F6" s="22">
        <f t="shared" si="0"/>
        <v>254014</v>
      </c>
      <c r="G6" s="20">
        <f t="shared" si="0"/>
        <v>254014</v>
      </c>
      <c r="H6" s="23">
        <f t="shared" si="0"/>
        <v>254014</v>
      </c>
      <c r="I6" s="25">
        <f>+I75-I5</f>
        <v>1270373</v>
      </c>
      <c r="J6" s="22">
        <f t="shared" ref="J6:L6" si="1">+J75-J5</f>
        <v>-1095500</v>
      </c>
      <c r="K6" s="20">
        <f t="shared" si="1"/>
        <v>-217356</v>
      </c>
      <c r="L6" s="23">
        <f t="shared" si="1"/>
        <v>-37405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14311</v>
      </c>
      <c r="D8" s="30">
        <f t="shared" si="2"/>
        <v>4423454</v>
      </c>
      <c r="E8" s="31">
        <f t="shared" si="2"/>
        <v>856073</v>
      </c>
      <c r="F8" s="32">
        <f t="shared" si="2"/>
        <v>3532994</v>
      </c>
      <c r="G8" s="30">
        <f t="shared" si="2"/>
        <v>3532994</v>
      </c>
      <c r="H8" s="31">
        <f t="shared" si="2"/>
        <v>3532994</v>
      </c>
      <c r="I8" s="33">
        <f>SUM(I5:I7)</f>
        <v>-4447877</v>
      </c>
      <c r="J8" s="32">
        <f t="shared" ref="J8:L8" si="3">SUM(J5:J7)</f>
        <v>-11895255</v>
      </c>
      <c r="K8" s="30">
        <f t="shared" si="3"/>
        <v>-4615088</v>
      </c>
      <c r="L8" s="31">
        <f t="shared" si="3"/>
        <v>4553559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2663129</v>
      </c>
      <c r="D11" s="20">
        <v>6707813</v>
      </c>
      <c r="E11" s="23">
        <v>3762270</v>
      </c>
      <c r="F11" s="26">
        <v>0</v>
      </c>
      <c r="G11" s="20">
        <v>0</v>
      </c>
      <c r="H11" s="23">
        <v>0</v>
      </c>
      <c r="I11" s="27">
        <v>-3107092</v>
      </c>
      <c r="J11" s="26">
        <v>20000000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-7258441</v>
      </c>
      <c r="D13" s="20">
        <v>-10164844</v>
      </c>
      <c r="E13" s="23">
        <v>-11639972</v>
      </c>
      <c r="F13" s="26">
        <v>-6668937</v>
      </c>
      <c r="G13" s="20">
        <v>-6668937</v>
      </c>
      <c r="H13" s="23">
        <v>-6668937</v>
      </c>
      <c r="I13" s="27">
        <v>-20992240</v>
      </c>
      <c r="J13" s="26">
        <v>-6999049</v>
      </c>
      <c r="K13" s="20">
        <v>-7345502</v>
      </c>
      <c r="L13" s="23">
        <v>-7709105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52388638.166406952</v>
      </c>
      <c r="D14" s="20">
        <f t="shared" si="4"/>
        <v>58503229.834075406</v>
      </c>
      <c r="E14" s="23">
        <f t="shared" si="4"/>
        <v>81097823.666738197</v>
      </c>
      <c r="F14" s="26">
        <f t="shared" si="4"/>
        <v>94709264</v>
      </c>
      <c r="G14" s="20">
        <f t="shared" si="4"/>
        <v>94709264</v>
      </c>
      <c r="H14" s="23">
        <f t="shared" si="4"/>
        <v>94709264</v>
      </c>
      <c r="I14" s="27">
        <f>-I32</f>
        <v>104239556.61662047</v>
      </c>
      <c r="J14" s="26">
        <f t="shared" ref="J14:L14" si="5">-J32</f>
        <v>55764375.943786189</v>
      </c>
      <c r="K14" s="20">
        <f t="shared" si="5"/>
        <v>33156307.888409168</v>
      </c>
      <c r="L14" s="23">
        <f t="shared" si="5"/>
        <v>5785649.7305392921</v>
      </c>
    </row>
    <row r="15" spans="1:12" ht="13.5" x14ac:dyDescent="0.25">
      <c r="A15" s="18" t="s">
        <v>32</v>
      </c>
      <c r="B15" s="19" t="s">
        <v>19</v>
      </c>
      <c r="C15" s="35">
        <v>9156013</v>
      </c>
      <c r="D15" s="35">
        <v>10711078</v>
      </c>
      <c r="E15" s="36">
        <v>9593886</v>
      </c>
      <c r="F15" s="39">
        <v>12214861</v>
      </c>
      <c r="G15" s="35">
        <v>12214861</v>
      </c>
      <c r="H15" s="36">
        <v>12214861</v>
      </c>
      <c r="I15" s="38">
        <v>19183865</v>
      </c>
      <c r="J15" s="39">
        <v>13315015</v>
      </c>
      <c r="K15" s="35">
        <v>14469625</v>
      </c>
      <c r="L15" s="36">
        <v>15681393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56949339.166406952</v>
      </c>
      <c r="D18" s="30">
        <f t="shared" si="6"/>
        <v>65757276.834075406</v>
      </c>
      <c r="E18" s="31">
        <f t="shared" si="6"/>
        <v>82814007.666738197</v>
      </c>
      <c r="F18" s="32">
        <f t="shared" si="6"/>
        <v>100255188</v>
      </c>
      <c r="G18" s="30">
        <f t="shared" si="6"/>
        <v>100255188</v>
      </c>
      <c r="H18" s="31">
        <f t="shared" si="6"/>
        <v>100255188</v>
      </c>
      <c r="I18" s="33">
        <f>SUM(I11:I17)</f>
        <v>99324089.616620466</v>
      </c>
      <c r="J18" s="32">
        <f t="shared" ref="J18:L18" si="7">SUM(J11:J17)</f>
        <v>82080341.943786189</v>
      </c>
      <c r="K18" s="30">
        <f t="shared" si="7"/>
        <v>40280430.888409168</v>
      </c>
      <c r="L18" s="31">
        <f t="shared" si="7"/>
        <v>13757937.730539292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-56935028.166406952</v>
      </c>
      <c r="D19" s="42">
        <f t="shared" si="8"/>
        <v>-61333822.834075406</v>
      </c>
      <c r="E19" s="43">
        <f t="shared" si="8"/>
        <v>-81957934.666738197</v>
      </c>
      <c r="F19" s="44">
        <f t="shared" si="8"/>
        <v>-96722194</v>
      </c>
      <c r="G19" s="42">
        <f t="shared" si="8"/>
        <v>-96722194</v>
      </c>
      <c r="H19" s="45">
        <f t="shared" si="8"/>
        <v>-96722194</v>
      </c>
      <c r="I19" s="46">
        <f>+I8-I18</f>
        <v>-103771966.61662047</v>
      </c>
      <c r="J19" s="47">
        <f t="shared" ref="J19:L19" si="9">+J8-J18</f>
        <v>-93975596.943786189</v>
      </c>
      <c r="K19" s="42">
        <f t="shared" si="9"/>
        <v>-44895518.888409168</v>
      </c>
      <c r="L19" s="43">
        <f t="shared" si="9"/>
        <v>-9204378.7305392921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-56935028.166406952</v>
      </c>
      <c r="D21" s="42">
        <f t="shared" ref="D21:L21" si="10">+D19-D20</f>
        <v>-61333822.834075406</v>
      </c>
      <c r="E21" s="43">
        <f t="shared" si="10"/>
        <v>-81957934.666738197</v>
      </c>
      <c r="F21" s="44">
        <f t="shared" si="10"/>
        <v>-96722194</v>
      </c>
      <c r="G21" s="42">
        <f t="shared" si="10"/>
        <v>-96722194</v>
      </c>
      <c r="H21" s="45">
        <f t="shared" si="10"/>
        <v>-96722194</v>
      </c>
      <c r="I21" s="46">
        <f t="shared" si="10"/>
        <v>-103771966.61662047</v>
      </c>
      <c r="J21" s="47">
        <f t="shared" si="10"/>
        <v>-93975596.943786189</v>
      </c>
      <c r="K21" s="42">
        <f t="shared" si="10"/>
        <v>-44895518.888409168</v>
      </c>
      <c r="L21" s="43">
        <f t="shared" si="10"/>
        <v>-9204378.7305392921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4361620.8335930454</v>
      </c>
      <c r="D29" s="24">
        <f t="shared" ref="D29:L29" si="11">D35*D36</f>
        <v>7094536.1659245929</v>
      </c>
      <c r="E29" s="24">
        <f t="shared" si="11"/>
        <v>7100855.3332618074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87332221.383379534</v>
      </c>
      <c r="J29" s="24">
        <f t="shared" si="11"/>
        <v>18632997.056213811</v>
      </c>
      <c r="K29" s="24">
        <f t="shared" si="11"/>
        <v>19923735.111590832</v>
      </c>
      <c r="L29" s="24">
        <f t="shared" si="11"/>
        <v>24921855.269460708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56750259</v>
      </c>
      <c r="D31" s="24">
        <v>65597766</v>
      </c>
      <c r="E31" s="24">
        <v>88198679</v>
      </c>
      <c r="F31" s="24">
        <v>94709264</v>
      </c>
      <c r="G31" s="24">
        <v>94709264</v>
      </c>
      <c r="H31" s="24">
        <v>94709264</v>
      </c>
      <c r="I31" s="24">
        <v>191571778</v>
      </c>
      <c r="J31" s="24">
        <v>74397373</v>
      </c>
      <c r="K31" s="24">
        <v>53080043</v>
      </c>
      <c r="L31" s="24">
        <v>30707505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-52388638.166406952</v>
      </c>
      <c r="D32" s="54">
        <f t="shared" si="12"/>
        <v>-58503229.834075406</v>
      </c>
      <c r="E32" s="54">
        <f t="shared" si="12"/>
        <v>-81097823.666738197</v>
      </c>
      <c r="F32" s="54">
        <f t="shared" si="12"/>
        <v>-94709264</v>
      </c>
      <c r="G32" s="54">
        <f t="shared" si="12"/>
        <v>-94709264</v>
      </c>
      <c r="H32" s="54">
        <f t="shared" si="12"/>
        <v>-94709264</v>
      </c>
      <c r="I32" s="54">
        <f>+I29-I31</f>
        <v>-104239556.61662047</v>
      </c>
      <c r="J32" s="54">
        <f t="shared" ref="J32:L32" si="13">+J29-J31</f>
        <v>-55764375.943786189</v>
      </c>
      <c r="K32" s="54">
        <f t="shared" si="13"/>
        <v>-33156307.888409168</v>
      </c>
      <c r="L32" s="54">
        <f t="shared" si="13"/>
        <v>-5785649.7305392921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3601242</v>
      </c>
      <c r="D35" s="24">
        <v>3802946</v>
      </c>
      <c r="E35" s="24">
        <v>4396172</v>
      </c>
      <c r="F35" s="24">
        <v>18750692</v>
      </c>
      <c r="G35" s="24">
        <v>18750692</v>
      </c>
      <c r="H35" s="24">
        <v>18750692</v>
      </c>
      <c r="I35" s="24">
        <v>46792914</v>
      </c>
      <c r="J35" s="24">
        <v>25460949</v>
      </c>
      <c r="K35" s="24">
        <v>32506717</v>
      </c>
      <c r="L35" s="24">
        <v>39904775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1.2111434981578704</v>
      </c>
      <c r="D36" s="56">
        <f t="shared" si="14"/>
        <v>1.8655369195157103</v>
      </c>
      <c r="E36" s="56">
        <f t="shared" si="14"/>
        <v>1.6152360128907166</v>
      </c>
      <c r="F36" s="56">
        <f t="shared" si="14"/>
        <v>0</v>
      </c>
      <c r="G36" s="56">
        <f t="shared" si="14"/>
        <v>0</v>
      </c>
      <c r="H36" s="56">
        <f t="shared" si="14"/>
        <v>0</v>
      </c>
      <c r="I36" s="56">
        <f>IF(ISERROR(I74/I73),0,(I74/I73))</f>
        <v>1.8663556918763284</v>
      </c>
      <c r="J36" s="56">
        <f t="shared" ref="J36:L36" si="15">IF(ISERROR(J74/J73),0,(J74/J73))</f>
        <v>0.73182649461392069</v>
      </c>
      <c r="K36" s="56">
        <f t="shared" si="15"/>
        <v>0.6129113288060074</v>
      </c>
      <c r="L36" s="56">
        <f t="shared" si="15"/>
        <v>0.62453316099290646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27857159</v>
      </c>
      <c r="D73" s="24">
        <v>30039465</v>
      </c>
      <c r="E73" s="24">
        <v>30534222</v>
      </c>
      <c r="F73" s="24">
        <v>34161744</v>
      </c>
      <c r="G73" s="24">
        <v>34161744</v>
      </c>
      <c r="H73" s="24">
        <v>34161744</v>
      </c>
      <c r="I73" s="24">
        <v>33662107</v>
      </c>
      <c r="J73" s="24">
        <v>41388548</v>
      </c>
      <c r="K73" s="24">
        <v>42947059</v>
      </c>
      <c r="L73" s="24">
        <v>45807012</v>
      </c>
    </row>
    <row r="74" spans="1:12" ht="13.5" hidden="1" x14ac:dyDescent="0.25">
      <c r="A74" s="50" t="s">
        <v>59</v>
      </c>
      <c r="B74" s="50" t="s">
        <v>19</v>
      </c>
      <c r="C74" s="24">
        <v>33739017</v>
      </c>
      <c r="D74" s="24">
        <v>56039731</v>
      </c>
      <c r="E74" s="24">
        <v>49319975</v>
      </c>
      <c r="F74" s="24">
        <v>0</v>
      </c>
      <c r="G74" s="24">
        <v>0</v>
      </c>
      <c r="H74" s="24">
        <v>0</v>
      </c>
      <c r="I74" s="24">
        <v>62825465</v>
      </c>
      <c r="J74" s="24">
        <v>30289236</v>
      </c>
      <c r="K74" s="24">
        <v>26322739</v>
      </c>
      <c r="L74" s="24">
        <v>28607998</v>
      </c>
    </row>
    <row r="75" spans="1:12" ht="13.5" hidden="1" x14ac:dyDescent="0.25">
      <c r="A75" s="50" t="s">
        <v>60</v>
      </c>
      <c r="B75" s="50" t="s">
        <v>19</v>
      </c>
      <c r="C75" s="24">
        <v>14311</v>
      </c>
      <c r="D75" s="24">
        <v>4423454</v>
      </c>
      <c r="E75" s="24">
        <v>856073</v>
      </c>
      <c r="F75" s="24">
        <v>3532994</v>
      </c>
      <c r="G75" s="24">
        <v>3532994</v>
      </c>
      <c r="H75" s="24">
        <v>3532994</v>
      </c>
      <c r="I75" s="24">
        <v>-4447877</v>
      </c>
      <c r="J75" s="24">
        <v>-11895255</v>
      </c>
      <c r="K75" s="24">
        <v>-4615088</v>
      </c>
      <c r="L75" s="24">
        <v>4553559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98210969</v>
      </c>
      <c r="D5" s="20">
        <v>44559673</v>
      </c>
      <c r="E5" s="21">
        <v>36577650</v>
      </c>
      <c r="F5" s="22">
        <v>5043001</v>
      </c>
      <c r="G5" s="20">
        <v>4294091</v>
      </c>
      <c r="H5" s="23">
        <v>4294091</v>
      </c>
      <c r="I5" s="24">
        <v>70676727</v>
      </c>
      <c r="J5" s="22">
        <v>9797526</v>
      </c>
      <c r="K5" s="20">
        <v>8816154</v>
      </c>
      <c r="L5" s="23">
        <v>6112506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-93399554</v>
      </c>
      <c r="D6" s="20">
        <f t="shared" si="0"/>
        <v>-35414237</v>
      </c>
      <c r="E6" s="23">
        <f t="shared" si="0"/>
        <v>-27276054</v>
      </c>
      <c r="F6" s="22">
        <f t="shared" si="0"/>
        <v>74342</v>
      </c>
      <c r="G6" s="20">
        <f t="shared" si="0"/>
        <v>5555983</v>
      </c>
      <c r="H6" s="23">
        <f t="shared" si="0"/>
        <v>5555983</v>
      </c>
      <c r="I6" s="25">
        <f>+I75-I5</f>
        <v>-56743321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4811415</v>
      </c>
      <c r="D8" s="30">
        <f t="shared" si="2"/>
        <v>9145436</v>
      </c>
      <c r="E8" s="31">
        <f t="shared" si="2"/>
        <v>9301596</v>
      </c>
      <c r="F8" s="32">
        <f t="shared" si="2"/>
        <v>5117343</v>
      </c>
      <c r="G8" s="30">
        <f t="shared" si="2"/>
        <v>9850074</v>
      </c>
      <c r="H8" s="31">
        <f t="shared" si="2"/>
        <v>9850074</v>
      </c>
      <c r="I8" s="33">
        <f>SUM(I5:I7)</f>
        <v>13933406</v>
      </c>
      <c r="J8" s="32">
        <f t="shared" ref="J8:L8" si="3">SUM(J5:J7)</f>
        <v>9797526</v>
      </c>
      <c r="K8" s="30">
        <f t="shared" si="3"/>
        <v>8816154</v>
      </c>
      <c r="L8" s="31">
        <f t="shared" si="3"/>
        <v>6112506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490522</v>
      </c>
      <c r="D11" s="20">
        <v>687647</v>
      </c>
      <c r="E11" s="23">
        <v>569566</v>
      </c>
      <c r="F11" s="26">
        <v>0</v>
      </c>
      <c r="G11" s="20">
        <v>0</v>
      </c>
      <c r="H11" s="23">
        <v>0</v>
      </c>
      <c r="I11" s="27">
        <v>503621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-126495</v>
      </c>
      <c r="D13" s="20">
        <v>185696</v>
      </c>
      <c r="E13" s="23">
        <v>195983</v>
      </c>
      <c r="F13" s="26">
        <v>0</v>
      </c>
      <c r="G13" s="20">
        <v>0</v>
      </c>
      <c r="H13" s="23">
        <v>0</v>
      </c>
      <c r="I13" s="27">
        <v>-108402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-288786858.52932411</v>
      </c>
      <c r="D14" s="20">
        <f t="shared" si="4"/>
        <v>-17973710.755175509</v>
      </c>
      <c r="E14" s="23">
        <f t="shared" si="4"/>
        <v>-67049924.13007772</v>
      </c>
      <c r="F14" s="26">
        <f t="shared" si="4"/>
        <v>2027914.0077091209</v>
      </c>
      <c r="G14" s="20">
        <f t="shared" si="4"/>
        <v>2414608.5164254084</v>
      </c>
      <c r="H14" s="23">
        <f t="shared" si="4"/>
        <v>2414608.5164254084</v>
      </c>
      <c r="I14" s="27">
        <f>-I32</f>
        <v>-94330742.799596459</v>
      </c>
      <c r="J14" s="26">
        <f t="shared" ref="J14:L14" si="5">-J32</f>
        <v>1786649.2940498637</v>
      </c>
      <c r="K14" s="20">
        <f t="shared" si="5"/>
        <v>1023179.5253259405</v>
      </c>
      <c r="L14" s="23">
        <f t="shared" si="5"/>
        <v>211369.9130247212</v>
      </c>
    </row>
    <row r="15" spans="1:12" ht="13.5" x14ac:dyDescent="0.25">
      <c r="A15" s="18" t="s">
        <v>32</v>
      </c>
      <c r="B15" s="19" t="s">
        <v>19</v>
      </c>
      <c r="C15" s="35">
        <v>1000363</v>
      </c>
      <c r="D15" s="35">
        <v>1084125</v>
      </c>
      <c r="E15" s="36">
        <v>968266</v>
      </c>
      <c r="F15" s="39">
        <v>2836713</v>
      </c>
      <c r="G15" s="35">
        <v>3746642</v>
      </c>
      <c r="H15" s="36">
        <v>3746642</v>
      </c>
      <c r="I15" s="38">
        <v>968267</v>
      </c>
      <c r="J15" s="39">
        <v>3854739</v>
      </c>
      <c r="K15" s="35">
        <v>3968889</v>
      </c>
      <c r="L15" s="36">
        <v>4089432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64783</v>
      </c>
      <c r="D17" s="20">
        <v>101551</v>
      </c>
      <c r="E17" s="23">
        <v>26966</v>
      </c>
      <c r="F17" s="26">
        <v>0</v>
      </c>
      <c r="G17" s="20">
        <v>0</v>
      </c>
      <c r="H17" s="23">
        <v>0</v>
      </c>
      <c r="I17" s="27">
        <v>350034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-287357685.52932411</v>
      </c>
      <c r="D18" s="30">
        <f t="shared" si="6"/>
        <v>-15914691.755175509</v>
      </c>
      <c r="E18" s="31">
        <f t="shared" si="6"/>
        <v>-65289143.13007772</v>
      </c>
      <c r="F18" s="32">
        <f t="shared" si="6"/>
        <v>4864627.0077091213</v>
      </c>
      <c r="G18" s="30">
        <f t="shared" si="6"/>
        <v>6161250.5164254084</v>
      </c>
      <c r="H18" s="31">
        <f t="shared" si="6"/>
        <v>6161250.5164254084</v>
      </c>
      <c r="I18" s="33">
        <f>SUM(I11:I17)</f>
        <v>-92617222.799596459</v>
      </c>
      <c r="J18" s="32">
        <f t="shared" ref="J18:L18" si="7">SUM(J11:J17)</f>
        <v>5641388.2940498637</v>
      </c>
      <c r="K18" s="30">
        <f t="shared" si="7"/>
        <v>4992068.5253259409</v>
      </c>
      <c r="L18" s="31">
        <f t="shared" si="7"/>
        <v>4300801.9130247217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292169100.52932411</v>
      </c>
      <c r="D19" s="42">
        <f t="shared" si="8"/>
        <v>25060127.755175509</v>
      </c>
      <c r="E19" s="43">
        <f t="shared" si="8"/>
        <v>74590739.13007772</v>
      </c>
      <c r="F19" s="44">
        <f t="shared" si="8"/>
        <v>252715.99229087867</v>
      </c>
      <c r="G19" s="42">
        <f t="shared" si="8"/>
        <v>3688823.4835745916</v>
      </c>
      <c r="H19" s="45">
        <f t="shared" si="8"/>
        <v>3688823.4835745916</v>
      </c>
      <c r="I19" s="46">
        <f>+I8-I18</f>
        <v>106550628.79959646</v>
      </c>
      <c r="J19" s="47">
        <f t="shared" ref="J19:L19" si="9">+J8-J18</f>
        <v>4156137.7059501363</v>
      </c>
      <c r="K19" s="42">
        <f t="shared" si="9"/>
        <v>3824085.4746740591</v>
      </c>
      <c r="L19" s="43">
        <f t="shared" si="9"/>
        <v>1811704.0869752783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292169100.52932411</v>
      </c>
      <c r="D21" s="42">
        <f t="shared" ref="D21:L21" si="10">+D19-D20</f>
        <v>25060127.755175509</v>
      </c>
      <c r="E21" s="43">
        <f t="shared" si="10"/>
        <v>74590739.13007772</v>
      </c>
      <c r="F21" s="44">
        <f t="shared" si="10"/>
        <v>252715.99229087867</v>
      </c>
      <c r="G21" s="42">
        <f t="shared" si="10"/>
        <v>3688823.4835745916</v>
      </c>
      <c r="H21" s="45">
        <f t="shared" si="10"/>
        <v>3688823.4835745916</v>
      </c>
      <c r="I21" s="46">
        <f t="shared" si="10"/>
        <v>106550628.79959646</v>
      </c>
      <c r="J21" s="47">
        <f t="shared" si="10"/>
        <v>4156137.7059501363</v>
      </c>
      <c r="K21" s="42">
        <f t="shared" si="10"/>
        <v>3824085.4746740591</v>
      </c>
      <c r="L21" s="43">
        <f t="shared" si="10"/>
        <v>1811704.0869752783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291574403.52932411</v>
      </c>
      <c r="D29" s="24">
        <f t="shared" ref="D29:L29" si="11">D35*D36</f>
        <v>22912752.755175509</v>
      </c>
      <c r="E29" s="24">
        <f t="shared" si="11"/>
        <v>72128742.13007772</v>
      </c>
      <c r="F29" s="24">
        <f t="shared" si="11"/>
        <v>1237654.9922908791</v>
      </c>
      <c r="G29" s="24">
        <f t="shared" si="11"/>
        <v>1776490.4835745916</v>
      </c>
      <c r="H29" s="24">
        <f t="shared" si="11"/>
        <v>1776490.4835745916</v>
      </c>
      <c r="I29" s="24">
        <f t="shared" si="11"/>
        <v>98821061.799596459</v>
      </c>
      <c r="J29" s="24">
        <f t="shared" si="11"/>
        <v>2404449.7059501363</v>
      </c>
      <c r="K29" s="24">
        <f t="shared" si="11"/>
        <v>3167919.4746740595</v>
      </c>
      <c r="L29" s="24">
        <f t="shared" si="11"/>
        <v>3979729.0869752788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2787545</v>
      </c>
      <c r="D31" s="24">
        <v>4939042</v>
      </c>
      <c r="E31" s="24">
        <v>5078818</v>
      </c>
      <c r="F31" s="24">
        <v>3265569</v>
      </c>
      <c r="G31" s="24">
        <v>4191099</v>
      </c>
      <c r="H31" s="24">
        <v>4191099</v>
      </c>
      <c r="I31" s="24">
        <v>4490319</v>
      </c>
      <c r="J31" s="24">
        <v>4191099</v>
      </c>
      <c r="K31" s="24">
        <v>4191099</v>
      </c>
      <c r="L31" s="24">
        <v>4191099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288786858.52932411</v>
      </c>
      <c r="D32" s="54">
        <f t="shared" si="12"/>
        <v>17973710.755175509</v>
      </c>
      <c r="E32" s="54">
        <f t="shared" si="12"/>
        <v>67049924.13007772</v>
      </c>
      <c r="F32" s="54">
        <f t="shared" si="12"/>
        <v>-2027914.0077091209</v>
      </c>
      <c r="G32" s="54">
        <f t="shared" si="12"/>
        <v>-2414608.5164254084</v>
      </c>
      <c r="H32" s="54">
        <f t="shared" si="12"/>
        <v>-2414608.5164254084</v>
      </c>
      <c r="I32" s="54">
        <f>+I29-I31</f>
        <v>94330742.799596459</v>
      </c>
      <c r="J32" s="54">
        <f t="shared" ref="J32:L32" si="13">+J29-J31</f>
        <v>-1786649.2940498637</v>
      </c>
      <c r="K32" s="54">
        <f t="shared" si="13"/>
        <v>-1023179.5253259405</v>
      </c>
      <c r="L32" s="54">
        <f t="shared" si="13"/>
        <v>-211369.9130247212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4245736</v>
      </c>
      <c r="D35" s="24">
        <v>899919</v>
      </c>
      <c r="E35" s="24">
        <v>4428181</v>
      </c>
      <c r="F35" s="24">
        <v>1072225</v>
      </c>
      <c r="G35" s="24">
        <v>1535947</v>
      </c>
      <c r="H35" s="24">
        <v>1535947</v>
      </c>
      <c r="I35" s="24">
        <v>2494529</v>
      </c>
      <c r="J35" s="24">
        <v>2181986</v>
      </c>
      <c r="K35" s="24">
        <v>2873692</v>
      </c>
      <c r="L35" s="24">
        <v>3603596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68.674642872124906</v>
      </c>
      <c r="D36" s="56">
        <f t="shared" si="14"/>
        <v>25.460905653926087</v>
      </c>
      <c r="E36" s="56">
        <f t="shared" si="14"/>
        <v>16.288571341161916</v>
      </c>
      <c r="F36" s="56">
        <f t="shared" si="14"/>
        <v>1.1542866397359501</v>
      </c>
      <c r="G36" s="56">
        <f t="shared" si="14"/>
        <v>1.156609234286464</v>
      </c>
      <c r="H36" s="56">
        <f t="shared" si="14"/>
        <v>1.156609234286464</v>
      </c>
      <c r="I36" s="56">
        <f>IF(ISERROR(I74/I73),0,(I74/I73))</f>
        <v>39.61511844504372</v>
      </c>
      <c r="J36" s="56">
        <f t="shared" ref="J36:L36" si="15">IF(ISERROR(J74/J73),0,(J74/J73))</f>
        <v>1.1019546898789159</v>
      </c>
      <c r="K36" s="56">
        <f t="shared" si="15"/>
        <v>1.1023865726299338</v>
      </c>
      <c r="L36" s="56">
        <f t="shared" si="15"/>
        <v>1.1043771518714303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64783</v>
      </c>
      <c r="D55" s="24">
        <v>101551</v>
      </c>
      <c r="E55" s="24">
        <v>26966</v>
      </c>
      <c r="F55" s="24">
        <v>0</v>
      </c>
      <c r="G55" s="24">
        <v>0</v>
      </c>
      <c r="H55" s="24">
        <v>0</v>
      </c>
      <c r="I55" s="24">
        <v>350034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64783</v>
      </c>
      <c r="D67" s="54">
        <f t="shared" ref="D67:L67" si="18">SUM(D54:D66)</f>
        <v>101551</v>
      </c>
      <c r="E67" s="54">
        <f t="shared" si="18"/>
        <v>26966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350034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2026235</v>
      </c>
      <c r="D73" s="24">
        <v>3369234</v>
      </c>
      <c r="E73" s="24">
        <v>6243191</v>
      </c>
      <c r="F73" s="24">
        <v>9959631</v>
      </c>
      <c r="G73" s="24">
        <v>9939631</v>
      </c>
      <c r="H73" s="24">
        <v>9939631</v>
      </c>
      <c r="I73" s="24">
        <v>2537126</v>
      </c>
      <c r="J73" s="24">
        <v>8962854</v>
      </c>
      <c r="K73" s="24">
        <v>9179817</v>
      </c>
      <c r="L73" s="24">
        <v>9357843</v>
      </c>
    </row>
    <row r="74" spans="1:12" ht="13.5" hidden="1" x14ac:dyDescent="0.25">
      <c r="A74" s="50" t="s">
        <v>59</v>
      </c>
      <c r="B74" s="50" t="s">
        <v>19</v>
      </c>
      <c r="C74" s="24">
        <v>139150965</v>
      </c>
      <c r="D74" s="24">
        <v>85783749</v>
      </c>
      <c r="E74" s="24">
        <v>101692662</v>
      </c>
      <c r="F74" s="24">
        <v>11496269</v>
      </c>
      <c r="G74" s="24">
        <v>11496269</v>
      </c>
      <c r="H74" s="24">
        <v>11496269</v>
      </c>
      <c r="I74" s="24">
        <v>100508547</v>
      </c>
      <c r="J74" s="24">
        <v>9876659</v>
      </c>
      <c r="K74" s="24">
        <v>10119707</v>
      </c>
      <c r="L74" s="24">
        <v>10334588</v>
      </c>
    </row>
    <row r="75" spans="1:12" ht="13.5" hidden="1" x14ac:dyDescent="0.25">
      <c r="A75" s="50" t="s">
        <v>60</v>
      </c>
      <c r="B75" s="50" t="s">
        <v>19</v>
      </c>
      <c r="C75" s="24">
        <v>4811415</v>
      </c>
      <c r="D75" s="24">
        <v>9145436</v>
      </c>
      <c r="E75" s="24">
        <v>9301596</v>
      </c>
      <c r="F75" s="24">
        <v>5117343</v>
      </c>
      <c r="G75" s="24">
        <v>9850074</v>
      </c>
      <c r="H75" s="24">
        <v>9850074</v>
      </c>
      <c r="I75" s="24">
        <v>13933406</v>
      </c>
      <c r="J75" s="24">
        <v>9797526</v>
      </c>
      <c r="K75" s="24">
        <v>8816154</v>
      </c>
      <c r="L75" s="24">
        <v>6112506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12509753</v>
      </c>
      <c r="D5" s="20">
        <v>1520279</v>
      </c>
      <c r="E5" s="21">
        <v>976249361</v>
      </c>
      <c r="F5" s="22">
        <v>70521535</v>
      </c>
      <c r="G5" s="20">
        <v>36197358</v>
      </c>
      <c r="H5" s="23">
        <v>36197358</v>
      </c>
      <c r="I5" s="24">
        <v>144695812</v>
      </c>
      <c r="J5" s="22">
        <v>33359400</v>
      </c>
      <c r="K5" s="20">
        <v>35385867</v>
      </c>
      <c r="L5" s="23">
        <v>36347997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72683</v>
      </c>
      <c r="D6" s="20">
        <f t="shared" si="0"/>
        <v>4788956</v>
      </c>
      <c r="E6" s="23">
        <f t="shared" si="0"/>
        <v>-958272860</v>
      </c>
      <c r="F6" s="22">
        <f t="shared" si="0"/>
        <v>-25264691</v>
      </c>
      <c r="G6" s="20">
        <f t="shared" si="0"/>
        <v>9059486</v>
      </c>
      <c r="H6" s="23">
        <f t="shared" si="0"/>
        <v>9059486</v>
      </c>
      <c r="I6" s="25">
        <f>+I75-I5</f>
        <v>-187583065</v>
      </c>
      <c r="J6" s="22">
        <f t="shared" ref="J6:L6" si="1">+J75-J5</f>
        <v>-1100220</v>
      </c>
      <c r="K6" s="20">
        <f t="shared" si="1"/>
        <v>-1547977</v>
      </c>
      <c r="L6" s="23">
        <f t="shared" si="1"/>
        <v>821701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12582436</v>
      </c>
      <c r="D8" s="30">
        <f t="shared" si="2"/>
        <v>6309235</v>
      </c>
      <c r="E8" s="31">
        <f t="shared" si="2"/>
        <v>17976501</v>
      </c>
      <c r="F8" s="32">
        <f t="shared" si="2"/>
        <v>45256844</v>
      </c>
      <c r="G8" s="30">
        <f t="shared" si="2"/>
        <v>45256844</v>
      </c>
      <c r="H8" s="31">
        <f t="shared" si="2"/>
        <v>45256844</v>
      </c>
      <c r="I8" s="33">
        <f>SUM(I5:I7)</f>
        <v>-42887253</v>
      </c>
      <c r="J8" s="32">
        <f t="shared" ref="J8:L8" si="3">SUM(J5:J7)</f>
        <v>32259180</v>
      </c>
      <c r="K8" s="30">
        <f t="shared" si="3"/>
        <v>33837890</v>
      </c>
      <c r="L8" s="31">
        <f t="shared" si="3"/>
        <v>37169698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8893638</v>
      </c>
      <c r="D11" s="20">
        <v>1181265</v>
      </c>
      <c r="E11" s="23">
        <v>11672383</v>
      </c>
      <c r="F11" s="26">
        <v>0</v>
      </c>
      <c r="G11" s="20">
        <v>0</v>
      </c>
      <c r="H11" s="23">
        <v>0</v>
      </c>
      <c r="I11" s="27">
        <v>-22254628</v>
      </c>
      <c r="J11" s="26">
        <v>11651772</v>
      </c>
      <c r="K11" s="20">
        <v>7</v>
      </c>
      <c r="L11" s="23">
        <v>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-7039766</v>
      </c>
      <c r="D13" s="20">
        <v>-6585234</v>
      </c>
      <c r="E13" s="23">
        <v>-10791229</v>
      </c>
      <c r="F13" s="26">
        <v>-6766534</v>
      </c>
      <c r="G13" s="20">
        <v>-6766534</v>
      </c>
      <c r="H13" s="23">
        <v>-6766534</v>
      </c>
      <c r="I13" s="27">
        <v>-3088429</v>
      </c>
      <c r="J13" s="26">
        <v>-7172532</v>
      </c>
      <c r="K13" s="20">
        <v>-7602878</v>
      </c>
      <c r="L13" s="23">
        <v>-7602867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103411016</v>
      </c>
      <c r="D14" s="20">
        <f t="shared" si="4"/>
        <v>108205904</v>
      </c>
      <c r="E14" s="23">
        <f t="shared" si="4"/>
        <v>-15327542.833998948</v>
      </c>
      <c r="F14" s="26">
        <f t="shared" si="4"/>
        <v>45726452.572947919</v>
      </c>
      <c r="G14" s="20">
        <f t="shared" si="4"/>
        <v>47031864.372829802</v>
      </c>
      <c r="H14" s="23">
        <f t="shared" si="4"/>
        <v>47031864.372829802</v>
      </c>
      <c r="I14" s="27">
        <f>-I32</f>
        <v>212146414.86098078</v>
      </c>
      <c r="J14" s="26">
        <f t="shared" ref="J14:L14" si="5">-J32</f>
        <v>7061554.241609998</v>
      </c>
      <c r="K14" s="20">
        <f t="shared" si="5"/>
        <v>-9623680.674840644</v>
      </c>
      <c r="L14" s="23">
        <f t="shared" si="5"/>
        <v>-7572895.0300537199</v>
      </c>
    </row>
    <row r="15" spans="1:12" ht="13.5" x14ac:dyDescent="0.25">
      <c r="A15" s="18" t="s">
        <v>32</v>
      </c>
      <c r="B15" s="19" t="s">
        <v>19</v>
      </c>
      <c r="C15" s="35">
        <v>4493374</v>
      </c>
      <c r="D15" s="35">
        <v>5077531</v>
      </c>
      <c r="E15" s="36">
        <v>5212825</v>
      </c>
      <c r="F15" s="39">
        <v>7642152</v>
      </c>
      <c r="G15" s="35">
        <v>7642152</v>
      </c>
      <c r="H15" s="36">
        <v>7642152</v>
      </c>
      <c r="I15" s="38">
        <v>-825839</v>
      </c>
      <c r="J15" s="39">
        <v>8100672</v>
      </c>
      <c r="K15" s="35">
        <v>8586723</v>
      </c>
      <c r="L15" s="36">
        <v>8586879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109758262</v>
      </c>
      <c r="D18" s="30">
        <f t="shared" si="6"/>
        <v>107879466</v>
      </c>
      <c r="E18" s="31">
        <f t="shared" si="6"/>
        <v>-9233563.8339989483</v>
      </c>
      <c r="F18" s="32">
        <f t="shared" si="6"/>
        <v>46602070.572947919</v>
      </c>
      <c r="G18" s="30">
        <f t="shared" si="6"/>
        <v>47907482.372829802</v>
      </c>
      <c r="H18" s="31">
        <f t="shared" si="6"/>
        <v>47907482.372829802</v>
      </c>
      <c r="I18" s="33">
        <f>SUM(I11:I17)</f>
        <v>185977518.86098078</v>
      </c>
      <c r="J18" s="32">
        <f t="shared" ref="J18:L18" si="7">SUM(J11:J17)</f>
        <v>19641466.241609998</v>
      </c>
      <c r="K18" s="30">
        <f t="shared" si="7"/>
        <v>-8639828.674840644</v>
      </c>
      <c r="L18" s="31">
        <f t="shared" si="7"/>
        <v>-6588881.0300537199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-97175826</v>
      </c>
      <c r="D19" s="42">
        <f t="shared" si="8"/>
        <v>-101570231</v>
      </c>
      <c r="E19" s="43">
        <f t="shared" si="8"/>
        <v>27210064.833998948</v>
      </c>
      <c r="F19" s="44">
        <f t="shared" si="8"/>
        <v>-1345226.5729479194</v>
      </c>
      <c r="G19" s="42">
        <f t="shared" si="8"/>
        <v>-2650638.3728298023</v>
      </c>
      <c r="H19" s="45">
        <f t="shared" si="8"/>
        <v>-2650638.3728298023</v>
      </c>
      <c r="I19" s="46">
        <f>+I8-I18</f>
        <v>-228864771.86098078</v>
      </c>
      <c r="J19" s="47">
        <f t="shared" ref="J19:L19" si="9">+J8-J18</f>
        <v>12617713.758390002</v>
      </c>
      <c r="K19" s="42">
        <f t="shared" si="9"/>
        <v>42477718.674840644</v>
      </c>
      <c r="L19" s="43">
        <f t="shared" si="9"/>
        <v>43758579.03005372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-97175826</v>
      </c>
      <c r="D21" s="42">
        <f t="shared" ref="D21:L21" si="10">+D19-D20</f>
        <v>-101570231</v>
      </c>
      <c r="E21" s="43">
        <f t="shared" si="10"/>
        <v>27210064.833998948</v>
      </c>
      <c r="F21" s="44">
        <f t="shared" si="10"/>
        <v>-1345226.5729479194</v>
      </c>
      <c r="G21" s="42">
        <f t="shared" si="10"/>
        <v>-2650638.3728298023</v>
      </c>
      <c r="H21" s="45">
        <f t="shared" si="10"/>
        <v>-2650638.3728298023</v>
      </c>
      <c r="I21" s="46">
        <f t="shared" si="10"/>
        <v>-228864771.86098078</v>
      </c>
      <c r="J21" s="47">
        <f t="shared" si="10"/>
        <v>12617713.758390002</v>
      </c>
      <c r="K21" s="42">
        <f t="shared" si="10"/>
        <v>42477718.674840644</v>
      </c>
      <c r="L21" s="43">
        <f t="shared" si="10"/>
        <v>43758579.03005372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145066686.83399895</v>
      </c>
      <c r="F29" s="24">
        <f t="shared" si="11"/>
        <v>35640363.427052081</v>
      </c>
      <c r="G29" s="24">
        <f t="shared" si="11"/>
        <v>34334951.627170198</v>
      </c>
      <c r="H29" s="24">
        <f t="shared" si="11"/>
        <v>34334951.627170198</v>
      </c>
      <c r="I29" s="24">
        <f t="shared" si="11"/>
        <v>-174107115.86098078</v>
      </c>
      <c r="J29" s="24">
        <f t="shared" si="11"/>
        <v>34176277.758390002</v>
      </c>
      <c r="K29" s="24">
        <f t="shared" si="11"/>
        <v>36226848.674840644</v>
      </c>
      <c r="L29" s="24">
        <f t="shared" si="11"/>
        <v>34176350.03005372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103411016</v>
      </c>
      <c r="D31" s="24">
        <v>108205904</v>
      </c>
      <c r="E31" s="24">
        <v>129739144</v>
      </c>
      <c r="F31" s="24">
        <v>81366816</v>
      </c>
      <c r="G31" s="24">
        <v>81366816</v>
      </c>
      <c r="H31" s="24">
        <v>81366816</v>
      </c>
      <c r="I31" s="24">
        <v>38039299</v>
      </c>
      <c r="J31" s="24">
        <v>41237832</v>
      </c>
      <c r="K31" s="24">
        <v>26603168</v>
      </c>
      <c r="L31" s="24">
        <v>26603455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-103411016</v>
      </c>
      <c r="D32" s="54">
        <f t="shared" si="12"/>
        <v>-108205904</v>
      </c>
      <c r="E32" s="54">
        <f t="shared" si="12"/>
        <v>15327542.833998948</v>
      </c>
      <c r="F32" s="54">
        <f t="shared" si="12"/>
        <v>-45726452.572947919</v>
      </c>
      <c r="G32" s="54">
        <f t="shared" si="12"/>
        <v>-47031864.372829802</v>
      </c>
      <c r="H32" s="54">
        <f t="shared" si="12"/>
        <v>-47031864.372829802</v>
      </c>
      <c r="I32" s="54">
        <f>+I29-I31</f>
        <v>-212146414.86098078</v>
      </c>
      <c r="J32" s="54">
        <f t="shared" ref="J32:L32" si="13">+J29-J31</f>
        <v>-7061554.241609998</v>
      </c>
      <c r="K32" s="54">
        <f t="shared" si="13"/>
        <v>9623680.674840644</v>
      </c>
      <c r="L32" s="54">
        <f t="shared" si="13"/>
        <v>7572895.0300537199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32415669</v>
      </c>
      <c r="D35" s="24">
        <v>24908188</v>
      </c>
      <c r="E35" s="24">
        <v>17915605</v>
      </c>
      <c r="F35" s="24">
        <v>47904012</v>
      </c>
      <c r="G35" s="24">
        <v>47904012</v>
      </c>
      <c r="H35" s="24">
        <v>47904012</v>
      </c>
      <c r="I35" s="24">
        <v>-30407346</v>
      </c>
      <c r="J35" s="24">
        <v>50778252</v>
      </c>
      <c r="K35" s="24">
        <v>53824946</v>
      </c>
      <c r="L35" s="24">
        <v>53825090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8.0972251193302682</v>
      </c>
      <c r="F36" s="56">
        <f t="shared" si="14"/>
        <v>0.74399537615037503</v>
      </c>
      <c r="G36" s="56">
        <f t="shared" si="14"/>
        <v>0.71674480265181539</v>
      </c>
      <c r="H36" s="56">
        <f t="shared" si="14"/>
        <v>0.71674480265181539</v>
      </c>
      <c r="I36" s="56">
        <f>IF(ISERROR(I74/I73),0,(I74/I73))</f>
        <v>5.7258241433165784</v>
      </c>
      <c r="J36" s="56">
        <f t="shared" ref="J36:L36" si="15">IF(ISERROR(J74/J73),0,(J74/J73))</f>
        <v>0.67304951258247336</v>
      </c>
      <c r="K36" s="56">
        <f t="shared" si="15"/>
        <v>0.67304941977722821</v>
      </c>
      <c r="L36" s="56">
        <f t="shared" si="15"/>
        <v>0.63495202757772851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46915003</v>
      </c>
      <c r="D73" s="24">
        <v>50269028</v>
      </c>
      <c r="E73" s="24">
        <v>53770096</v>
      </c>
      <c r="F73" s="24">
        <v>98077584</v>
      </c>
      <c r="G73" s="24">
        <v>101806485</v>
      </c>
      <c r="H73" s="24">
        <v>101806485</v>
      </c>
      <c r="I73" s="24">
        <v>42678105</v>
      </c>
      <c r="J73" s="24">
        <v>107914872</v>
      </c>
      <c r="K73" s="24">
        <v>114389771</v>
      </c>
      <c r="L73" s="24">
        <v>121253206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435388572</v>
      </c>
      <c r="F74" s="24">
        <v>72969269</v>
      </c>
      <c r="G74" s="24">
        <v>72969269</v>
      </c>
      <c r="H74" s="24">
        <v>72969269</v>
      </c>
      <c r="I74" s="24">
        <v>244367324</v>
      </c>
      <c r="J74" s="24">
        <v>72632052</v>
      </c>
      <c r="K74" s="24">
        <v>76989969</v>
      </c>
      <c r="L74" s="24">
        <v>76989969</v>
      </c>
    </row>
    <row r="75" spans="1:12" ht="13.5" hidden="1" x14ac:dyDescent="0.25">
      <c r="A75" s="50" t="s">
        <v>60</v>
      </c>
      <c r="B75" s="50" t="s">
        <v>19</v>
      </c>
      <c r="C75" s="24">
        <v>12582436</v>
      </c>
      <c r="D75" s="24">
        <v>6309235</v>
      </c>
      <c r="E75" s="24">
        <v>17976501</v>
      </c>
      <c r="F75" s="24">
        <v>45256844</v>
      </c>
      <c r="G75" s="24">
        <v>45256844</v>
      </c>
      <c r="H75" s="24">
        <v>45256844</v>
      </c>
      <c r="I75" s="24">
        <v>-42887253</v>
      </c>
      <c r="J75" s="24">
        <v>32259180</v>
      </c>
      <c r="K75" s="24">
        <v>33837890</v>
      </c>
      <c r="L75" s="24">
        <v>37169698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3412261</v>
      </c>
      <c r="D5" s="20">
        <v>172585512</v>
      </c>
      <c r="E5" s="21">
        <v>119408748</v>
      </c>
      <c r="F5" s="22">
        <v>26699205</v>
      </c>
      <c r="G5" s="20">
        <v>13078273</v>
      </c>
      <c r="H5" s="23">
        <v>13078273</v>
      </c>
      <c r="I5" s="24">
        <v>121504656</v>
      </c>
      <c r="J5" s="22">
        <v>48856948</v>
      </c>
      <c r="K5" s="20">
        <v>60435239</v>
      </c>
      <c r="L5" s="23">
        <v>76068319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-628117</v>
      </c>
      <c r="D6" s="20">
        <f t="shared" si="0"/>
        <v>-170635883</v>
      </c>
      <c r="E6" s="23">
        <f t="shared" si="0"/>
        <v>-120737091</v>
      </c>
      <c r="F6" s="22">
        <f t="shared" si="0"/>
        <v>10280595</v>
      </c>
      <c r="G6" s="20">
        <f t="shared" si="0"/>
        <v>13612925</v>
      </c>
      <c r="H6" s="23">
        <f t="shared" si="0"/>
        <v>13612925</v>
      </c>
      <c r="I6" s="25">
        <f>+I75-I5</f>
        <v>-119100811</v>
      </c>
      <c r="J6" s="22">
        <f t="shared" ref="J6:L6" si="1">+J75-J5</f>
        <v>-5904663</v>
      </c>
      <c r="K6" s="20">
        <f t="shared" si="1"/>
        <v>-6246676</v>
      </c>
      <c r="L6" s="23">
        <f t="shared" si="1"/>
        <v>-6605433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1557795</v>
      </c>
      <c r="E7" s="23">
        <v>0</v>
      </c>
      <c r="F7" s="26">
        <v>1557795</v>
      </c>
      <c r="G7" s="20">
        <v>0</v>
      </c>
      <c r="H7" s="23">
        <v>0</v>
      </c>
      <c r="I7" s="27">
        <v>-1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2784144</v>
      </c>
      <c r="D8" s="30">
        <f t="shared" si="2"/>
        <v>3507424</v>
      </c>
      <c r="E8" s="31">
        <f t="shared" si="2"/>
        <v>-1328343</v>
      </c>
      <c r="F8" s="32">
        <f t="shared" si="2"/>
        <v>38537595</v>
      </c>
      <c r="G8" s="30">
        <f t="shared" si="2"/>
        <v>26691198</v>
      </c>
      <c r="H8" s="31">
        <f t="shared" si="2"/>
        <v>26691198</v>
      </c>
      <c r="I8" s="33">
        <f>SUM(I5:I7)</f>
        <v>2403844</v>
      </c>
      <c r="J8" s="32">
        <f t="shared" ref="J8:L8" si="3">SUM(J5:J7)</f>
        <v>42952285</v>
      </c>
      <c r="K8" s="30">
        <f t="shared" si="3"/>
        <v>54188563</v>
      </c>
      <c r="L8" s="31">
        <f t="shared" si="3"/>
        <v>69462886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-8166299</v>
      </c>
      <c r="D11" s="20">
        <v>5710743</v>
      </c>
      <c r="E11" s="23">
        <v>6468617</v>
      </c>
      <c r="F11" s="26">
        <v>0</v>
      </c>
      <c r="G11" s="20">
        <v>6468613</v>
      </c>
      <c r="H11" s="23">
        <v>6468613</v>
      </c>
      <c r="I11" s="27">
        <v>6468614</v>
      </c>
      <c r="J11" s="26">
        <v>6468613</v>
      </c>
      <c r="K11" s="20">
        <v>6468613</v>
      </c>
      <c r="L11" s="23">
        <v>6468613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18500432</v>
      </c>
      <c r="D13" s="20">
        <v>19372025</v>
      </c>
      <c r="E13" s="23">
        <v>20390657</v>
      </c>
      <c r="F13" s="26">
        <v>8372027</v>
      </c>
      <c r="G13" s="20">
        <v>20935392</v>
      </c>
      <c r="H13" s="23">
        <v>20935392</v>
      </c>
      <c r="I13" s="27">
        <v>26194031</v>
      </c>
      <c r="J13" s="26">
        <v>20935392</v>
      </c>
      <c r="K13" s="20">
        <v>20935392</v>
      </c>
      <c r="L13" s="23">
        <v>20935392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33283135</v>
      </c>
      <c r="D14" s="20">
        <f t="shared" si="4"/>
        <v>31451598.373975262</v>
      </c>
      <c r="E14" s="23">
        <f t="shared" si="4"/>
        <v>-83773880.625624284</v>
      </c>
      <c r="F14" s="26">
        <f t="shared" si="4"/>
        <v>-8439709.7848716304</v>
      </c>
      <c r="G14" s="20">
        <f t="shared" si="4"/>
        <v>-59080864.195027828</v>
      </c>
      <c r="H14" s="23">
        <f t="shared" si="4"/>
        <v>-59080864.195027828</v>
      </c>
      <c r="I14" s="27">
        <f>-I32</f>
        <v>-143362730.42280799</v>
      </c>
      <c r="J14" s="26">
        <f t="shared" ref="J14:L14" si="5">-J32</f>
        <v>-71638018.776800558</v>
      </c>
      <c r="K14" s="20">
        <f t="shared" si="5"/>
        <v>-84485548.178595841</v>
      </c>
      <c r="L14" s="23">
        <f t="shared" si="5"/>
        <v>-98336011.67916359</v>
      </c>
    </row>
    <row r="15" spans="1:12" ht="13.5" x14ac:dyDescent="0.25">
      <c r="A15" s="18" t="s">
        <v>32</v>
      </c>
      <c r="B15" s="19" t="s">
        <v>19</v>
      </c>
      <c r="C15" s="35">
        <v>11664390</v>
      </c>
      <c r="D15" s="35">
        <v>12400138</v>
      </c>
      <c r="E15" s="36">
        <v>544676</v>
      </c>
      <c r="F15" s="39">
        <v>5134110</v>
      </c>
      <c r="G15" s="35">
        <v>1656514</v>
      </c>
      <c r="H15" s="36">
        <v>1656514</v>
      </c>
      <c r="I15" s="38">
        <v>544673</v>
      </c>
      <c r="J15" s="39">
        <v>4758153</v>
      </c>
      <c r="K15" s="35">
        <v>8033484</v>
      </c>
      <c r="L15" s="36">
        <v>11488959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258603</v>
      </c>
      <c r="D17" s="20">
        <v>-4050992</v>
      </c>
      <c r="E17" s="23">
        <v>601029</v>
      </c>
      <c r="F17" s="26">
        <v>-4050991</v>
      </c>
      <c r="G17" s="20">
        <v>601029</v>
      </c>
      <c r="H17" s="23">
        <v>601029</v>
      </c>
      <c r="I17" s="27">
        <v>601029</v>
      </c>
      <c r="J17" s="26">
        <v>601029</v>
      </c>
      <c r="K17" s="20">
        <v>601029</v>
      </c>
      <c r="L17" s="23">
        <v>601029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55540261</v>
      </c>
      <c r="D18" s="30">
        <f t="shared" si="6"/>
        <v>64883512.373975262</v>
      </c>
      <c r="E18" s="31">
        <f t="shared" si="6"/>
        <v>-55768901.625624284</v>
      </c>
      <c r="F18" s="32">
        <f t="shared" si="6"/>
        <v>1015436.2151283696</v>
      </c>
      <c r="G18" s="30">
        <f t="shared" si="6"/>
        <v>-29419316.195027828</v>
      </c>
      <c r="H18" s="31">
        <f t="shared" si="6"/>
        <v>-29419316.195027828</v>
      </c>
      <c r="I18" s="33">
        <f>SUM(I11:I17)</f>
        <v>-109554383.42280799</v>
      </c>
      <c r="J18" s="32">
        <f t="shared" ref="J18:L18" si="7">SUM(J11:J17)</f>
        <v>-38874831.776800558</v>
      </c>
      <c r="K18" s="30">
        <f t="shared" si="7"/>
        <v>-48447030.178595841</v>
      </c>
      <c r="L18" s="31">
        <f t="shared" si="7"/>
        <v>-58842018.67916359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-52756117</v>
      </c>
      <c r="D19" s="42">
        <f t="shared" si="8"/>
        <v>-61376088.373975262</v>
      </c>
      <c r="E19" s="43">
        <f t="shared" si="8"/>
        <v>54440558.625624284</v>
      </c>
      <c r="F19" s="44">
        <f t="shared" si="8"/>
        <v>37522158.78487163</v>
      </c>
      <c r="G19" s="42">
        <f t="shared" si="8"/>
        <v>56110514.195027828</v>
      </c>
      <c r="H19" s="45">
        <f t="shared" si="8"/>
        <v>56110514.195027828</v>
      </c>
      <c r="I19" s="46">
        <f>+I8-I18</f>
        <v>111958227.42280799</v>
      </c>
      <c r="J19" s="47">
        <f t="shared" ref="J19:L19" si="9">+J8-J18</f>
        <v>81827116.776800558</v>
      </c>
      <c r="K19" s="42">
        <f t="shared" si="9"/>
        <v>102635593.17859584</v>
      </c>
      <c r="L19" s="43">
        <f t="shared" si="9"/>
        <v>128304904.67916359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-52756117</v>
      </c>
      <c r="D21" s="42">
        <f t="shared" ref="D21:L21" si="10">+D19-D20</f>
        <v>-61376088.373975262</v>
      </c>
      <c r="E21" s="43">
        <f t="shared" si="10"/>
        <v>54440558.625624284</v>
      </c>
      <c r="F21" s="44">
        <f t="shared" si="10"/>
        <v>37522158.78487163</v>
      </c>
      <c r="G21" s="42">
        <f t="shared" si="10"/>
        <v>56110514.195027828</v>
      </c>
      <c r="H21" s="45">
        <f t="shared" si="10"/>
        <v>56110514.195027828</v>
      </c>
      <c r="I21" s="46">
        <f t="shared" si="10"/>
        <v>111958227.42280799</v>
      </c>
      <c r="J21" s="47">
        <f t="shared" si="10"/>
        <v>81827116.776800558</v>
      </c>
      <c r="K21" s="42">
        <f t="shared" si="10"/>
        <v>102635593.17859584</v>
      </c>
      <c r="L21" s="43">
        <f t="shared" si="10"/>
        <v>128304904.67916359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12365165.62602474</v>
      </c>
      <c r="E29" s="24">
        <f t="shared" si="11"/>
        <v>117281836.62562428</v>
      </c>
      <c r="F29" s="24">
        <f t="shared" si="11"/>
        <v>50735540.78487163</v>
      </c>
      <c r="G29" s="24">
        <f t="shared" si="11"/>
        <v>92528821.195027828</v>
      </c>
      <c r="H29" s="24">
        <f t="shared" si="11"/>
        <v>92528821.195027828</v>
      </c>
      <c r="I29" s="24">
        <f t="shared" si="11"/>
        <v>171878171.42280799</v>
      </c>
      <c r="J29" s="24">
        <f t="shared" si="11"/>
        <v>105085975.77680056</v>
      </c>
      <c r="K29" s="24">
        <f t="shared" si="11"/>
        <v>117933505.17859584</v>
      </c>
      <c r="L29" s="24">
        <f t="shared" si="11"/>
        <v>131783968.67916359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33283135</v>
      </c>
      <c r="D31" s="24">
        <v>43816764</v>
      </c>
      <c r="E31" s="24">
        <v>33507956</v>
      </c>
      <c r="F31" s="24">
        <v>42295831</v>
      </c>
      <c r="G31" s="24">
        <v>33447957</v>
      </c>
      <c r="H31" s="24">
        <v>33447957</v>
      </c>
      <c r="I31" s="24">
        <v>28515441</v>
      </c>
      <c r="J31" s="24">
        <v>33447957</v>
      </c>
      <c r="K31" s="24">
        <v>33447957</v>
      </c>
      <c r="L31" s="24">
        <v>33447957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-33283135</v>
      </c>
      <c r="D32" s="54">
        <f t="shared" si="12"/>
        <v>-31451598.373975262</v>
      </c>
      <c r="E32" s="54">
        <f t="shared" si="12"/>
        <v>83773880.625624284</v>
      </c>
      <c r="F32" s="54">
        <f t="shared" si="12"/>
        <v>8439709.7848716304</v>
      </c>
      <c r="G32" s="54">
        <f t="shared" si="12"/>
        <v>59080864.195027828</v>
      </c>
      <c r="H32" s="54">
        <f t="shared" si="12"/>
        <v>59080864.195027828</v>
      </c>
      <c r="I32" s="54">
        <f>+I29-I31</f>
        <v>143362730.42280799</v>
      </c>
      <c r="J32" s="54">
        <f t="shared" ref="J32:L32" si="13">+J29-J31</f>
        <v>71638018.776800558</v>
      </c>
      <c r="K32" s="54">
        <f t="shared" si="13"/>
        <v>84485548.178595841</v>
      </c>
      <c r="L32" s="54">
        <f t="shared" si="13"/>
        <v>98336011.67916359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80303445</v>
      </c>
      <c r="D35" s="24">
        <v>78102950</v>
      </c>
      <c r="E35" s="24">
        <v>102633001</v>
      </c>
      <c r="F35" s="24">
        <v>61160465</v>
      </c>
      <c r="G35" s="24">
        <v>110861624</v>
      </c>
      <c r="H35" s="24">
        <v>110861624</v>
      </c>
      <c r="I35" s="24">
        <v>181025379</v>
      </c>
      <c r="J35" s="24">
        <v>124745262</v>
      </c>
      <c r="K35" s="24">
        <v>139972305</v>
      </c>
      <c r="L35" s="24">
        <v>156284272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0.15831880391233288</v>
      </c>
      <c r="E36" s="56">
        <f t="shared" si="14"/>
        <v>1.1427302669014257</v>
      </c>
      <c r="F36" s="56">
        <f t="shared" si="14"/>
        <v>0.8295479896183201</v>
      </c>
      <c r="G36" s="56">
        <f t="shared" si="14"/>
        <v>0.83463346337978805</v>
      </c>
      <c r="H36" s="56">
        <f t="shared" si="14"/>
        <v>0.83463346337978805</v>
      </c>
      <c r="I36" s="56">
        <f>IF(ISERROR(I74/I73),0,(I74/I73))</f>
        <v>0.94947002664641844</v>
      </c>
      <c r="J36" s="56">
        <f t="shared" ref="J36:L36" si="15">IF(ISERROR(J74/J73),0,(J74/J73))</f>
        <v>0.84240454580792457</v>
      </c>
      <c r="K36" s="56">
        <f t="shared" si="15"/>
        <v>0.84254885406506552</v>
      </c>
      <c r="L36" s="56">
        <f t="shared" si="15"/>
        <v>0.84323244426773536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258603</v>
      </c>
      <c r="D55" s="24">
        <v>-4050992</v>
      </c>
      <c r="E55" s="24">
        <v>601029</v>
      </c>
      <c r="F55" s="24">
        <v>-4050991</v>
      </c>
      <c r="G55" s="24">
        <v>601029</v>
      </c>
      <c r="H55" s="24">
        <v>601029</v>
      </c>
      <c r="I55" s="24">
        <v>601029</v>
      </c>
      <c r="J55" s="24">
        <v>601029</v>
      </c>
      <c r="K55" s="24">
        <v>601029</v>
      </c>
      <c r="L55" s="24">
        <v>601029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258603</v>
      </c>
      <c r="D67" s="54">
        <f t="shared" ref="D67:L67" si="18">SUM(D54:D66)</f>
        <v>-4050992</v>
      </c>
      <c r="E67" s="54">
        <f t="shared" si="18"/>
        <v>601029</v>
      </c>
      <c r="F67" s="54">
        <f t="shared" si="18"/>
        <v>-4050991</v>
      </c>
      <c r="G67" s="54">
        <f t="shared" si="18"/>
        <v>601029</v>
      </c>
      <c r="H67" s="54">
        <f t="shared" si="18"/>
        <v>601029</v>
      </c>
      <c r="I67" s="54">
        <f t="shared" si="18"/>
        <v>601029</v>
      </c>
      <c r="J67" s="54">
        <f t="shared" si="18"/>
        <v>601029</v>
      </c>
      <c r="K67" s="54">
        <f t="shared" si="18"/>
        <v>601029</v>
      </c>
      <c r="L67" s="54">
        <f t="shared" si="18"/>
        <v>601029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98857963</v>
      </c>
      <c r="D73" s="24">
        <v>117060182</v>
      </c>
      <c r="E73" s="24">
        <v>107378220</v>
      </c>
      <c r="F73" s="24">
        <v>128649700</v>
      </c>
      <c r="G73" s="24">
        <v>134528850</v>
      </c>
      <c r="H73" s="24">
        <v>134528850</v>
      </c>
      <c r="I73" s="24">
        <v>109965623</v>
      </c>
      <c r="J73" s="24">
        <v>146456166</v>
      </c>
      <c r="K73" s="24">
        <v>156976190</v>
      </c>
      <c r="L73" s="24">
        <v>168922931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18532828</v>
      </c>
      <c r="E74" s="24">
        <v>122704342</v>
      </c>
      <c r="F74" s="24">
        <v>106721100</v>
      </c>
      <c r="G74" s="24">
        <v>112282280</v>
      </c>
      <c r="H74" s="24">
        <v>112282280</v>
      </c>
      <c r="I74" s="24">
        <v>104409063</v>
      </c>
      <c r="J74" s="24">
        <v>123375340</v>
      </c>
      <c r="K74" s="24">
        <v>132260109</v>
      </c>
      <c r="L74" s="24">
        <v>142441296</v>
      </c>
    </row>
    <row r="75" spans="1:12" ht="13.5" hidden="1" x14ac:dyDescent="0.25">
      <c r="A75" s="50" t="s">
        <v>60</v>
      </c>
      <c r="B75" s="50" t="s">
        <v>19</v>
      </c>
      <c r="C75" s="24">
        <v>2784144</v>
      </c>
      <c r="D75" s="24">
        <v>1949629</v>
      </c>
      <c r="E75" s="24">
        <v>-1328343</v>
      </c>
      <c r="F75" s="24">
        <v>36979800</v>
      </c>
      <c r="G75" s="24">
        <v>26691198</v>
      </c>
      <c r="H75" s="24">
        <v>26691198</v>
      </c>
      <c r="I75" s="24">
        <v>2403845</v>
      </c>
      <c r="J75" s="24">
        <v>42952285</v>
      </c>
      <c r="K75" s="24">
        <v>54188563</v>
      </c>
      <c r="L75" s="24">
        <v>69462886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328163997</v>
      </c>
      <c r="D5" s="20">
        <v>-134380311</v>
      </c>
      <c r="E5" s="21">
        <v>1262631351</v>
      </c>
      <c r="F5" s="22">
        <v>2519727</v>
      </c>
      <c r="G5" s="20">
        <v>12474426</v>
      </c>
      <c r="H5" s="23">
        <v>12474426</v>
      </c>
      <c r="I5" s="24">
        <v>631032764</v>
      </c>
      <c r="J5" s="22">
        <v>0</v>
      </c>
      <c r="K5" s="20">
        <v>0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-283628783</v>
      </c>
      <c r="D6" s="20">
        <f t="shared" si="0"/>
        <v>170100766</v>
      </c>
      <c r="E6" s="23">
        <f t="shared" si="0"/>
        <v>-1210561636</v>
      </c>
      <c r="F6" s="22">
        <f t="shared" si="0"/>
        <v>278505540</v>
      </c>
      <c r="G6" s="20">
        <f t="shared" si="0"/>
        <v>273505540</v>
      </c>
      <c r="H6" s="23">
        <f t="shared" si="0"/>
        <v>273505540</v>
      </c>
      <c r="I6" s="25">
        <f>+I75-I5</f>
        <v>-624948473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8034999</v>
      </c>
      <c r="D7" s="20">
        <v>8038522</v>
      </c>
      <c r="E7" s="23">
        <v>31878</v>
      </c>
      <c r="F7" s="26">
        <v>30090</v>
      </c>
      <c r="G7" s="20">
        <v>30090</v>
      </c>
      <c r="H7" s="23">
        <v>30090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52570213</v>
      </c>
      <c r="D8" s="30">
        <f t="shared" si="2"/>
        <v>43758977</v>
      </c>
      <c r="E8" s="31">
        <f t="shared" si="2"/>
        <v>52101593</v>
      </c>
      <c r="F8" s="32">
        <f t="shared" si="2"/>
        <v>281055357</v>
      </c>
      <c r="G8" s="30">
        <f t="shared" si="2"/>
        <v>286010056</v>
      </c>
      <c r="H8" s="31">
        <f t="shared" si="2"/>
        <v>286010056</v>
      </c>
      <c r="I8" s="33">
        <f>SUM(I5:I7)</f>
        <v>6084291</v>
      </c>
      <c r="J8" s="32">
        <f t="shared" ref="J8:L8" si="3">SUM(J5:J7)</f>
        <v>0</v>
      </c>
      <c r="K8" s="30">
        <f t="shared" si="3"/>
        <v>0</v>
      </c>
      <c r="L8" s="31">
        <f t="shared" si="3"/>
        <v>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20315030</v>
      </c>
      <c r="D11" s="20">
        <v>15013816</v>
      </c>
      <c r="E11" s="23">
        <v>35878796</v>
      </c>
      <c r="F11" s="26">
        <v>910449550</v>
      </c>
      <c r="G11" s="20">
        <v>24014032</v>
      </c>
      <c r="H11" s="23">
        <v>24014032</v>
      </c>
      <c r="I11" s="27">
        <v>-10663768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-12667044</v>
      </c>
      <c r="D13" s="20">
        <v>-20110028</v>
      </c>
      <c r="E13" s="23">
        <v>-16933246</v>
      </c>
      <c r="F13" s="26">
        <v>407459847</v>
      </c>
      <c r="G13" s="20">
        <v>407459847</v>
      </c>
      <c r="H13" s="23">
        <v>407459847</v>
      </c>
      <c r="I13" s="27">
        <v>-41686653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77944734.043298125</v>
      </c>
      <c r="D14" s="20">
        <f t="shared" si="4"/>
        <v>169779999</v>
      </c>
      <c r="E14" s="23">
        <f t="shared" si="4"/>
        <v>-616018511.67983425</v>
      </c>
      <c r="F14" s="26">
        <f t="shared" si="4"/>
        <v>-498730093.5944159</v>
      </c>
      <c r="G14" s="20">
        <f t="shared" si="4"/>
        <v>-517722314.33842611</v>
      </c>
      <c r="H14" s="23">
        <f t="shared" si="4"/>
        <v>-517722314.33842611</v>
      </c>
      <c r="I14" s="27">
        <f>-I32</f>
        <v>-1618438691.0985231</v>
      </c>
      <c r="J14" s="26">
        <f t="shared" ref="J14:L14" si="5">-J32</f>
        <v>0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12069884</v>
      </c>
      <c r="D15" s="35">
        <v>9701877</v>
      </c>
      <c r="E15" s="36">
        <v>13985340</v>
      </c>
      <c r="F15" s="39">
        <v>4420330</v>
      </c>
      <c r="G15" s="35">
        <v>4420330</v>
      </c>
      <c r="H15" s="36">
        <v>4420330</v>
      </c>
      <c r="I15" s="38">
        <v>352454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2252793</v>
      </c>
      <c r="D17" s="20">
        <v>2252793</v>
      </c>
      <c r="E17" s="23">
        <v>2252793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99915397.043298125</v>
      </c>
      <c r="D18" s="30">
        <f t="shared" si="6"/>
        <v>176638457</v>
      </c>
      <c r="E18" s="31">
        <f t="shared" si="6"/>
        <v>-580834828.67983425</v>
      </c>
      <c r="F18" s="32">
        <f t="shared" si="6"/>
        <v>823599633.4055841</v>
      </c>
      <c r="G18" s="30">
        <f t="shared" si="6"/>
        <v>-81828105.338426113</v>
      </c>
      <c r="H18" s="31">
        <f t="shared" si="6"/>
        <v>-81828105.338426113</v>
      </c>
      <c r="I18" s="33">
        <f>SUM(I11:I17)</f>
        <v>-1670436658.0985231</v>
      </c>
      <c r="J18" s="32">
        <f t="shared" ref="J18:L18" si="7">SUM(J11:J17)</f>
        <v>0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-47345184.043298125</v>
      </c>
      <c r="D19" s="42">
        <f t="shared" si="8"/>
        <v>-132879480</v>
      </c>
      <c r="E19" s="43">
        <f t="shared" si="8"/>
        <v>632936421.67983425</v>
      </c>
      <c r="F19" s="44">
        <f t="shared" si="8"/>
        <v>-542544276.4055841</v>
      </c>
      <c r="G19" s="42">
        <f t="shared" si="8"/>
        <v>367838161.33842611</v>
      </c>
      <c r="H19" s="45">
        <f t="shared" si="8"/>
        <v>367838161.33842611</v>
      </c>
      <c r="I19" s="46">
        <f>+I8-I18</f>
        <v>1676520949.0985231</v>
      </c>
      <c r="J19" s="47">
        <f t="shared" ref="J19:L19" si="9">+J8-J18</f>
        <v>0</v>
      </c>
      <c r="K19" s="42">
        <f t="shared" si="9"/>
        <v>0</v>
      </c>
      <c r="L19" s="43">
        <f t="shared" si="9"/>
        <v>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-47345184.043298125</v>
      </c>
      <c r="D21" s="42">
        <f t="shared" ref="D21:L21" si="10">+D19-D20</f>
        <v>-132879480</v>
      </c>
      <c r="E21" s="43">
        <f t="shared" si="10"/>
        <v>632936421.67983425</v>
      </c>
      <c r="F21" s="44">
        <f t="shared" si="10"/>
        <v>-542544276.4055841</v>
      </c>
      <c r="G21" s="42">
        <f t="shared" si="10"/>
        <v>367838161.33842611</v>
      </c>
      <c r="H21" s="45">
        <f t="shared" si="10"/>
        <v>367838161.33842611</v>
      </c>
      <c r="I21" s="46">
        <f t="shared" si="10"/>
        <v>1676520949.0985231</v>
      </c>
      <c r="J21" s="47">
        <f t="shared" si="10"/>
        <v>0</v>
      </c>
      <c r="K21" s="42">
        <f t="shared" si="10"/>
        <v>0</v>
      </c>
      <c r="L21" s="43">
        <f t="shared" si="10"/>
        <v>0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48465403.956701875</v>
      </c>
      <c r="D29" s="24">
        <f t="shared" ref="D29:L29" si="11">D35*D36</f>
        <v>0</v>
      </c>
      <c r="E29" s="24">
        <f t="shared" si="11"/>
        <v>840095746.67983425</v>
      </c>
      <c r="F29" s="24">
        <f t="shared" si="11"/>
        <v>1589017374.5944159</v>
      </c>
      <c r="G29" s="24">
        <f t="shared" si="11"/>
        <v>1613009591.3384261</v>
      </c>
      <c r="H29" s="24">
        <f t="shared" si="11"/>
        <v>1613009591.3384261</v>
      </c>
      <c r="I29" s="24">
        <f t="shared" si="11"/>
        <v>1605007458.0985231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126410138</v>
      </c>
      <c r="D31" s="24">
        <v>169779999</v>
      </c>
      <c r="E31" s="24">
        <v>224077235</v>
      </c>
      <c r="F31" s="24">
        <v>1090287281</v>
      </c>
      <c r="G31" s="24">
        <v>1095287277</v>
      </c>
      <c r="H31" s="24">
        <v>1095287277</v>
      </c>
      <c r="I31" s="24">
        <v>-13431233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-77944734.043298125</v>
      </c>
      <c r="D32" s="54">
        <f t="shared" si="12"/>
        <v>-169779999</v>
      </c>
      <c r="E32" s="54">
        <f t="shared" si="12"/>
        <v>616018511.67983425</v>
      </c>
      <c r="F32" s="54">
        <f t="shared" si="12"/>
        <v>498730093.5944159</v>
      </c>
      <c r="G32" s="54">
        <f t="shared" si="12"/>
        <v>517722314.33842611</v>
      </c>
      <c r="H32" s="54">
        <f t="shared" si="12"/>
        <v>517722314.33842611</v>
      </c>
      <c r="I32" s="54">
        <f>+I29-I31</f>
        <v>1618438691.0985231</v>
      </c>
      <c r="J32" s="54">
        <f t="shared" ref="J32:L32" si="13">+J29-J31</f>
        <v>0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60558080</v>
      </c>
      <c r="D35" s="24">
        <v>83573170</v>
      </c>
      <c r="E35" s="24">
        <v>178663805</v>
      </c>
      <c r="F35" s="24">
        <v>1863839340</v>
      </c>
      <c r="G35" s="24">
        <v>1863839342</v>
      </c>
      <c r="H35" s="24">
        <v>1863839342</v>
      </c>
      <c r="I35" s="24">
        <v>-352885981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0.80031275688895476</v>
      </c>
      <c r="D36" s="56">
        <f t="shared" si="14"/>
        <v>0</v>
      </c>
      <c r="E36" s="56">
        <f t="shared" si="14"/>
        <v>4.7021037455226828</v>
      </c>
      <c r="F36" s="56">
        <f t="shared" si="14"/>
        <v>0.8525506144721765</v>
      </c>
      <c r="G36" s="56">
        <f t="shared" si="14"/>
        <v>0.86542308394863043</v>
      </c>
      <c r="H36" s="56">
        <f t="shared" si="14"/>
        <v>0.86542308394863043</v>
      </c>
      <c r="I36" s="56">
        <f>IF(ISERROR(I74/I73),0,(I74/I73))</f>
        <v>-4.5482324164601007</v>
      </c>
      <c r="J36" s="56">
        <f t="shared" ref="J36:L36" si="15">IF(ISERROR(J74/J73),0,(J74/J73))</f>
        <v>0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2252793</v>
      </c>
      <c r="D55" s="24">
        <v>2252793</v>
      </c>
      <c r="E55" s="24">
        <v>2252793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2252793</v>
      </c>
      <c r="D67" s="54">
        <f t="shared" ref="D67:L67" si="18">SUM(D54:D66)</f>
        <v>2252793</v>
      </c>
      <c r="E67" s="54">
        <f t="shared" si="18"/>
        <v>2252793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189776795</v>
      </c>
      <c r="D73" s="24">
        <v>191102213</v>
      </c>
      <c r="E73" s="24">
        <v>213780657</v>
      </c>
      <c r="F73" s="24">
        <v>237458270</v>
      </c>
      <c r="G73" s="24">
        <v>233926270</v>
      </c>
      <c r="H73" s="24">
        <v>233926270</v>
      </c>
      <c r="I73" s="24">
        <v>-117860568</v>
      </c>
      <c r="J73" s="24">
        <v>0</v>
      </c>
      <c r="K73" s="24">
        <v>0</v>
      </c>
      <c r="L73" s="24">
        <v>0</v>
      </c>
    </row>
    <row r="74" spans="1:12" ht="13.5" hidden="1" x14ac:dyDescent="0.25">
      <c r="A74" s="50" t="s">
        <v>59</v>
      </c>
      <c r="B74" s="50" t="s">
        <v>19</v>
      </c>
      <c r="C74" s="24">
        <v>151880790</v>
      </c>
      <c r="D74" s="24">
        <v>0</v>
      </c>
      <c r="E74" s="24">
        <v>1005218828</v>
      </c>
      <c r="F74" s="24">
        <v>202445194</v>
      </c>
      <c r="G74" s="24">
        <v>202445194</v>
      </c>
      <c r="H74" s="24">
        <v>202445194</v>
      </c>
      <c r="I74" s="24">
        <v>536057256</v>
      </c>
      <c r="J74" s="24">
        <v>0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44535214</v>
      </c>
      <c r="D75" s="24">
        <v>35720455</v>
      </c>
      <c r="E75" s="24">
        <v>52069715</v>
      </c>
      <c r="F75" s="24">
        <v>281025267</v>
      </c>
      <c r="G75" s="24">
        <v>285979966</v>
      </c>
      <c r="H75" s="24">
        <v>285979966</v>
      </c>
      <c r="I75" s="24">
        <v>6084291</v>
      </c>
      <c r="J75" s="24">
        <v>0</v>
      </c>
      <c r="K75" s="24">
        <v>0</v>
      </c>
      <c r="L75" s="24">
        <v>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86909978</v>
      </c>
      <c r="D5" s="20">
        <v>148544333</v>
      </c>
      <c r="E5" s="21">
        <v>385661300</v>
      </c>
      <c r="F5" s="22">
        <v>89393331</v>
      </c>
      <c r="G5" s="20">
        <v>89393331</v>
      </c>
      <c r="H5" s="23">
        <v>89393331</v>
      </c>
      <c r="I5" s="24">
        <v>13568807</v>
      </c>
      <c r="J5" s="22">
        <v>64261718</v>
      </c>
      <c r="K5" s="20">
        <v>68204487</v>
      </c>
      <c r="L5" s="23">
        <v>69712825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-111950912</v>
      </c>
      <c r="E6" s="23">
        <f t="shared" si="0"/>
        <v>-291973208</v>
      </c>
      <c r="F6" s="22">
        <f t="shared" si="0"/>
        <v>7496951</v>
      </c>
      <c r="G6" s="20">
        <f t="shared" si="0"/>
        <v>7496951</v>
      </c>
      <c r="H6" s="23">
        <f t="shared" si="0"/>
        <v>7496951</v>
      </c>
      <c r="I6" s="25">
        <f>+I75-I5</f>
        <v>-119776720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86909978</v>
      </c>
      <c r="D8" s="30">
        <f t="shared" si="2"/>
        <v>36593421</v>
      </c>
      <c r="E8" s="31">
        <f t="shared" si="2"/>
        <v>93688092</v>
      </c>
      <c r="F8" s="32">
        <f t="shared" si="2"/>
        <v>96890282</v>
      </c>
      <c r="G8" s="30">
        <f t="shared" si="2"/>
        <v>96890282</v>
      </c>
      <c r="H8" s="31">
        <f t="shared" si="2"/>
        <v>96890282</v>
      </c>
      <c r="I8" s="33">
        <f>SUM(I5:I7)</f>
        <v>-106207913</v>
      </c>
      <c r="J8" s="32">
        <f t="shared" ref="J8:L8" si="3">SUM(J5:J7)</f>
        <v>64261718</v>
      </c>
      <c r="K8" s="30">
        <f t="shared" si="3"/>
        <v>68204487</v>
      </c>
      <c r="L8" s="31">
        <f t="shared" si="3"/>
        <v>69712825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57573401</v>
      </c>
      <c r="D11" s="20">
        <v>60911921</v>
      </c>
      <c r="E11" s="23">
        <v>41088678</v>
      </c>
      <c r="F11" s="26">
        <v>-20676360</v>
      </c>
      <c r="G11" s="20">
        <v>-20676360</v>
      </c>
      <c r="H11" s="23">
        <v>-20676360</v>
      </c>
      <c r="I11" s="27">
        <v>3084248</v>
      </c>
      <c r="J11" s="26">
        <v>17129347</v>
      </c>
      <c r="K11" s="20">
        <v>17129347</v>
      </c>
      <c r="L11" s="23">
        <v>17129347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-1312271</v>
      </c>
      <c r="D13" s="20">
        <v>-9965506</v>
      </c>
      <c r="E13" s="23">
        <v>1997727</v>
      </c>
      <c r="F13" s="26">
        <v>166418</v>
      </c>
      <c r="G13" s="20">
        <v>166418</v>
      </c>
      <c r="H13" s="23">
        <v>166418</v>
      </c>
      <c r="I13" s="27">
        <v>-2111719</v>
      </c>
      <c r="J13" s="26">
        <v>1966884</v>
      </c>
      <c r="K13" s="20">
        <v>1966884</v>
      </c>
      <c r="L13" s="23">
        <v>1966884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2627086</v>
      </c>
      <c r="D14" s="20">
        <f t="shared" si="4"/>
        <v>36509614.086183392</v>
      </c>
      <c r="E14" s="23">
        <f t="shared" si="4"/>
        <v>49251545.125380836</v>
      </c>
      <c r="F14" s="26">
        <f t="shared" si="4"/>
        <v>3659197.8168607866</v>
      </c>
      <c r="G14" s="20">
        <f t="shared" si="4"/>
        <v>3659197.8168607866</v>
      </c>
      <c r="H14" s="23">
        <f t="shared" si="4"/>
        <v>3659197.8168607866</v>
      </c>
      <c r="I14" s="27">
        <f>-I32</f>
        <v>-67428344.961497366</v>
      </c>
      <c r="J14" s="26">
        <f t="shared" ref="J14:L14" si="5">-J32</f>
        <v>824948.18534217915</v>
      </c>
      <c r="K14" s="20">
        <f t="shared" si="5"/>
        <v>641774.2609350956</v>
      </c>
      <c r="L14" s="23">
        <f t="shared" si="5"/>
        <v>573200.60432884935</v>
      </c>
    </row>
    <row r="15" spans="1:12" ht="13.5" x14ac:dyDescent="0.25">
      <c r="A15" s="18" t="s">
        <v>32</v>
      </c>
      <c r="B15" s="19" t="s">
        <v>19</v>
      </c>
      <c r="C15" s="35">
        <v>2947222</v>
      </c>
      <c r="D15" s="35">
        <v>14410</v>
      </c>
      <c r="E15" s="36">
        <v>3204960</v>
      </c>
      <c r="F15" s="39">
        <v>3128790</v>
      </c>
      <c r="G15" s="35">
        <v>3128790</v>
      </c>
      <c r="H15" s="36">
        <v>3128790</v>
      </c>
      <c r="I15" s="38">
        <v>-548790</v>
      </c>
      <c r="J15" s="39">
        <v>6509128</v>
      </c>
      <c r="K15" s="35">
        <v>8663343</v>
      </c>
      <c r="L15" s="36">
        <v>10946405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-11400293</v>
      </c>
      <c r="D17" s="20">
        <v>0</v>
      </c>
      <c r="E17" s="23">
        <v>11402116</v>
      </c>
      <c r="F17" s="26">
        <v>12794968</v>
      </c>
      <c r="G17" s="20">
        <v>12794968</v>
      </c>
      <c r="H17" s="23">
        <v>12794968</v>
      </c>
      <c r="I17" s="27">
        <v>0</v>
      </c>
      <c r="J17" s="26">
        <v>11402810</v>
      </c>
      <c r="K17" s="20">
        <v>11402810</v>
      </c>
      <c r="L17" s="23">
        <v>11402810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50435145</v>
      </c>
      <c r="D18" s="30">
        <f t="shared" si="6"/>
        <v>87470439.086183399</v>
      </c>
      <c r="E18" s="31">
        <f t="shared" si="6"/>
        <v>106945026.12538084</v>
      </c>
      <c r="F18" s="32">
        <f t="shared" si="6"/>
        <v>-926986.18313921243</v>
      </c>
      <c r="G18" s="30">
        <f t="shared" si="6"/>
        <v>-926986.18313921243</v>
      </c>
      <c r="H18" s="31">
        <f t="shared" si="6"/>
        <v>-926986.18313921243</v>
      </c>
      <c r="I18" s="33">
        <f>SUM(I11:I17)</f>
        <v>-67004605.961497366</v>
      </c>
      <c r="J18" s="32">
        <f t="shared" ref="J18:L18" si="7">SUM(J11:J17)</f>
        <v>37833117.185342178</v>
      </c>
      <c r="K18" s="30">
        <f t="shared" si="7"/>
        <v>39804158.260935098</v>
      </c>
      <c r="L18" s="31">
        <f t="shared" si="7"/>
        <v>42018646.604328848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36474833</v>
      </c>
      <c r="D19" s="42">
        <f t="shared" si="8"/>
        <v>-50877018.086183399</v>
      </c>
      <c r="E19" s="43">
        <f t="shared" si="8"/>
        <v>-13256934.125380844</v>
      </c>
      <c r="F19" s="44">
        <f t="shared" si="8"/>
        <v>97817268.183139205</v>
      </c>
      <c r="G19" s="42">
        <f t="shared" si="8"/>
        <v>97817268.183139205</v>
      </c>
      <c r="H19" s="45">
        <f t="shared" si="8"/>
        <v>97817268.183139205</v>
      </c>
      <c r="I19" s="46">
        <f>+I8-I18</f>
        <v>-39203307.038502634</v>
      </c>
      <c r="J19" s="47">
        <f t="shared" ref="J19:L19" si="9">+J8-J18</f>
        <v>26428600.814657822</v>
      </c>
      <c r="K19" s="42">
        <f t="shared" si="9"/>
        <v>28400328.739064902</v>
      </c>
      <c r="L19" s="43">
        <f t="shared" si="9"/>
        <v>27694178.395671152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36474833</v>
      </c>
      <c r="D21" s="42">
        <f t="shared" ref="D21:L21" si="10">+D19-D20</f>
        <v>-50877018.086183399</v>
      </c>
      <c r="E21" s="43">
        <f t="shared" si="10"/>
        <v>-13256934.125380844</v>
      </c>
      <c r="F21" s="44">
        <f t="shared" si="10"/>
        <v>97817268.183139205</v>
      </c>
      <c r="G21" s="42">
        <f t="shared" si="10"/>
        <v>97817268.183139205</v>
      </c>
      <c r="H21" s="45">
        <f t="shared" si="10"/>
        <v>97817268.183139205</v>
      </c>
      <c r="I21" s="46">
        <f t="shared" si="10"/>
        <v>-39203307.038502634</v>
      </c>
      <c r="J21" s="47">
        <f t="shared" si="10"/>
        <v>26428600.814657822</v>
      </c>
      <c r="K21" s="42">
        <f t="shared" si="10"/>
        <v>28400328.739064902</v>
      </c>
      <c r="L21" s="43">
        <f t="shared" si="10"/>
        <v>27694178.395671152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-40210559.086183392</v>
      </c>
      <c r="E29" s="24">
        <f t="shared" si="11"/>
        <v>10277892.874619165</v>
      </c>
      <c r="F29" s="24">
        <f t="shared" si="11"/>
        <v>-2505682.8168607866</v>
      </c>
      <c r="G29" s="24">
        <f t="shared" si="11"/>
        <v>-2505682.8168607866</v>
      </c>
      <c r="H29" s="24">
        <f t="shared" si="11"/>
        <v>-2505682.8168607866</v>
      </c>
      <c r="I29" s="24">
        <f t="shared" si="11"/>
        <v>-22851648.038502634</v>
      </c>
      <c r="J29" s="24">
        <f t="shared" si="11"/>
        <v>3961100.8146578209</v>
      </c>
      <c r="K29" s="24">
        <f t="shared" si="11"/>
        <v>4144274.7390649044</v>
      </c>
      <c r="L29" s="24">
        <f t="shared" si="11"/>
        <v>4212848.3956711506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2627086</v>
      </c>
      <c r="D31" s="24">
        <v>-3700945</v>
      </c>
      <c r="E31" s="24">
        <v>59529438</v>
      </c>
      <c r="F31" s="24">
        <v>1153515</v>
      </c>
      <c r="G31" s="24">
        <v>1153515</v>
      </c>
      <c r="H31" s="24">
        <v>1153515</v>
      </c>
      <c r="I31" s="24">
        <v>-90279993</v>
      </c>
      <c r="J31" s="24">
        <v>4786049</v>
      </c>
      <c r="K31" s="24">
        <v>4786049</v>
      </c>
      <c r="L31" s="24">
        <v>4786049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-2627086</v>
      </c>
      <c r="D32" s="54">
        <f t="shared" si="12"/>
        <v>-36509614.086183392</v>
      </c>
      <c r="E32" s="54">
        <f t="shared" si="12"/>
        <v>-49251545.125380836</v>
      </c>
      <c r="F32" s="54">
        <f t="shared" si="12"/>
        <v>-3659197.8168607866</v>
      </c>
      <c r="G32" s="54">
        <f t="shared" si="12"/>
        <v>-3659197.8168607866</v>
      </c>
      <c r="H32" s="54">
        <f t="shared" si="12"/>
        <v>-3659197.8168607866</v>
      </c>
      <c r="I32" s="54">
        <f>+I29-I31</f>
        <v>67428344.961497366</v>
      </c>
      <c r="J32" s="54">
        <f t="shared" ref="J32:L32" si="13">+J29-J31</f>
        <v>-824948.18534217915</v>
      </c>
      <c r="K32" s="54">
        <f t="shared" si="13"/>
        <v>-641774.2609350956</v>
      </c>
      <c r="L32" s="54">
        <f t="shared" si="13"/>
        <v>-573200.60432884935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4895549</v>
      </c>
      <c r="D35" s="24">
        <v>5012969</v>
      </c>
      <c r="E35" s="24">
        <v>1594867</v>
      </c>
      <c r="F35" s="24">
        <v>-3059952</v>
      </c>
      <c r="G35" s="24">
        <v>-3059952</v>
      </c>
      <c r="H35" s="24">
        <v>-3059952</v>
      </c>
      <c r="I35" s="24">
        <v>-2591049</v>
      </c>
      <c r="J35" s="24">
        <v>4886498</v>
      </c>
      <c r="K35" s="24">
        <v>4963984</v>
      </c>
      <c r="L35" s="24">
        <v>5046121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-8.0213061533361554</v>
      </c>
      <c r="E36" s="56">
        <f t="shared" si="14"/>
        <v>6.4443573505622505</v>
      </c>
      <c r="F36" s="56">
        <f t="shared" si="14"/>
        <v>0.81886343866204003</v>
      </c>
      <c r="G36" s="56">
        <f t="shared" si="14"/>
        <v>0.81886343866204003</v>
      </c>
      <c r="H36" s="56">
        <f t="shared" si="14"/>
        <v>0.81886343866204003</v>
      </c>
      <c r="I36" s="56">
        <f>IF(ISERROR(I74/I73),0,(I74/I73))</f>
        <v>8.819458079913824</v>
      </c>
      <c r="J36" s="56">
        <f t="shared" ref="J36:L36" si="15">IF(ISERROR(J74/J73),0,(J74/J73))</f>
        <v>0.81062159744213969</v>
      </c>
      <c r="K36" s="56">
        <f t="shared" si="15"/>
        <v>0.83486867384441699</v>
      </c>
      <c r="L36" s="56">
        <f t="shared" si="15"/>
        <v>0.83486868342458509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-52481</v>
      </c>
      <c r="D54" s="24">
        <v>0</v>
      </c>
      <c r="E54" s="24">
        <v>54304</v>
      </c>
      <c r="F54" s="24">
        <v>56935</v>
      </c>
      <c r="G54" s="24">
        <v>56935</v>
      </c>
      <c r="H54" s="24">
        <v>56935</v>
      </c>
      <c r="I54" s="24">
        <v>0</v>
      </c>
      <c r="J54" s="24">
        <v>54998</v>
      </c>
      <c r="K54" s="24">
        <v>54998</v>
      </c>
      <c r="L54" s="24">
        <v>54998</v>
      </c>
    </row>
    <row r="55" spans="1:12" ht="13.5" x14ac:dyDescent="0.25">
      <c r="A55" s="50" t="s">
        <v>49</v>
      </c>
      <c r="B55" s="50" t="s">
        <v>19</v>
      </c>
      <c r="C55" s="24">
        <v>-11347812</v>
      </c>
      <c r="D55" s="24">
        <v>0</v>
      </c>
      <c r="E55" s="24">
        <v>11347812</v>
      </c>
      <c r="F55" s="24">
        <v>12738033</v>
      </c>
      <c r="G55" s="24">
        <v>12738033</v>
      </c>
      <c r="H55" s="24">
        <v>12738033</v>
      </c>
      <c r="I55" s="24">
        <v>0</v>
      </c>
      <c r="J55" s="24">
        <v>11347812</v>
      </c>
      <c r="K55" s="24">
        <v>11347812</v>
      </c>
      <c r="L55" s="24">
        <v>11347812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-11400293</v>
      </c>
      <c r="D67" s="54">
        <f t="shared" ref="D67:L67" si="18">SUM(D54:D66)</f>
        <v>0</v>
      </c>
      <c r="E67" s="54">
        <f t="shared" si="18"/>
        <v>11402116</v>
      </c>
      <c r="F67" s="54">
        <f t="shared" si="18"/>
        <v>12794968</v>
      </c>
      <c r="G67" s="54">
        <f t="shared" si="18"/>
        <v>12794968</v>
      </c>
      <c r="H67" s="54">
        <f t="shared" si="18"/>
        <v>12794968</v>
      </c>
      <c r="I67" s="54">
        <f t="shared" si="18"/>
        <v>0</v>
      </c>
      <c r="J67" s="54">
        <f t="shared" si="18"/>
        <v>11402810</v>
      </c>
      <c r="K67" s="54">
        <f t="shared" si="18"/>
        <v>11402810</v>
      </c>
      <c r="L67" s="54">
        <f t="shared" si="18"/>
        <v>11402810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-25349701</v>
      </c>
      <c r="D73" s="24">
        <v>39472165</v>
      </c>
      <c r="E73" s="24">
        <v>28671487</v>
      </c>
      <c r="F73" s="24">
        <v>54188646</v>
      </c>
      <c r="G73" s="24">
        <v>54188646</v>
      </c>
      <c r="H73" s="24">
        <v>54188646</v>
      </c>
      <c r="I73" s="24">
        <v>8990034</v>
      </c>
      <c r="J73" s="24">
        <v>51647542</v>
      </c>
      <c r="K73" s="24">
        <v>53156395</v>
      </c>
      <c r="L73" s="24">
        <v>56345781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-316618320</v>
      </c>
      <c r="E74" s="24">
        <v>184769308</v>
      </c>
      <c r="F74" s="24">
        <v>44373101</v>
      </c>
      <c r="G74" s="24">
        <v>44373101</v>
      </c>
      <c r="H74" s="24">
        <v>44373101</v>
      </c>
      <c r="I74" s="24">
        <v>79287228</v>
      </c>
      <c r="J74" s="24">
        <v>41866613</v>
      </c>
      <c r="K74" s="24">
        <v>44378609</v>
      </c>
      <c r="L74" s="24">
        <v>47041328</v>
      </c>
    </row>
    <row r="75" spans="1:12" ht="13.5" hidden="1" x14ac:dyDescent="0.25">
      <c r="A75" s="50" t="s">
        <v>60</v>
      </c>
      <c r="B75" s="50" t="s">
        <v>19</v>
      </c>
      <c r="C75" s="24">
        <v>86909978</v>
      </c>
      <c r="D75" s="24">
        <v>36593421</v>
      </c>
      <c r="E75" s="24">
        <v>93688092</v>
      </c>
      <c r="F75" s="24">
        <v>96890282</v>
      </c>
      <c r="G75" s="24">
        <v>96890282</v>
      </c>
      <c r="H75" s="24">
        <v>96890282</v>
      </c>
      <c r="I75" s="24">
        <v>-106207913</v>
      </c>
      <c r="J75" s="24">
        <v>64261718</v>
      </c>
      <c r="K75" s="24">
        <v>68204487</v>
      </c>
      <c r="L75" s="24">
        <v>69712825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70250771</v>
      </c>
      <c r="D5" s="20">
        <v>2707315</v>
      </c>
      <c r="E5" s="21">
        <v>127674637</v>
      </c>
      <c r="F5" s="22">
        <v>22418317</v>
      </c>
      <c r="G5" s="20">
        <v>1520671</v>
      </c>
      <c r="H5" s="23">
        <v>1520671</v>
      </c>
      <c r="I5" s="24">
        <v>30062167</v>
      </c>
      <c r="J5" s="22">
        <v>75788955</v>
      </c>
      <c r="K5" s="20">
        <v>-27165748</v>
      </c>
      <c r="L5" s="23">
        <v>-25904901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-110158166</v>
      </c>
      <c r="D6" s="20">
        <f t="shared" si="0"/>
        <v>19722304</v>
      </c>
      <c r="E6" s="23">
        <f t="shared" si="0"/>
        <v>-150489903</v>
      </c>
      <c r="F6" s="22">
        <f t="shared" si="0"/>
        <v>49250021</v>
      </c>
      <c r="G6" s="20">
        <f t="shared" si="0"/>
        <v>24668620</v>
      </c>
      <c r="H6" s="23">
        <f t="shared" si="0"/>
        <v>24668620</v>
      </c>
      <c r="I6" s="25">
        <f>+I75-I5</f>
        <v>-81212264</v>
      </c>
      <c r="J6" s="22">
        <f t="shared" ref="J6:L6" si="1">+J75-J5</f>
        <v>65288292</v>
      </c>
      <c r="K6" s="20">
        <f t="shared" si="1"/>
        <v>66353058</v>
      </c>
      <c r="L6" s="23">
        <f t="shared" si="1"/>
        <v>65109051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-39907395</v>
      </c>
      <c r="D8" s="30">
        <f t="shared" si="2"/>
        <v>22429619</v>
      </c>
      <c r="E8" s="31">
        <f t="shared" si="2"/>
        <v>-22815266</v>
      </c>
      <c r="F8" s="32">
        <f t="shared" si="2"/>
        <v>71668338</v>
      </c>
      <c r="G8" s="30">
        <f t="shared" si="2"/>
        <v>26189291</v>
      </c>
      <c r="H8" s="31">
        <f t="shared" si="2"/>
        <v>26189291</v>
      </c>
      <c r="I8" s="33">
        <f>SUM(I5:I7)</f>
        <v>-51150097</v>
      </c>
      <c r="J8" s="32">
        <f t="shared" ref="J8:L8" si="3">SUM(J5:J7)</f>
        <v>141077247</v>
      </c>
      <c r="K8" s="30">
        <f t="shared" si="3"/>
        <v>39187310</v>
      </c>
      <c r="L8" s="31">
        <f t="shared" si="3"/>
        <v>39204150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25091</v>
      </c>
      <c r="D11" s="20">
        <v>2136387</v>
      </c>
      <c r="E11" s="23">
        <v>2136387</v>
      </c>
      <c r="F11" s="26">
        <v>11098000</v>
      </c>
      <c r="G11" s="20">
        <v>10564000</v>
      </c>
      <c r="H11" s="23">
        <v>10564000</v>
      </c>
      <c r="I11" s="27">
        <v>0</v>
      </c>
      <c r="J11" s="26">
        <v>3000000</v>
      </c>
      <c r="K11" s="20">
        <v>85538000</v>
      </c>
      <c r="L11" s="23">
        <v>17684000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-3956176</v>
      </c>
      <c r="D13" s="20">
        <v>-3955834</v>
      </c>
      <c r="E13" s="23">
        <v>-1566885</v>
      </c>
      <c r="F13" s="26">
        <v>0</v>
      </c>
      <c r="G13" s="20">
        <v>2388947</v>
      </c>
      <c r="H13" s="23">
        <v>2388947</v>
      </c>
      <c r="I13" s="27">
        <v>3482439</v>
      </c>
      <c r="J13" s="26">
        <v>2064651</v>
      </c>
      <c r="K13" s="20">
        <v>2388947</v>
      </c>
      <c r="L13" s="23">
        <v>2388947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60360563.765286073</v>
      </c>
      <c r="D14" s="20">
        <f t="shared" si="4"/>
        <v>167460149</v>
      </c>
      <c r="E14" s="23">
        <f t="shared" si="4"/>
        <v>-73734858.386874586</v>
      </c>
      <c r="F14" s="26">
        <f t="shared" si="4"/>
        <v>-57748230.136194825</v>
      </c>
      <c r="G14" s="20">
        <f t="shared" si="4"/>
        <v>-42582599.088268675</v>
      </c>
      <c r="H14" s="23">
        <f t="shared" si="4"/>
        <v>-42582599.088268675</v>
      </c>
      <c r="I14" s="27">
        <f>-I32</f>
        <v>124512852.10002479</v>
      </c>
      <c r="J14" s="26">
        <f t="shared" ref="J14:L14" si="5">-J32</f>
        <v>-456436484.24612218</v>
      </c>
      <c r="K14" s="20">
        <f t="shared" si="5"/>
        <v>-267842354.41140983</v>
      </c>
      <c r="L14" s="23">
        <f t="shared" si="5"/>
        <v>-268243965.81764832</v>
      </c>
    </row>
    <row r="15" spans="1:12" ht="13.5" x14ac:dyDescent="0.25">
      <c r="A15" s="18" t="s">
        <v>32</v>
      </c>
      <c r="B15" s="19" t="s">
        <v>19</v>
      </c>
      <c r="C15" s="35">
        <v>1304000</v>
      </c>
      <c r="D15" s="35">
        <v>751000</v>
      </c>
      <c r="E15" s="36">
        <v>751000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57733478.765286073</v>
      </c>
      <c r="D18" s="30">
        <f t="shared" si="6"/>
        <v>166391702</v>
      </c>
      <c r="E18" s="31">
        <f t="shared" si="6"/>
        <v>-72414356.386874586</v>
      </c>
      <c r="F18" s="32">
        <f t="shared" si="6"/>
        <v>-46650230.136194825</v>
      </c>
      <c r="G18" s="30">
        <f t="shared" si="6"/>
        <v>-29629652.088268675</v>
      </c>
      <c r="H18" s="31">
        <f t="shared" si="6"/>
        <v>-29629652.088268675</v>
      </c>
      <c r="I18" s="33">
        <f>SUM(I11:I17)</f>
        <v>127995291.10002479</v>
      </c>
      <c r="J18" s="32">
        <f t="shared" ref="J18:L18" si="7">SUM(J11:J17)</f>
        <v>-451371833.24612218</v>
      </c>
      <c r="K18" s="30">
        <f t="shared" si="7"/>
        <v>-179915407.41140983</v>
      </c>
      <c r="L18" s="31">
        <f t="shared" si="7"/>
        <v>-248171018.81764832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-97640873.765286073</v>
      </c>
      <c r="D19" s="42">
        <f t="shared" si="8"/>
        <v>-143962083</v>
      </c>
      <c r="E19" s="43">
        <f t="shared" si="8"/>
        <v>49599090.386874586</v>
      </c>
      <c r="F19" s="44">
        <f t="shared" si="8"/>
        <v>118318568.13619483</v>
      </c>
      <c r="G19" s="42">
        <f t="shared" si="8"/>
        <v>55818943.088268675</v>
      </c>
      <c r="H19" s="45">
        <f t="shared" si="8"/>
        <v>55818943.088268675</v>
      </c>
      <c r="I19" s="46">
        <f>+I8-I18</f>
        <v>-179145388.10002479</v>
      </c>
      <c r="J19" s="47">
        <f t="shared" ref="J19:L19" si="9">+J8-J18</f>
        <v>592449080.24612212</v>
      </c>
      <c r="K19" s="42">
        <f t="shared" si="9"/>
        <v>219102717.41140983</v>
      </c>
      <c r="L19" s="43">
        <f t="shared" si="9"/>
        <v>287375168.81764829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-97640873.765286073</v>
      </c>
      <c r="D21" s="42">
        <f t="shared" ref="D21:L21" si="10">+D19-D20</f>
        <v>-143962083</v>
      </c>
      <c r="E21" s="43">
        <f t="shared" si="10"/>
        <v>49599090.386874586</v>
      </c>
      <c r="F21" s="44">
        <f t="shared" si="10"/>
        <v>118318568.13619483</v>
      </c>
      <c r="G21" s="42">
        <f t="shared" si="10"/>
        <v>55818943.088268675</v>
      </c>
      <c r="H21" s="45">
        <f t="shared" si="10"/>
        <v>55818943.088268675</v>
      </c>
      <c r="I21" s="46">
        <f t="shared" si="10"/>
        <v>-179145388.10002479</v>
      </c>
      <c r="J21" s="47">
        <f t="shared" si="10"/>
        <v>592449080.24612212</v>
      </c>
      <c r="K21" s="42">
        <f t="shared" si="10"/>
        <v>219102717.41140983</v>
      </c>
      <c r="L21" s="43">
        <f t="shared" si="10"/>
        <v>287375168.81764829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93565674.234713927</v>
      </c>
      <c r="D29" s="24">
        <f t="shared" ref="D29:L29" si="11">D35*D36</f>
        <v>0</v>
      </c>
      <c r="E29" s="24">
        <f t="shared" si="11"/>
        <v>237754141.38687459</v>
      </c>
      <c r="F29" s="24">
        <f t="shared" si="11"/>
        <v>31063759.136194825</v>
      </c>
      <c r="G29" s="24">
        <f t="shared" si="11"/>
        <v>12457263.088268675</v>
      </c>
      <c r="H29" s="24">
        <f t="shared" si="11"/>
        <v>12457263.088268675</v>
      </c>
      <c r="I29" s="24">
        <f t="shared" si="11"/>
        <v>-128903960.10002479</v>
      </c>
      <c r="J29" s="24">
        <f t="shared" si="11"/>
        <v>354789218.24612218</v>
      </c>
      <c r="K29" s="24">
        <f t="shared" si="11"/>
        <v>176433994.41140983</v>
      </c>
      <c r="L29" s="24">
        <f t="shared" si="11"/>
        <v>176290457.81764832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153926238</v>
      </c>
      <c r="D31" s="24">
        <v>167460149</v>
      </c>
      <c r="E31" s="24">
        <v>164019283</v>
      </c>
      <c r="F31" s="24">
        <v>-26684471</v>
      </c>
      <c r="G31" s="24">
        <v>-30125336</v>
      </c>
      <c r="H31" s="24">
        <v>-30125336</v>
      </c>
      <c r="I31" s="24">
        <v>-4391108</v>
      </c>
      <c r="J31" s="24">
        <v>-101647266</v>
      </c>
      <c r="K31" s="24">
        <v>-91408360</v>
      </c>
      <c r="L31" s="24">
        <v>-91953508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-60360563.765286073</v>
      </c>
      <c r="D32" s="54">
        <f t="shared" si="12"/>
        <v>-167460149</v>
      </c>
      <c r="E32" s="54">
        <f t="shared" si="12"/>
        <v>73734858.386874586</v>
      </c>
      <c r="F32" s="54">
        <f t="shared" si="12"/>
        <v>57748230.136194825</v>
      </c>
      <c r="G32" s="54">
        <f t="shared" si="12"/>
        <v>42582599.088268675</v>
      </c>
      <c r="H32" s="54">
        <f t="shared" si="12"/>
        <v>42582599.088268675</v>
      </c>
      <c r="I32" s="54">
        <f>+I29-I31</f>
        <v>-124512852.10002479</v>
      </c>
      <c r="J32" s="54">
        <f t="shared" ref="J32:L32" si="13">+J29-J31</f>
        <v>456436484.24612218</v>
      </c>
      <c r="K32" s="54">
        <f t="shared" si="13"/>
        <v>267842354.41140983</v>
      </c>
      <c r="L32" s="54">
        <f t="shared" si="13"/>
        <v>268243965.81764832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17115993</v>
      </c>
      <c r="D35" s="24">
        <v>25461510</v>
      </c>
      <c r="E35" s="24">
        <v>37907616</v>
      </c>
      <c r="F35" s="24">
        <v>57542572</v>
      </c>
      <c r="G35" s="24">
        <v>28784922</v>
      </c>
      <c r="H35" s="24">
        <v>28784922</v>
      </c>
      <c r="I35" s="24">
        <v>-18281074</v>
      </c>
      <c r="J35" s="24">
        <v>161861462</v>
      </c>
      <c r="K35" s="24">
        <v>226309499</v>
      </c>
      <c r="L35" s="24">
        <v>236896674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5.4665641797536333</v>
      </c>
      <c r="D36" s="56">
        <f t="shared" si="14"/>
        <v>0</v>
      </c>
      <c r="E36" s="56">
        <f t="shared" si="14"/>
        <v>6.2719359979502425</v>
      </c>
      <c r="F36" s="56">
        <f t="shared" si="14"/>
        <v>0.53983960147271182</v>
      </c>
      <c r="G36" s="56">
        <f t="shared" si="14"/>
        <v>0.43277043058406323</v>
      </c>
      <c r="H36" s="56">
        <f t="shared" si="14"/>
        <v>0.43277043058406323</v>
      </c>
      <c r="I36" s="56">
        <f>IF(ISERROR(I74/I73),0,(I74/I73))</f>
        <v>7.0512246764071298</v>
      </c>
      <c r="J36" s="56">
        <f t="shared" ref="J36:L36" si="15">IF(ISERROR(J74/J73),0,(J74/J73))</f>
        <v>2.1919313829385909</v>
      </c>
      <c r="K36" s="56">
        <f t="shared" si="15"/>
        <v>0.7796137377839798</v>
      </c>
      <c r="L36" s="56">
        <f t="shared" si="15"/>
        <v>0.74416603171747497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19621367</v>
      </c>
      <c r="D73" s="24">
        <v>25206142</v>
      </c>
      <c r="E73" s="24">
        <v>21481562</v>
      </c>
      <c r="F73" s="24">
        <v>22053195</v>
      </c>
      <c r="G73" s="24">
        <v>28516708</v>
      </c>
      <c r="H73" s="24">
        <v>28516708</v>
      </c>
      <c r="I73" s="24">
        <v>21605544</v>
      </c>
      <c r="J73" s="24">
        <v>40557260</v>
      </c>
      <c r="K73" s="24">
        <v>41940214</v>
      </c>
      <c r="L73" s="24">
        <v>44033707</v>
      </c>
    </row>
    <row r="74" spans="1:12" ht="13.5" hidden="1" x14ac:dyDescent="0.25">
      <c r="A74" s="50" t="s">
        <v>59</v>
      </c>
      <c r="B74" s="50" t="s">
        <v>19</v>
      </c>
      <c r="C74" s="24">
        <v>107261462</v>
      </c>
      <c r="D74" s="24">
        <v>0</v>
      </c>
      <c r="E74" s="24">
        <v>134730982</v>
      </c>
      <c r="F74" s="24">
        <v>11905188</v>
      </c>
      <c r="G74" s="24">
        <v>12341188</v>
      </c>
      <c r="H74" s="24">
        <v>12341188</v>
      </c>
      <c r="I74" s="24">
        <v>152345545</v>
      </c>
      <c r="J74" s="24">
        <v>88898731</v>
      </c>
      <c r="K74" s="24">
        <v>32697167</v>
      </c>
      <c r="L74" s="24">
        <v>32768389</v>
      </c>
    </row>
    <row r="75" spans="1:12" ht="13.5" hidden="1" x14ac:dyDescent="0.25">
      <c r="A75" s="50" t="s">
        <v>60</v>
      </c>
      <c r="B75" s="50" t="s">
        <v>19</v>
      </c>
      <c r="C75" s="24">
        <v>-39907395</v>
      </c>
      <c r="D75" s="24">
        <v>22429619</v>
      </c>
      <c r="E75" s="24">
        <v>-22815266</v>
      </c>
      <c r="F75" s="24">
        <v>71668338</v>
      </c>
      <c r="G75" s="24">
        <v>26189291</v>
      </c>
      <c r="H75" s="24">
        <v>26189291</v>
      </c>
      <c r="I75" s="24">
        <v>-51150097</v>
      </c>
      <c r="J75" s="24">
        <v>141077247</v>
      </c>
      <c r="K75" s="24">
        <v>39187310</v>
      </c>
      <c r="L75" s="24">
        <v>39204150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54668767</v>
      </c>
      <c r="D5" s="20">
        <v>1505591746</v>
      </c>
      <c r="E5" s="21">
        <v>549772408</v>
      </c>
      <c r="F5" s="22">
        <v>2559951</v>
      </c>
      <c r="G5" s="20">
        <v>2559951</v>
      </c>
      <c r="H5" s="23">
        <v>2559951</v>
      </c>
      <c r="I5" s="24">
        <v>408456228</v>
      </c>
      <c r="J5" s="22">
        <v>4304376</v>
      </c>
      <c r="K5" s="20">
        <v>8043356</v>
      </c>
      <c r="L5" s="23">
        <v>8842816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-54848990</v>
      </c>
      <c r="D6" s="20">
        <f t="shared" si="0"/>
        <v>-1504923276</v>
      </c>
      <c r="E6" s="23">
        <f t="shared" si="0"/>
        <v>-545494115</v>
      </c>
      <c r="F6" s="22">
        <f t="shared" si="0"/>
        <v>4315000</v>
      </c>
      <c r="G6" s="20">
        <f t="shared" si="0"/>
        <v>4315000</v>
      </c>
      <c r="H6" s="23">
        <f t="shared" si="0"/>
        <v>4315000</v>
      </c>
      <c r="I6" s="25">
        <f>+I75-I5</f>
        <v>-373825977</v>
      </c>
      <c r="J6" s="22">
        <f t="shared" ref="J6:L6" si="1">+J75-J5</f>
        <v>4031100</v>
      </c>
      <c r="K6" s="20">
        <f t="shared" si="1"/>
        <v>1752627</v>
      </c>
      <c r="L6" s="23">
        <f t="shared" si="1"/>
        <v>953189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-180223</v>
      </c>
      <c r="D8" s="30">
        <f t="shared" si="2"/>
        <v>668470</v>
      </c>
      <c r="E8" s="31">
        <f t="shared" si="2"/>
        <v>4278293</v>
      </c>
      <c r="F8" s="32">
        <f t="shared" si="2"/>
        <v>6874951</v>
      </c>
      <c r="G8" s="30">
        <f t="shared" si="2"/>
        <v>6874951</v>
      </c>
      <c r="H8" s="31">
        <f t="shared" si="2"/>
        <v>6874951</v>
      </c>
      <c r="I8" s="33">
        <f>SUM(I5:I7)</f>
        <v>34630251</v>
      </c>
      <c r="J8" s="32">
        <f t="shared" ref="J8:L8" si="3">SUM(J5:J7)</f>
        <v>8335476</v>
      </c>
      <c r="K8" s="30">
        <f t="shared" si="3"/>
        <v>9795983</v>
      </c>
      <c r="L8" s="31">
        <f t="shared" si="3"/>
        <v>9796006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1320698</v>
      </c>
      <c r="D11" s="20">
        <v>4249504</v>
      </c>
      <c r="E11" s="23">
        <v>2402851</v>
      </c>
      <c r="F11" s="26">
        <v>26998265</v>
      </c>
      <c r="G11" s="20">
        <v>1980166</v>
      </c>
      <c r="H11" s="23">
        <v>1980166</v>
      </c>
      <c r="I11" s="27">
        <v>12498691</v>
      </c>
      <c r="J11" s="26">
        <v>0</v>
      </c>
      <c r="K11" s="20">
        <v>0</v>
      </c>
      <c r="L11" s="23">
        <v>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-4630715</v>
      </c>
      <c r="D13" s="20">
        <v>-8528493</v>
      </c>
      <c r="E13" s="23">
        <v>-12744465</v>
      </c>
      <c r="F13" s="26">
        <v>3330457</v>
      </c>
      <c r="G13" s="20">
        <v>3330457</v>
      </c>
      <c r="H13" s="23">
        <v>3330457</v>
      </c>
      <c r="I13" s="27">
        <v>-559637</v>
      </c>
      <c r="J13" s="26">
        <v>3496980</v>
      </c>
      <c r="K13" s="20">
        <v>3496980</v>
      </c>
      <c r="L13" s="23">
        <v>3496946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131410899.94996352</v>
      </c>
      <c r="D14" s="20">
        <f t="shared" si="4"/>
        <v>-683588646.89592683</v>
      </c>
      <c r="E14" s="23">
        <f t="shared" si="4"/>
        <v>152685251.24856219</v>
      </c>
      <c r="F14" s="26">
        <f t="shared" si="4"/>
        <v>139023352.35379148</v>
      </c>
      <c r="G14" s="20">
        <f t="shared" si="4"/>
        <v>138442634.93578061</v>
      </c>
      <c r="H14" s="23">
        <f t="shared" si="4"/>
        <v>138442634.93578061</v>
      </c>
      <c r="I14" s="27">
        <f>-I32</f>
        <v>106208011.97011456</v>
      </c>
      <c r="J14" s="26">
        <f t="shared" ref="J14:L14" si="5">-J32</f>
        <v>145907586.92090613</v>
      </c>
      <c r="K14" s="20">
        <f t="shared" si="5"/>
        <v>144589855.86727732</v>
      </c>
      <c r="L14" s="23">
        <f t="shared" si="5"/>
        <v>144631988.54046196</v>
      </c>
    </row>
    <row r="15" spans="1:12" ht="13.5" x14ac:dyDescent="0.25">
      <c r="A15" s="18" t="s">
        <v>32</v>
      </c>
      <c r="B15" s="19" t="s">
        <v>19</v>
      </c>
      <c r="C15" s="35">
        <v>12469255</v>
      </c>
      <c r="D15" s="35">
        <v>16827431</v>
      </c>
      <c r="E15" s="36">
        <v>14726566</v>
      </c>
      <c r="F15" s="39">
        <v>12920519</v>
      </c>
      <c r="G15" s="35">
        <v>12920520</v>
      </c>
      <c r="H15" s="36">
        <v>12920520</v>
      </c>
      <c r="I15" s="38">
        <v>0</v>
      </c>
      <c r="J15" s="39">
        <v>13566552</v>
      </c>
      <c r="K15" s="35">
        <v>13566545</v>
      </c>
      <c r="L15" s="36">
        <v>13566681</v>
      </c>
    </row>
    <row r="16" spans="1:12" ht="13.5" x14ac:dyDescent="0.25">
      <c r="A16" s="18" t="s">
        <v>33</v>
      </c>
      <c r="B16" s="19" t="s">
        <v>34</v>
      </c>
      <c r="C16" s="20">
        <v>33878623</v>
      </c>
      <c r="D16" s="20">
        <v>38081715</v>
      </c>
      <c r="E16" s="23">
        <v>39945152</v>
      </c>
      <c r="F16" s="26">
        <v>39945152</v>
      </c>
      <c r="G16" s="20">
        <v>39945152</v>
      </c>
      <c r="H16" s="23">
        <v>39945152</v>
      </c>
      <c r="I16" s="27">
        <v>39945152</v>
      </c>
      <c r="J16" s="26">
        <v>41062244</v>
      </c>
      <c r="K16" s="20">
        <v>42358663</v>
      </c>
      <c r="L16" s="23">
        <v>44349521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174448760.94996351</v>
      </c>
      <c r="D18" s="30">
        <f t="shared" si="6"/>
        <v>-632958489.89592683</v>
      </c>
      <c r="E18" s="31">
        <f t="shared" si="6"/>
        <v>197015355.24856219</v>
      </c>
      <c r="F18" s="32">
        <f t="shared" si="6"/>
        <v>222217745.35379148</v>
      </c>
      <c r="G18" s="30">
        <f t="shared" si="6"/>
        <v>196618929.93578061</v>
      </c>
      <c r="H18" s="31">
        <f t="shared" si="6"/>
        <v>196618929.93578061</v>
      </c>
      <c r="I18" s="33">
        <f>SUM(I11:I17)</f>
        <v>158092217.97011456</v>
      </c>
      <c r="J18" s="32">
        <f t="shared" ref="J18:L18" si="7">SUM(J11:J17)</f>
        <v>204033362.92090613</v>
      </c>
      <c r="K18" s="30">
        <f t="shared" si="7"/>
        <v>204012043.86727732</v>
      </c>
      <c r="L18" s="31">
        <f t="shared" si="7"/>
        <v>206045140.54046196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-174628983.94996351</v>
      </c>
      <c r="D19" s="42">
        <f t="shared" si="8"/>
        <v>633626959.89592683</v>
      </c>
      <c r="E19" s="43">
        <f t="shared" si="8"/>
        <v>-192737062.24856219</v>
      </c>
      <c r="F19" s="44">
        <f t="shared" si="8"/>
        <v>-215342794.35379148</v>
      </c>
      <c r="G19" s="42">
        <f t="shared" si="8"/>
        <v>-189743978.93578061</v>
      </c>
      <c r="H19" s="45">
        <f t="shared" si="8"/>
        <v>-189743978.93578061</v>
      </c>
      <c r="I19" s="46">
        <f>+I8-I18</f>
        <v>-123461966.97011456</v>
      </c>
      <c r="J19" s="47">
        <f t="shared" ref="J19:L19" si="9">+J8-J18</f>
        <v>-195697886.92090613</v>
      </c>
      <c r="K19" s="42">
        <f t="shared" si="9"/>
        <v>-194216060.86727732</v>
      </c>
      <c r="L19" s="43">
        <f t="shared" si="9"/>
        <v>-196249134.54046196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-174628983.94996351</v>
      </c>
      <c r="D21" s="42">
        <f t="shared" ref="D21:L21" si="10">+D19-D20</f>
        <v>633626959.89592683</v>
      </c>
      <c r="E21" s="43">
        <f t="shared" si="10"/>
        <v>-192737062.24856219</v>
      </c>
      <c r="F21" s="44">
        <f t="shared" si="10"/>
        <v>-215342794.35379148</v>
      </c>
      <c r="G21" s="42">
        <f t="shared" si="10"/>
        <v>-189743978.93578061</v>
      </c>
      <c r="H21" s="45">
        <f t="shared" si="10"/>
        <v>-189743978.93578061</v>
      </c>
      <c r="I21" s="46">
        <f t="shared" si="10"/>
        <v>-123461966.97011456</v>
      </c>
      <c r="J21" s="47">
        <f t="shared" si="10"/>
        <v>-195697886.92090613</v>
      </c>
      <c r="K21" s="42">
        <f t="shared" si="10"/>
        <v>-194216060.86727732</v>
      </c>
      <c r="L21" s="43">
        <f t="shared" si="10"/>
        <v>-196249134.54046196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2681780.0500364723</v>
      </c>
      <c r="D29" s="24">
        <f t="shared" ref="D29:L29" si="11">D35*D36</f>
        <v>838750997.89592683</v>
      </c>
      <c r="E29" s="24">
        <f t="shared" si="11"/>
        <v>30681499.751437817</v>
      </c>
      <c r="F29" s="24">
        <f t="shared" si="11"/>
        <v>2484557.6462085121</v>
      </c>
      <c r="G29" s="24">
        <f t="shared" si="11"/>
        <v>3065282.0642193821</v>
      </c>
      <c r="H29" s="24">
        <f t="shared" si="11"/>
        <v>3065282.0642193821</v>
      </c>
      <c r="I29" s="24">
        <f t="shared" si="11"/>
        <v>-57782211.970114566</v>
      </c>
      <c r="J29" s="24">
        <f t="shared" si="11"/>
        <v>2611409.0790938651</v>
      </c>
      <c r="K29" s="24">
        <f t="shared" si="11"/>
        <v>2642899.1327226823</v>
      </c>
      <c r="L29" s="24">
        <f t="shared" si="11"/>
        <v>2600960.4595380309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134092680</v>
      </c>
      <c r="D31" s="24">
        <v>155162351</v>
      </c>
      <c r="E31" s="24">
        <v>183366751</v>
      </c>
      <c r="F31" s="24">
        <v>141507910</v>
      </c>
      <c r="G31" s="24">
        <v>141507917</v>
      </c>
      <c r="H31" s="24">
        <v>141507917</v>
      </c>
      <c r="I31" s="24">
        <v>48425800</v>
      </c>
      <c r="J31" s="24">
        <v>148518996</v>
      </c>
      <c r="K31" s="24">
        <v>147232755</v>
      </c>
      <c r="L31" s="24">
        <v>147232949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-131410899.94996352</v>
      </c>
      <c r="D32" s="54">
        <f t="shared" si="12"/>
        <v>683588646.89592683</v>
      </c>
      <c r="E32" s="54">
        <f t="shared" si="12"/>
        <v>-152685251.24856219</v>
      </c>
      <c r="F32" s="54">
        <f t="shared" si="12"/>
        <v>-139023352.35379148</v>
      </c>
      <c r="G32" s="54">
        <f t="shared" si="12"/>
        <v>-138442634.93578061</v>
      </c>
      <c r="H32" s="54">
        <f t="shared" si="12"/>
        <v>-138442634.93578061</v>
      </c>
      <c r="I32" s="54">
        <f>+I29-I31</f>
        <v>-106208011.97011456</v>
      </c>
      <c r="J32" s="54">
        <f t="shared" ref="J32:L32" si="13">+J29-J31</f>
        <v>-145907586.92090613</v>
      </c>
      <c r="K32" s="54">
        <f t="shared" si="13"/>
        <v>-144589855.86727732</v>
      </c>
      <c r="L32" s="54">
        <f t="shared" si="13"/>
        <v>-144631988.54046196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3122564</v>
      </c>
      <c r="D35" s="24">
        <v>26720335</v>
      </c>
      <c r="E35" s="24">
        <v>5978515</v>
      </c>
      <c r="F35" s="24">
        <v>3753637</v>
      </c>
      <c r="G35" s="24">
        <v>3753638</v>
      </c>
      <c r="H35" s="24">
        <v>3753638</v>
      </c>
      <c r="I35" s="24">
        <v>-8214842</v>
      </c>
      <c r="J35" s="24">
        <v>3753612</v>
      </c>
      <c r="K35" s="24">
        <v>3753609</v>
      </c>
      <c r="L35" s="24">
        <v>3753778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0.85883909826555105</v>
      </c>
      <c r="D36" s="56">
        <f t="shared" si="14"/>
        <v>31.389988108155336</v>
      </c>
      <c r="E36" s="56">
        <f t="shared" si="14"/>
        <v>5.1319599852869509</v>
      </c>
      <c r="F36" s="56">
        <f t="shared" si="14"/>
        <v>0.66190674436779906</v>
      </c>
      <c r="G36" s="56">
        <f t="shared" si="14"/>
        <v>0.81661632374229542</v>
      </c>
      <c r="H36" s="56">
        <f t="shared" si="14"/>
        <v>0.81661632374229542</v>
      </c>
      <c r="I36" s="56">
        <f>IF(ISERROR(I74/I73),0,(I74/I73))</f>
        <v>7.0338798932608277</v>
      </c>
      <c r="J36" s="56">
        <f t="shared" ref="J36:L36" si="15">IF(ISERROR(J74/J73),0,(J74/J73))</f>
        <v>0.69570565074223578</v>
      </c>
      <c r="K36" s="56">
        <f t="shared" si="15"/>
        <v>0.70409548056888249</v>
      </c>
      <c r="L36" s="56">
        <f t="shared" si="15"/>
        <v>0.69289139089685936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26613467</v>
      </c>
      <c r="D73" s="24">
        <v>41042413</v>
      </c>
      <c r="E73" s="24">
        <v>42006249</v>
      </c>
      <c r="F73" s="24">
        <v>56048604</v>
      </c>
      <c r="G73" s="24">
        <v>45430085</v>
      </c>
      <c r="H73" s="24">
        <v>45430085</v>
      </c>
      <c r="I73" s="24">
        <v>28446164</v>
      </c>
      <c r="J73" s="24">
        <v>58089360</v>
      </c>
      <c r="K73" s="24">
        <v>59119631</v>
      </c>
      <c r="L73" s="24">
        <v>62094482</v>
      </c>
    </row>
    <row r="74" spans="1:12" ht="13.5" hidden="1" x14ac:dyDescent="0.25">
      <c r="A74" s="50" t="s">
        <v>59</v>
      </c>
      <c r="B74" s="50" t="s">
        <v>19</v>
      </c>
      <c r="C74" s="24">
        <v>22856686</v>
      </c>
      <c r="D74" s="24">
        <v>1288320856</v>
      </c>
      <c r="E74" s="24">
        <v>215574389</v>
      </c>
      <c r="F74" s="24">
        <v>37098949</v>
      </c>
      <c r="G74" s="24">
        <v>37098949</v>
      </c>
      <c r="H74" s="24">
        <v>37098949</v>
      </c>
      <c r="I74" s="24">
        <v>200086901</v>
      </c>
      <c r="J74" s="24">
        <v>40413096</v>
      </c>
      <c r="K74" s="24">
        <v>41625865</v>
      </c>
      <c r="L74" s="24">
        <v>43024732</v>
      </c>
    </row>
    <row r="75" spans="1:12" ht="13.5" hidden="1" x14ac:dyDescent="0.25">
      <c r="A75" s="50" t="s">
        <v>60</v>
      </c>
      <c r="B75" s="50" t="s">
        <v>19</v>
      </c>
      <c r="C75" s="24">
        <v>-180223</v>
      </c>
      <c r="D75" s="24">
        <v>668470</v>
      </c>
      <c r="E75" s="24">
        <v>4278293</v>
      </c>
      <c r="F75" s="24">
        <v>6874951</v>
      </c>
      <c r="G75" s="24">
        <v>6874951</v>
      </c>
      <c r="H75" s="24">
        <v>6874951</v>
      </c>
      <c r="I75" s="24">
        <v>34630251</v>
      </c>
      <c r="J75" s="24">
        <v>8335476</v>
      </c>
      <c r="K75" s="24">
        <v>9795983</v>
      </c>
      <c r="L75" s="24">
        <v>9796005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99186418</v>
      </c>
      <c r="D5" s="20">
        <v>824327913</v>
      </c>
      <c r="E5" s="21">
        <v>600830419</v>
      </c>
      <c r="F5" s="22">
        <v>56440586</v>
      </c>
      <c r="G5" s="20">
        <v>50180586</v>
      </c>
      <c r="H5" s="23">
        <v>50180586</v>
      </c>
      <c r="I5" s="24">
        <v>677103793</v>
      </c>
      <c r="J5" s="22">
        <v>48532190</v>
      </c>
      <c r="K5" s="20">
        <v>45184288</v>
      </c>
      <c r="L5" s="23">
        <v>22287624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-71525076</v>
      </c>
      <c r="D6" s="20">
        <f t="shared" si="0"/>
        <v>-818683628</v>
      </c>
      <c r="E6" s="23">
        <f t="shared" si="0"/>
        <v>-600159209</v>
      </c>
      <c r="F6" s="22">
        <f t="shared" si="0"/>
        <v>-28720465</v>
      </c>
      <c r="G6" s="20">
        <f t="shared" si="0"/>
        <v>-29460465</v>
      </c>
      <c r="H6" s="23">
        <f t="shared" si="0"/>
        <v>-29460465</v>
      </c>
      <c r="I6" s="25">
        <f>+I75-I5</f>
        <v>-656628191</v>
      </c>
      <c r="J6" s="22">
        <f t="shared" ref="J6:L6" si="1">+J75-J5</f>
        <v>-16732052</v>
      </c>
      <c r="K6" s="20">
        <f t="shared" si="1"/>
        <v>-18180825</v>
      </c>
      <c r="L6" s="23">
        <f t="shared" si="1"/>
        <v>-16871606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27661342</v>
      </c>
      <c r="D8" s="30">
        <f t="shared" si="2"/>
        <v>5644285</v>
      </c>
      <c r="E8" s="31">
        <f t="shared" si="2"/>
        <v>671210</v>
      </c>
      <c r="F8" s="32">
        <f t="shared" si="2"/>
        <v>27720121</v>
      </c>
      <c r="G8" s="30">
        <f t="shared" si="2"/>
        <v>20720121</v>
      </c>
      <c r="H8" s="31">
        <f t="shared" si="2"/>
        <v>20720121</v>
      </c>
      <c r="I8" s="33">
        <f>SUM(I5:I7)</f>
        <v>20475602</v>
      </c>
      <c r="J8" s="32">
        <f t="shared" ref="J8:L8" si="3">SUM(J5:J7)</f>
        <v>31800138</v>
      </c>
      <c r="K8" s="30">
        <f t="shared" si="3"/>
        <v>27003463</v>
      </c>
      <c r="L8" s="31">
        <f t="shared" si="3"/>
        <v>5416018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10044064</v>
      </c>
      <c r="D11" s="20">
        <v>8761602</v>
      </c>
      <c r="E11" s="23">
        <v>210980</v>
      </c>
      <c r="F11" s="26">
        <v>70</v>
      </c>
      <c r="G11" s="20">
        <v>70</v>
      </c>
      <c r="H11" s="23">
        <v>70</v>
      </c>
      <c r="I11" s="27">
        <v>34649805</v>
      </c>
      <c r="J11" s="26">
        <v>0</v>
      </c>
      <c r="K11" s="20">
        <v>17</v>
      </c>
      <c r="L11" s="23">
        <v>18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-166242018</v>
      </c>
      <c r="D13" s="20">
        <v>-30264837</v>
      </c>
      <c r="E13" s="23">
        <v>-29475970</v>
      </c>
      <c r="F13" s="26">
        <v>-25441995</v>
      </c>
      <c r="G13" s="20">
        <v>-25441995</v>
      </c>
      <c r="H13" s="23">
        <v>-25441995</v>
      </c>
      <c r="I13" s="27">
        <v>-31793827</v>
      </c>
      <c r="J13" s="26">
        <v>-31739790</v>
      </c>
      <c r="K13" s="20">
        <v>-29739096</v>
      </c>
      <c r="L13" s="23">
        <v>-28834195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2779244.0908867819</v>
      </c>
      <c r="D14" s="20">
        <f t="shared" si="4"/>
        <v>77907318.522931054</v>
      </c>
      <c r="E14" s="23">
        <f t="shared" si="4"/>
        <v>144632138.70623374</v>
      </c>
      <c r="F14" s="26">
        <f t="shared" si="4"/>
        <v>172085925.72892424</v>
      </c>
      <c r="G14" s="20">
        <f t="shared" si="4"/>
        <v>172327306.45941988</v>
      </c>
      <c r="H14" s="23">
        <f t="shared" si="4"/>
        <v>172327306.45941988</v>
      </c>
      <c r="I14" s="27">
        <f>-I32</f>
        <v>-2682338.1029717326</v>
      </c>
      <c r="J14" s="26">
        <f t="shared" ref="J14:L14" si="5">-J32</f>
        <v>237466035.61823118</v>
      </c>
      <c r="K14" s="20">
        <f t="shared" si="5"/>
        <v>222176684.71914059</v>
      </c>
      <c r="L14" s="23">
        <f t="shared" si="5"/>
        <v>215239141.93518886</v>
      </c>
    </row>
    <row r="15" spans="1:12" ht="13.5" x14ac:dyDescent="0.25">
      <c r="A15" s="18" t="s">
        <v>32</v>
      </c>
      <c r="B15" s="19" t="s">
        <v>19</v>
      </c>
      <c r="C15" s="35">
        <v>1465080</v>
      </c>
      <c r="D15" s="35">
        <v>1330700</v>
      </c>
      <c r="E15" s="36">
        <v>7636832</v>
      </c>
      <c r="F15" s="39">
        <v>6793838</v>
      </c>
      <c r="G15" s="35">
        <v>6793838</v>
      </c>
      <c r="H15" s="36">
        <v>6793838</v>
      </c>
      <c r="I15" s="38">
        <v>8216695</v>
      </c>
      <c r="J15" s="39">
        <v>8359614</v>
      </c>
      <c r="K15" s="35">
        <v>8766645</v>
      </c>
      <c r="L15" s="36">
        <v>9191993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135786904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-16166725.909113228</v>
      </c>
      <c r="D18" s="30">
        <f t="shared" si="6"/>
        <v>57734783.522931054</v>
      </c>
      <c r="E18" s="31">
        <f t="shared" si="6"/>
        <v>123003980.70623374</v>
      </c>
      <c r="F18" s="32">
        <f t="shared" si="6"/>
        <v>153437838.72892424</v>
      </c>
      <c r="G18" s="30">
        <f t="shared" si="6"/>
        <v>153679219.45941988</v>
      </c>
      <c r="H18" s="31">
        <f t="shared" si="6"/>
        <v>153679219.45941988</v>
      </c>
      <c r="I18" s="33">
        <f>SUM(I11:I17)</f>
        <v>8390334.8970282674</v>
      </c>
      <c r="J18" s="32">
        <f t="shared" ref="J18:L18" si="7">SUM(J11:J17)</f>
        <v>214085859.61823118</v>
      </c>
      <c r="K18" s="30">
        <f t="shared" si="7"/>
        <v>201204250.71914059</v>
      </c>
      <c r="L18" s="31">
        <f t="shared" si="7"/>
        <v>195596957.93518886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43828067.909113228</v>
      </c>
      <c r="D19" s="42">
        <f t="shared" si="8"/>
        <v>-52090498.522931054</v>
      </c>
      <c r="E19" s="43">
        <f t="shared" si="8"/>
        <v>-122332770.70623374</v>
      </c>
      <c r="F19" s="44">
        <f t="shared" si="8"/>
        <v>-125717717.72892424</v>
      </c>
      <c r="G19" s="42">
        <f t="shared" si="8"/>
        <v>-132959098.45941988</v>
      </c>
      <c r="H19" s="45">
        <f t="shared" si="8"/>
        <v>-132959098.45941988</v>
      </c>
      <c r="I19" s="46">
        <f>+I8-I18</f>
        <v>12085267.102971733</v>
      </c>
      <c r="J19" s="47">
        <f t="shared" ref="J19:L19" si="9">+J8-J18</f>
        <v>-182285721.61823118</v>
      </c>
      <c r="K19" s="42">
        <f t="shared" si="9"/>
        <v>-174200787.71914059</v>
      </c>
      <c r="L19" s="43">
        <f t="shared" si="9"/>
        <v>-190180939.93518886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43828067.909113228</v>
      </c>
      <c r="D21" s="42">
        <f t="shared" ref="D21:L21" si="10">+D19-D20</f>
        <v>-52090498.522931054</v>
      </c>
      <c r="E21" s="43">
        <f t="shared" si="10"/>
        <v>-122332770.70623374</v>
      </c>
      <c r="F21" s="44">
        <f t="shared" si="10"/>
        <v>-125717717.72892424</v>
      </c>
      <c r="G21" s="42">
        <f t="shared" si="10"/>
        <v>-132959098.45941988</v>
      </c>
      <c r="H21" s="45">
        <f t="shared" si="10"/>
        <v>-132959098.45941988</v>
      </c>
      <c r="I21" s="46">
        <f t="shared" si="10"/>
        <v>12085267.102971733</v>
      </c>
      <c r="J21" s="47">
        <f t="shared" si="10"/>
        <v>-182285721.61823118</v>
      </c>
      <c r="K21" s="42">
        <f t="shared" si="10"/>
        <v>-174200787.71914059</v>
      </c>
      <c r="L21" s="43">
        <f t="shared" si="10"/>
        <v>-190180939.93518886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145286.90911321784</v>
      </c>
      <c r="D29" s="24">
        <f t="shared" ref="D29:L29" si="11">D35*D36</f>
        <v>98172835.477068946</v>
      </c>
      <c r="E29" s="24">
        <f t="shared" si="11"/>
        <v>89741724.293766275</v>
      </c>
      <c r="F29" s="24">
        <f t="shared" si="11"/>
        <v>14693329.271075755</v>
      </c>
      <c r="G29" s="24">
        <f t="shared" si="11"/>
        <v>14451947.540580124</v>
      </c>
      <c r="H29" s="24">
        <f t="shared" si="11"/>
        <v>14451947.540580124</v>
      </c>
      <c r="I29" s="24">
        <f t="shared" si="11"/>
        <v>273606816.10297173</v>
      </c>
      <c r="J29" s="24">
        <f t="shared" si="11"/>
        <v>20055661.381768819</v>
      </c>
      <c r="K29" s="24">
        <f t="shared" si="11"/>
        <v>20006349.280859426</v>
      </c>
      <c r="L29" s="24">
        <f t="shared" si="11"/>
        <v>20006348.064811151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2924531</v>
      </c>
      <c r="D31" s="24">
        <v>176080154</v>
      </c>
      <c r="E31" s="24">
        <v>234373863</v>
      </c>
      <c r="F31" s="24">
        <v>186779255</v>
      </c>
      <c r="G31" s="24">
        <v>186779254</v>
      </c>
      <c r="H31" s="24">
        <v>186779254</v>
      </c>
      <c r="I31" s="24">
        <v>270924478</v>
      </c>
      <c r="J31" s="24">
        <v>257521697</v>
      </c>
      <c r="K31" s="24">
        <v>242183034</v>
      </c>
      <c r="L31" s="24">
        <v>235245490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-2779244.0908867819</v>
      </c>
      <c r="D32" s="54">
        <f t="shared" si="12"/>
        <v>-77907318.522931054</v>
      </c>
      <c r="E32" s="54">
        <f t="shared" si="12"/>
        <v>-144632138.70623374</v>
      </c>
      <c r="F32" s="54">
        <f t="shared" si="12"/>
        <v>-172085925.72892424</v>
      </c>
      <c r="G32" s="54">
        <f t="shared" si="12"/>
        <v>-172327306.45941988</v>
      </c>
      <c r="H32" s="54">
        <f t="shared" si="12"/>
        <v>-172327306.45941988</v>
      </c>
      <c r="I32" s="54">
        <f>+I29-I31</f>
        <v>2682338.1029717326</v>
      </c>
      <c r="J32" s="54">
        <f t="shared" ref="J32:L32" si="13">+J29-J31</f>
        <v>-237466035.61823118</v>
      </c>
      <c r="K32" s="54">
        <f t="shared" si="13"/>
        <v>-222176684.71914059</v>
      </c>
      <c r="L32" s="54">
        <f t="shared" si="13"/>
        <v>-215239141.93518886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125038</v>
      </c>
      <c r="D35" s="24">
        <v>13715271</v>
      </c>
      <c r="E35" s="24">
        <v>22161514</v>
      </c>
      <c r="F35" s="24">
        <v>16228143</v>
      </c>
      <c r="G35" s="24">
        <v>16228143</v>
      </c>
      <c r="H35" s="24">
        <v>16228143</v>
      </c>
      <c r="I35" s="24">
        <v>56331428</v>
      </c>
      <c r="J35" s="24">
        <v>22274544</v>
      </c>
      <c r="K35" s="24">
        <v>22274544</v>
      </c>
      <c r="L35" s="24">
        <v>22274544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1.1619420425248153</v>
      </c>
      <c r="D36" s="56">
        <f t="shared" si="14"/>
        <v>7.1579216682680897</v>
      </c>
      <c r="E36" s="56">
        <f t="shared" si="14"/>
        <v>4.049440137247224</v>
      </c>
      <c r="F36" s="56">
        <f t="shared" si="14"/>
        <v>0.90542271355852333</v>
      </c>
      <c r="G36" s="56">
        <f t="shared" si="14"/>
        <v>0.89054844664482702</v>
      </c>
      <c r="H36" s="56">
        <f t="shared" si="14"/>
        <v>0.89054844664482702</v>
      </c>
      <c r="I36" s="56">
        <f>IF(ISERROR(I74/I73),0,(I74/I73))</f>
        <v>4.8570900084935129</v>
      </c>
      <c r="J36" s="56">
        <f t="shared" ref="J36:L36" si="15">IF(ISERROR(J74/J73),0,(J74/J73))</f>
        <v>0.90038482411890541</v>
      </c>
      <c r="K36" s="56">
        <f t="shared" si="15"/>
        <v>0.89817099200142669</v>
      </c>
      <c r="L36" s="56">
        <f t="shared" si="15"/>
        <v>0.89817093740779386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135786904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135786904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85363898</v>
      </c>
      <c r="D73" s="24">
        <v>69634947</v>
      </c>
      <c r="E73" s="24">
        <v>81100948</v>
      </c>
      <c r="F73" s="24">
        <v>84710117</v>
      </c>
      <c r="G73" s="24">
        <v>84710118</v>
      </c>
      <c r="H73" s="24">
        <v>84710118</v>
      </c>
      <c r="I73" s="24">
        <v>75198570</v>
      </c>
      <c r="J73" s="24">
        <v>92294371</v>
      </c>
      <c r="K73" s="24">
        <v>98207389</v>
      </c>
      <c r="L73" s="24">
        <v>102626723</v>
      </c>
    </row>
    <row r="74" spans="1:12" ht="13.5" hidden="1" x14ac:dyDescent="0.25">
      <c r="A74" s="50" t="s">
        <v>59</v>
      </c>
      <c r="B74" s="50" t="s">
        <v>19</v>
      </c>
      <c r="C74" s="24">
        <v>99187902</v>
      </c>
      <c r="D74" s="24">
        <v>498441496</v>
      </c>
      <c r="E74" s="24">
        <v>328413434</v>
      </c>
      <c r="F74" s="24">
        <v>76698464</v>
      </c>
      <c r="G74" s="24">
        <v>75438464</v>
      </c>
      <c r="H74" s="24">
        <v>75438464</v>
      </c>
      <c r="I74" s="24">
        <v>365246223</v>
      </c>
      <c r="J74" s="24">
        <v>83100451</v>
      </c>
      <c r="K74" s="24">
        <v>88207028</v>
      </c>
      <c r="L74" s="24">
        <v>92176340</v>
      </c>
    </row>
    <row r="75" spans="1:12" ht="13.5" hidden="1" x14ac:dyDescent="0.25">
      <c r="A75" s="50" t="s">
        <v>60</v>
      </c>
      <c r="B75" s="50" t="s">
        <v>19</v>
      </c>
      <c r="C75" s="24">
        <v>27661342</v>
      </c>
      <c r="D75" s="24">
        <v>5644285</v>
      </c>
      <c r="E75" s="24">
        <v>671210</v>
      </c>
      <c r="F75" s="24">
        <v>27720121</v>
      </c>
      <c r="G75" s="24">
        <v>20720121</v>
      </c>
      <c r="H75" s="24">
        <v>20720121</v>
      </c>
      <c r="I75" s="24">
        <v>20475602</v>
      </c>
      <c r="J75" s="24">
        <v>31800138</v>
      </c>
      <c r="K75" s="24">
        <v>27003463</v>
      </c>
      <c r="L75" s="24">
        <v>5416018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4794553</v>
      </c>
      <c r="D5" s="20">
        <v>900804210</v>
      </c>
      <c r="E5" s="21">
        <v>1001340483</v>
      </c>
      <c r="F5" s="22">
        <v>-10372975</v>
      </c>
      <c r="G5" s="20">
        <v>-6980306</v>
      </c>
      <c r="H5" s="23">
        <v>-6980306</v>
      </c>
      <c r="I5" s="24">
        <v>1070426315</v>
      </c>
      <c r="J5" s="22">
        <v>46123</v>
      </c>
      <c r="K5" s="20">
        <v>-2630560</v>
      </c>
      <c r="L5" s="23">
        <v>-4862003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-2504271</v>
      </c>
      <c r="D6" s="20">
        <f t="shared" si="0"/>
        <v>-887515433</v>
      </c>
      <c r="E6" s="23">
        <f t="shared" si="0"/>
        <v>-981618069</v>
      </c>
      <c r="F6" s="22">
        <f t="shared" si="0"/>
        <v>10569999</v>
      </c>
      <c r="G6" s="20">
        <f t="shared" si="0"/>
        <v>10569998</v>
      </c>
      <c r="H6" s="23">
        <f t="shared" si="0"/>
        <v>10569998</v>
      </c>
      <c r="I6" s="25">
        <f>+I75-I5</f>
        <v>-1057588368</v>
      </c>
      <c r="J6" s="22">
        <f t="shared" ref="J6:L6" si="1">+J75-J5</f>
        <v>-1</v>
      </c>
      <c r="K6" s="20">
        <f t="shared" si="1"/>
        <v>14197114</v>
      </c>
      <c r="L6" s="23">
        <f t="shared" si="1"/>
        <v>31804222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2290282</v>
      </c>
      <c r="D8" s="30">
        <f t="shared" si="2"/>
        <v>13288777</v>
      </c>
      <c r="E8" s="31">
        <f t="shared" si="2"/>
        <v>19722414</v>
      </c>
      <c r="F8" s="32">
        <f t="shared" si="2"/>
        <v>197024</v>
      </c>
      <c r="G8" s="30">
        <f t="shared" si="2"/>
        <v>3589692</v>
      </c>
      <c r="H8" s="31">
        <f t="shared" si="2"/>
        <v>3589692</v>
      </c>
      <c r="I8" s="33">
        <f>SUM(I5:I7)</f>
        <v>12837947</v>
      </c>
      <c r="J8" s="32">
        <f t="shared" ref="J8:L8" si="3">SUM(J5:J7)</f>
        <v>46122</v>
      </c>
      <c r="K8" s="30">
        <f t="shared" si="3"/>
        <v>11566554</v>
      </c>
      <c r="L8" s="31">
        <f t="shared" si="3"/>
        <v>26942219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28517136</v>
      </c>
      <c r="E11" s="23">
        <v>4574093</v>
      </c>
      <c r="F11" s="26">
        <v>0</v>
      </c>
      <c r="G11" s="20">
        <v>0</v>
      </c>
      <c r="H11" s="23">
        <v>0</v>
      </c>
      <c r="I11" s="27">
        <v>29141904</v>
      </c>
      <c r="J11" s="26">
        <v>0</v>
      </c>
      <c r="K11" s="20">
        <v>0</v>
      </c>
      <c r="L11" s="23">
        <v>81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-3772338</v>
      </c>
      <c r="D13" s="20">
        <v>-23164410</v>
      </c>
      <c r="E13" s="23">
        <v>-26757752</v>
      </c>
      <c r="F13" s="26">
        <v>-21700999</v>
      </c>
      <c r="G13" s="20">
        <v>-21701000</v>
      </c>
      <c r="H13" s="23">
        <v>-21701000</v>
      </c>
      <c r="I13" s="27">
        <v>-3341137</v>
      </c>
      <c r="J13" s="26">
        <v>-35558311</v>
      </c>
      <c r="K13" s="20">
        <v>-37193992</v>
      </c>
      <c r="L13" s="23">
        <v>-38904974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25571924</v>
      </c>
      <c r="D14" s="20">
        <f t="shared" si="4"/>
        <v>187438183.73139244</v>
      </c>
      <c r="E14" s="23">
        <f t="shared" si="4"/>
        <v>153647363.15956619</v>
      </c>
      <c r="F14" s="26">
        <f t="shared" si="4"/>
        <v>213436399.99929574</v>
      </c>
      <c r="G14" s="20">
        <f t="shared" si="4"/>
        <v>213435651.01755136</v>
      </c>
      <c r="H14" s="23">
        <f t="shared" si="4"/>
        <v>213435651.01755136</v>
      </c>
      <c r="I14" s="27">
        <f>-I32</f>
        <v>-240970673.73530197</v>
      </c>
      <c r="J14" s="26">
        <f t="shared" ref="J14:L14" si="5">-J32</f>
        <v>108906633.5670619</v>
      </c>
      <c r="K14" s="20">
        <f t="shared" si="5"/>
        <v>45325582.235059813</v>
      </c>
      <c r="L14" s="23">
        <f t="shared" si="5"/>
        <v>47045114.830556758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944000</v>
      </c>
      <c r="E15" s="36">
        <v>5843577</v>
      </c>
      <c r="F15" s="39">
        <v>12875899</v>
      </c>
      <c r="G15" s="35">
        <v>12875899</v>
      </c>
      <c r="H15" s="36">
        <v>12875899</v>
      </c>
      <c r="I15" s="38">
        <v>0</v>
      </c>
      <c r="J15" s="39">
        <v>29091841</v>
      </c>
      <c r="K15" s="35">
        <v>30430066</v>
      </c>
      <c r="L15" s="36">
        <v>31830001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21799586</v>
      </c>
      <c r="D18" s="30">
        <f t="shared" si="6"/>
        <v>193734909.73139244</v>
      </c>
      <c r="E18" s="31">
        <f t="shared" si="6"/>
        <v>137307281.15956619</v>
      </c>
      <c r="F18" s="32">
        <f t="shared" si="6"/>
        <v>204611299.99929574</v>
      </c>
      <c r="G18" s="30">
        <f t="shared" si="6"/>
        <v>204610550.01755136</v>
      </c>
      <c r="H18" s="31">
        <f t="shared" si="6"/>
        <v>204610550.01755136</v>
      </c>
      <c r="I18" s="33">
        <f>SUM(I11:I17)</f>
        <v>-215169906.73530197</v>
      </c>
      <c r="J18" s="32">
        <f t="shared" ref="J18:L18" si="7">SUM(J11:J17)</f>
        <v>102440163.5670619</v>
      </c>
      <c r="K18" s="30">
        <f t="shared" si="7"/>
        <v>38561656.235059813</v>
      </c>
      <c r="L18" s="31">
        <f t="shared" si="7"/>
        <v>39970222.830556758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-19509304</v>
      </c>
      <c r="D19" s="42">
        <f t="shared" si="8"/>
        <v>-180446132.73139244</v>
      </c>
      <c r="E19" s="43">
        <f t="shared" si="8"/>
        <v>-117584867.15956619</v>
      </c>
      <c r="F19" s="44">
        <f t="shared" si="8"/>
        <v>-204414275.99929574</v>
      </c>
      <c r="G19" s="42">
        <f t="shared" si="8"/>
        <v>-201020858.01755136</v>
      </c>
      <c r="H19" s="45">
        <f t="shared" si="8"/>
        <v>-201020858.01755136</v>
      </c>
      <c r="I19" s="46">
        <f>+I8-I18</f>
        <v>228007853.73530197</v>
      </c>
      <c r="J19" s="47">
        <f t="shared" ref="J19:L19" si="9">+J8-J18</f>
        <v>-102394041.5670619</v>
      </c>
      <c r="K19" s="42">
        <f t="shared" si="9"/>
        <v>-26995102.235059813</v>
      </c>
      <c r="L19" s="43">
        <f t="shared" si="9"/>
        <v>-13028003.830556758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89838330</v>
      </c>
      <c r="K20" s="20">
        <v>77528041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-19509304</v>
      </c>
      <c r="D21" s="42">
        <f t="shared" ref="D21:L21" si="10">+D19-D20</f>
        <v>-180446132.73139244</v>
      </c>
      <c r="E21" s="43">
        <f t="shared" si="10"/>
        <v>-117584867.15956619</v>
      </c>
      <c r="F21" s="44">
        <f t="shared" si="10"/>
        <v>-204414275.99929574</v>
      </c>
      <c r="G21" s="42">
        <f t="shared" si="10"/>
        <v>-201020858.01755136</v>
      </c>
      <c r="H21" s="45">
        <f t="shared" si="10"/>
        <v>-201020858.01755136</v>
      </c>
      <c r="I21" s="46">
        <f t="shared" si="10"/>
        <v>228007853.73530197</v>
      </c>
      <c r="J21" s="47">
        <f t="shared" si="10"/>
        <v>-192232371.5670619</v>
      </c>
      <c r="K21" s="42">
        <f t="shared" si="10"/>
        <v>-104523143.23505981</v>
      </c>
      <c r="L21" s="43">
        <f t="shared" si="10"/>
        <v>-13028003.830556758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43650211.268607557</v>
      </c>
      <c r="E29" s="24">
        <f t="shared" si="11"/>
        <v>138013073.84043381</v>
      </c>
      <c r="F29" s="24">
        <f t="shared" si="11"/>
        <v>4675874.000704268</v>
      </c>
      <c r="G29" s="24">
        <f t="shared" si="11"/>
        <v>4676623.9824486505</v>
      </c>
      <c r="H29" s="24">
        <f t="shared" si="11"/>
        <v>4676623.9824486505</v>
      </c>
      <c r="I29" s="24">
        <f t="shared" si="11"/>
        <v>210805073.73530197</v>
      </c>
      <c r="J29" s="24">
        <f t="shared" si="11"/>
        <v>33444573.432938106</v>
      </c>
      <c r="K29" s="24">
        <f t="shared" si="11"/>
        <v>34887256.764940187</v>
      </c>
      <c r="L29" s="24">
        <f t="shared" si="11"/>
        <v>36392589.169443242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25571924</v>
      </c>
      <c r="D31" s="24">
        <v>231088395</v>
      </c>
      <c r="E31" s="24">
        <v>291660437</v>
      </c>
      <c r="F31" s="24">
        <v>218112274</v>
      </c>
      <c r="G31" s="24">
        <v>218112275</v>
      </c>
      <c r="H31" s="24">
        <v>218112275</v>
      </c>
      <c r="I31" s="24">
        <v>-30165600</v>
      </c>
      <c r="J31" s="24">
        <v>142351207</v>
      </c>
      <c r="K31" s="24">
        <v>80212839</v>
      </c>
      <c r="L31" s="24">
        <v>83437704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-25571924</v>
      </c>
      <c r="D32" s="54">
        <f t="shared" si="12"/>
        <v>-187438183.73139244</v>
      </c>
      <c r="E32" s="54">
        <f t="shared" si="12"/>
        <v>-153647363.15956619</v>
      </c>
      <c r="F32" s="54">
        <f t="shared" si="12"/>
        <v>-213436399.99929574</v>
      </c>
      <c r="G32" s="54">
        <f t="shared" si="12"/>
        <v>-213435651.01755136</v>
      </c>
      <c r="H32" s="54">
        <f t="shared" si="12"/>
        <v>-213435651.01755136</v>
      </c>
      <c r="I32" s="54">
        <f>+I29-I31</f>
        <v>240970673.73530197</v>
      </c>
      <c r="J32" s="54">
        <f t="shared" ref="J32:L32" si="13">+J29-J31</f>
        <v>-108906633.5670619</v>
      </c>
      <c r="K32" s="54">
        <f t="shared" si="13"/>
        <v>-45325582.235059813</v>
      </c>
      <c r="L32" s="54">
        <f t="shared" si="13"/>
        <v>-47045114.830556758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-10230152</v>
      </c>
      <c r="D35" s="24">
        <v>9957560</v>
      </c>
      <c r="E35" s="24">
        <v>27151735</v>
      </c>
      <c r="F35" s="24">
        <v>6005081</v>
      </c>
      <c r="G35" s="24">
        <v>6005081</v>
      </c>
      <c r="H35" s="24">
        <v>6005081</v>
      </c>
      <c r="I35" s="24">
        <v>43529978</v>
      </c>
      <c r="J35" s="24">
        <v>37944695</v>
      </c>
      <c r="K35" s="24">
        <v>39678341</v>
      </c>
      <c r="L35" s="24">
        <v>41491742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4.3836252323468354</v>
      </c>
      <c r="E36" s="56">
        <f t="shared" si="14"/>
        <v>5.0830296421364531</v>
      </c>
      <c r="F36" s="56">
        <f t="shared" si="14"/>
        <v>0.77865294418247943</v>
      </c>
      <c r="G36" s="56">
        <f t="shared" si="14"/>
        <v>0.77877783537784928</v>
      </c>
      <c r="H36" s="56">
        <f t="shared" si="14"/>
        <v>0.77877783537784928</v>
      </c>
      <c r="I36" s="56">
        <f>IF(ISERROR(I74/I73),0,(I74/I73))</f>
        <v>4.8427562663896122</v>
      </c>
      <c r="J36" s="56">
        <f t="shared" ref="J36:L36" si="15">IF(ISERROR(J74/J73),0,(J74/J73))</f>
        <v>0.88140314299372036</v>
      </c>
      <c r="K36" s="56">
        <f t="shared" si="15"/>
        <v>0.87925190130656394</v>
      </c>
      <c r="L36" s="56">
        <f t="shared" si="15"/>
        <v>0.87710439271128326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5984700</v>
      </c>
      <c r="D73" s="24">
        <v>105820787</v>
      </c>
      <c r="E73" s="24">
        <v>100694665</v>
      </c>
      <c r="F73" s="24">
        <v>127391900</v>
      </c>
      <c r="G73" s="24">
        <v>127544209</v>
      </c>
      <c r="H73" s="24">
        <v>127544209</v>
      </c>
      <c r="I73" s="24">
        <v>110418645</v>
      </c>
      <c r="J73" s="24">
        <v>140884914</v>
      </c>
      <c r="K73" s="24">
        <v>147726177</v>
      </c>
      <c r="L73" s="24">
        <v>154899914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463878672</v>
      </c>
      <c r="E74" s="24">
        <v>511833967</v>
      </c>
      <c r="F74" s="24">
        <v>99194078</v>
      </c>
      <c r="G74" s="24">
        <v>99328603</v>
      </c>
      <c r="H74" s="24">
        <v>99328603</v>
      </c>
      <c r="I74" s="24">
        <v>534730585</v>
      </c>
      <c r="J74" s="24">
        <v>124176406</v>
      </c>
      <c r="K74" s="24">
        <v>129888522</v>
      </c>
      <c r="L74" s="24">
        <v>135863395</v>
      </c>
    </row>
    <row r="75" spans="1:12" ht="13.5" hidden="1" x14ac:dyDescent="0.25">
      <c r="A75" s="50" t="s">
        <v>60</v>
      </c>
      <c r="B75" s="50" t="s">
        <v>19</v>
      </c>
      <c r="C75" s="24">
        <v>2290282</v>
      </c>
      <c r="D75" s="24">
        <v>13288777</v>
      </c>
      <c r="E75" s="24">
        <v>19722414</v>
      </c>
      <c r="F75" s="24">
        <v>197024</v>
      </c>
      <c r="G75" s="24">
        <v>3589692</v>
      </c>
      <c r="H75" s="24">
        <v>3589692</v>
      </c>
      <c r="I75" s="24">
        <v>12837947</v>
      </c>
      <c r="J75" s="24">
        <v>46122</v>
      </c>
      <c r="K75" s="24">
        <v>11566554</v>
      </c>
      <c r="L75" s="24">
        <v>26942219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32554841</v>
      </c>
      <c r="D5" s="20">
        <v>41251648</v>
      </c>
      <c r="E5" s="21">
        <v>45903027</v>
      </c>
      <c r="F5" s="22">
        <v>8392484</v>
      </c>
      <c r="G5" s="20">
        <v>8818576</v>
      </c>
      <c r="H5" s="23">
        <v>8818576</v>
      </c>
      <c r="I5" s="24">
        <v>55565241</v>
      </c>
      <c r="J5" s="22">
        <v>17846891</v>
      </c>
      <c r="K5" s="20">
        <v>12036960</v>
      </c>
      <c r="L5" s="23">
        <v>2579869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-26176346</v>
      </c>
      <c r="D6" s="20">
        <f t="shared" si="0"/>
        <v>-39050606</v>
      </c>
      <c r="E6" s="23">
        <f t="shared" si="0"/>
        <v>-45294160</v>
      </c>
      <c r="F6" s="22">
        <f t="shared" si="0"/>
        <v>-3325324</v>
      </c>
      <c r="G6" s="20">
        <f t="shared" si="0"/>
        <v>-3901416</v>
      </c>
      <c r="H6" s="23">
        <f t="shared" si="0"/>
        <v>-3901416</v>
      </c>
      <c r="I6" s="25">
        <f>+I75-I5</f>
        <v>-54893115</v>
      </c>
      <c r="J6" s="22">
        <f t="shared" ref="J6:L6" si="1">+J75-J5</f>
        <v>-10139122</v>
      </c>
      <c r="K6" s="20">
        <f t="shared" si="1"/>
        <v>-4313922</v>
      </c>
      <c r="L6" s="23">
        <f t="shared" si="1"/>
        <v>5359588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6378495</v>
      </c>
      <c r="D8" s="30">
        <f t="shared" si="2"/>
        <v>2201042</v>
      </c>
      <c r="E8" s="31">
        <f t="shared" si="2"/>
        <v>608867</v>
      </c>
      <c r="F8" s="32">
        <f t="shared" si="2"/>
        <v>5067160</v>
      </c>
      <c r="G8" s="30">
        <f t="shared" si="2"/>
        <v>4917160</v>
      </c>
      <c r="H8" s="31">
        <f t="shared" si="2"/>
        <v>4917160</v>
      </c>
      <c r="I8" s="33">
        <f>SUM(I5:I7)</f>
        <v>672126</v>
      </c>
      <c r="J8" s="32">
        <f t="shared" ref="J8:L8" si="3">SUM(J5:J7)</f>
        <v>7707769</v>
      </c>
      <c r="K8" s="30">
        <f t="shared" si="3"/>
        <v>7723038</v>
      </c>
      <c r="L8" s="31">
        <f t="shared" si="3"/>
        <v>7939457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2057122</v>
      </c>
      <c r="D11" s="20">
        <v>1440755</v>
      </c>
      <c r="E11" s="23">
        <v>166625</v>
      </c>
      <c r="F11" s="26">
        <v>0</v>
      </c>
      <c r="G11" s="20">
        <v>0</v>
      </c>
      <c r="H11" s="23">
        <v>0</v>
      </c>
      <c r="I11" s="27">
        <v>166625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482047</v>
      </c>
      <c r="D13" s="20">
        <v>190957</v>
      </c>
      <c r="E13" s="23">
        <v>147925</v>
      </c>
      <c r="F13" s="26">
        <v>190960</v>
      </c>
      <c r="G13" s="20">
        <v>147932</v>
      </c>
      <c r="H13" s="23">
        <v>147932</v>
      </c>
      <c r="I13" s="27">
        <v>-121509</v>
      </c>
      <c r="J13" s="26">
        <v>147932</v>
      </c>
      <c r="K13" s="20">
        <v>477338</v>
      </c>
      <c r="L13" s="23">
        <v>477338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197265256.56766078</v>
      </c>
      <c r="D14" s="20">
        <f t="shared" si="4"/>
        <v>185417697.30535385</v>
      </c>
      <c r="E14" s="23">
        <f t="shared" si="4"/>
        <v>4991845.1079542581</v>
      </c>
      <c r="F14" s="26">
        <f t="shared" si="4"/>
        <v>4036838</v>
      </c>
      <c r="G14" s="20">
        <f t="shared" si="4"/>
        <v>5858310.0888205525</v>
      </c>
      <c r="H14" s="23">
        <f t="shared" si="4"/>
        <v>5858310.0888205525</v>
      </c>
      <c r="I14" s="27">
        <f>-I32</f>
        <v>10761286.262861133</v>
      </c>
      <c r="J14" s="26">
        <f t="shared" ref="J14:L14" si="5">-J32</f>
        <v>6262587.109085476</v>
      </c>
      <c r="K14" s="20">
        <f t="shared" si="5"/>
        <v>6278969.9145248057</v>
      </c>
      <c r="L14" s="23">
        <f t="shared" si="5"/>
        <v>6151359.6741277846</v>
      </c>
    </row>
    <row r="15" spans="1:12" ht="13.5" x14ac:dyDescent="0.25">
      <c r="A15" s="18" t="s">
        <v>32</v>
      </c>
      <c r="B15" s="19" t="s">
        <v>19</v>
      </c>
      <c r="C15" s="35">
        <v>1168029</v>
      </c>
      <c r="D15" s="35">
        <v>1099287</v>
      </c>
      <c r="E15" s="36">
        <v>1644673</v>
      </c>
      <c r="F15" s="39">
        <v>7893846</v>
      </c>
      <c r="G15" s="35">
        <v>6001915</v>
      </c>
      <c r="H15" s="36">
        <v>6001915</v>
      </c>
      <c r="I15" s="38">
        <v>5823709</v>
      </c>
      <c r="J15" s="39">
        <v>875966</v>
      </c>
      <c r="K15" s="35">
        <v>12532597</v>
      </c>
      <c r="L15" s="36">
        <v>16732404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200972454.56766078</v>
      </c>
      <c r="D18" s="30">
        <f t="shared" si="6"/>
        <v>188148696.30535385</v>
      </c>
      <c r="E18" s="31">
        <f t="shared" si="6"/>
        <v>6951068.1079542581</v>
      </c>
      <c r="F18" s="32">
        <f t="shared" si="6"/>
        <v>12121644</v>
      </c>
      <c r="G18" s="30">
        <f t="shared" si="6"/>
        <v>12008157.088820552</v>
      </c>
      <c r="H18" s="31">
        <f t="shared" si="6"/>
        <v>12008157.088820552</v>
      </c>
      <c r="I18" s="33">
        <f>SUM(I11:I17)</f>
        <v>16630111.262861133</v>
      </c>
      <c r="J18" s="32">
        <f t="shared" ref="J18:L18" si="7">SUM(J11:J17)</f>
        <v>7286485.109085476</v>
      </c>
      <c r="K18" s="30">
        <f t="shared" si="7"/>
        <v>19288904.914524805</v>
      </c>
      <c r="L18" s="31">
        <f t="shared" si="7"/>
        <v>23361101.674127784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-194593959.56766078</v>
      </c>
      <c r="D19" s="42">
        <f t="shared" si="8"/>
        <v>-185947654.30535385</v>
      </c>
      <c r="E19" s="43">
        <f t="shared" si="8"/>
        <v>-6342201.1079542581</v>
      </c>
      <c r="F19" s="44">
        <f t="shared" si="8"/>
        <v>-7054484</v>
      </c>
      <c r="G19" s="42">
        <f t="shared" si="8"/>
        <v>-7090997.0888205525</v>
      </c>
      <c r="H19" s="45">
        <f t="shared" si="8"/>
        <v>-7090997.0888205525</v>
      </c>
      <c r="I19" s="46">
        <f>+I8-I18</f>
        <v>-15957985.262861133</v>
      </c>
      <c r="J19" s="47">
        <f t="shared" ref="J19:L19" si="9">+J8-J18</f>
        <v>421283.89091452397</v>
      </c>
      <c r="K19" s="42">
        <f t="shared" si="9"/>
        <v>-11565866.914524805</v>
      </c>
      <c r="L19" s="43">
        <f t="shared" si="9"/>
        <v>-15421644.674127784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-194593959.56766078</v>
      </c>
      <c r="D21" s="42">
        <f t="shared" ref="D21:L21" si="10">+D19-D20</f>
        <v>-185947654.30535385</v>
      </c>
      <c r="E21" s="43">
        <f t="shared" si="10"/>
        <v>-6342201.1079542581</v>
      </c>
      <c r="F21" s="44">
        <f t="shared" si="10"/>
        <v>-7054484</v>
      </c>
      <c r="G21" s="42">
        <f t="shared" si="10"/>
        <v>-7090997.0888205525</v>
      </c>
      <c r="H21" s="45">
        <f t="shared" si="10"/>
        <v>-7090997.0888205525</v>
      </c>
      <c r="I21" s="46">
        <f t="shared" si="10"/>
        <v>-15957985.262861133</v>
      </c>
      <c r="J21" s="47">
        <f t="shared" si="10"/>
        <v>421283.89091452397</v>
      </c>
      <c r="K21" s="42">
        <f t="shared" si="10"/>
        <v>-11565866.914524805</v>
      </c>
      <c r="L21" s="43">
        <f t="shared" si="10"/>
        <v>-15421644.674127784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-196531613.56766078</v>
      </c>
      <c r="D29" s="24">
        <f t="shared" ref="D29:L29" si="11">D35*D36</f>
        <v>-183992765.30535385</v>
      </c>
      <c r="E29" s="24">
        <f t="shared" si="11"/>
        <v>-509821.1079542581</v>
      </c>
      <c r="F29" s="24">
        <f t="shared" si="11"/>
        <v>2417098</v>
      </c>
      <c r="G29" s="24">
        <f t="shared" si="11"/>
        <v>3370480.9111794475</v>
      </c>
      <c r="H29" s="24">
        <f t="shared" si="11"/>
        <v>3370480.9111794475</v>
      </c>
      <c r="I29" s="24">
        <f t="shared" si="11"/>
        <v>-3019577.2628611331</v>
      </c>
      <c r="J29" s="24">
        <f t="shared" si="11"/>
        <v>2966383.8909145244</v>
      </c>
      <c r="K29" s="24">
        <f t="shared" si="11"/>
        <v>2950001.0854751943</v>
      </c>
      <c r="L29" s="24">
        <f t="shared" si="11"/>
        <v>3077611.3258722154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733643</v>
      </c>
      <c r="D31" s="24">
        <v>1424932</v>
      </c>
      <c r="E31" s="24">
        <v>4482024</v>
      </c>
      <c r="F31" s="24">
        <v>6453936</v>
      </c>
      <c r="G31" s="24">
        <v>9228791</v>
      </c>
      <c r="H31" s="24">
        <v>9228791</v>
      </c>
      <c r="I31" s="24">
        <v>7741709</v>
      </c>
      <c r="J31" s="24">
        <v>9228971</v>
      </c>
      <c r="K31" s="24">
        <v>9228971</v>
      </c>
      <c r="L31" s="24">
        <v>9228971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-197265256.56766078</v>
      </c>
      <c r="D32" s="54">
        <f t="shared" si="12"/>
        <v>-185417697.30535385</v>
      </c>
      <c r="E32" s="54">
        <f t="shared" si="12"/>
        <v>-4991845.1079542581</v>
      </c>
      <c r="F32" s="54">
        <f t="shared" si="12"/>
        <v>-4036838</v>
      </c>
      <c r="G32" s="54">
        <f t="shared" si="12"/>
        <v>-5858310.0888205525</v>
      </c>
      <c r="H32" s="54">
        <f t="shared" si="12"/>
        <v>-5858310.0888205525</v>
      </c>
      <c r="I32" s="54">
        <f>+I29-I31</f>
        <v>-10761286.262861133</v>
      </c>
      <c r="J32" s="54">
        <f t="shared" ref="J32:L32" si="13">+J29-J31</f>
        <v>-6262587.109085476</v>
      </c>
      <c r="K32" s="54">
        <f t="shared" si="13"/>
        <v>-6278969.9145248057</v>
      </c>
      <c r="L32" s="54">
        <f t="shared" si="13"/>
        <v>-6151359.6741277846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-11195850</v>
      </c>
      <c r="D35" s="24">
        <v>-11644650</v>
      </c>
      <c r="E35" s="24">
        <v>-8570508</v>
      </c>
      <c r="F35" s="24">
        <v>2417098</v>
      </c>
      <c r="G35" s="24">
        <v>2417098</v>
      </c>
      <c r="H35" s="24">
        <v>2417098</v>
      </c>
      <c r="I35" s="24">
        <v>-7677487</v>
      </c>
      <c r="J35" s="24">
        <v>2822442</v>
      </c>
      <c r="K35" s="24">
        <v>2943717</v>
      </c>
      <c r="L35" s="24">
        <v>3071056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17.553969869876855</v>
      </c>
      <c r="D36" s="56">
        <f t="shared" si="14"/>
        <v>15.800626494171475</v>
      </c>
      <c r="E36" s="56">
        <f t="shared" si="14"/>
        <v>5.9485518005963953E-2</v>
      </c>
      <c r="F36" s="56">
        <f t="shared" si="14"/>
        <v>1</v>
      </c>
      <c r="G36" s="56">
        <f t="shared" si="14"/>
        <v>1.3944328741240313</v>
      </c>
      <c r="H36" s="56">
        <f t="shared" si="14"/>
        <v>1.3944328741240313</v>
      </c>
      <c r="I36" s="56">
        <f>IF(ISERROR(I74/I73),0,(I74/I73))</f>
        <v>0.39330281677600143</v>
      </c>
      <c r="J36" s="56">
        <f t="shared" ref="J36:L36" si="15">IF(ISERROR(J74/J73),0,(J74/J73))</f>
        <v>1.0509990607121509</v>
      </c>
      <c r="K36" s="56">
        <f t="shared" si="15"/>
        <v>1.0021347451114337</v>
      </c>
      <c r="L36" s="56">
        <f t="shared" si="15"/>
        <v>1.0021345510704511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3712099</v>
      </c>
      <c r="D73" s="24">
        <v>4029407</v>
      </c>
      <c r="E73" s="24">
        <v>3974211</v>
      </c>
      <c r="F73" s="24">
        <v>4499100</v>
      </c>
      <c r="G73" s="24">
        <v>4606614</v>
      </c>
      <c r="H73" s="24">
        <v>4606614</v>
      </c>
      <c r="I73" s="24">
        <v>4548569</v>
      </c>
      <c r="J73" s="24">
        <v>4684400</v>
      </c>
      <c r="K73" s="24">
        <v>4918620</v>
      </c>
      <c r="L73" s="24">
        <v>5164552</v>
      </c>
    </row>
    <row r="74" spans="1:12" ht="13.5" hidden="1" x14ac:dyDescent="0.25">
      <c r="A74" s="50" t="s">
        <v>59</v>
      </c>
      <c r="B74" s="50" t="s">
        <v>19</v>
      </c>
      <c r="C74" s="24">
        <v>65162074</v>
      </c>
      <c r="D74" s="24">
        <v>63667155</v>
      </c>
      <c r="E74" s="24">
        <v>236408</v>
      </c>
      <c r="F74" s="24">
        <v>4499100</v>
      </c>
      <c r="G74" s="24">
        <v>6423614</v>
      </c>
      <c r="H74" s="24">
        <v>6423614</v>
      </c>
      <c r="I74" s="24">
        <v>1788965</v>
      </c>
      <c r="J74" s="24">
        <v>4923300</v>
      </c>
      <c r="K74" s="24">
        <v>4929120</v>
      </c>
      <c r="L74" s="24">
        <v>5175576</v>
      </c>
    </row>
    <row r="75" spans="1:12" ht="13.5" hidden="1" x14ac:dyDescent="0.25">
      <c r="A75" s="50" t="s">
        <v>60</v>
      </c>
      <c r="B75" s="50" t="s">
        <v>19</v>
      </c>
      <c r="C75" s="24">
        <v>6378495</v>
      </c>
      <c r="D75" s="24">
        <v>2201042</v>
      </c>
      <c r="E75" s="24">
        <v>608867</v>
      </c>
      <c r="F75" s="24">
        <v>5067160</v>
      </c>
      <c r="G75" s="24">
        <v>4917160</v>
      </c>
      <c r="H75" s="24">
        <v>4917160</v>
      </c>
      <c r="I75" s="24">
        <v>672126</v>
      </c>
      <c r="J75" s="24">
        <v>7707769</v>
      </c>
      <c r="K75" s="24">
        <v>7723038</v>
      </c>
      <c r="L75" s="24">
        <v>7939457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766598</v>
      </c>
      <c r="D5" s="20">
        <v>901987</v>
      </c>
      <c r="E5" s="21">
        <v>2120000658</v>
      </c>
      <c r="F5" s="22">
        <v>45643564</v>
      </c>
      <c r="G5" s="20">
        <v>45643564</v>
      </c>
      <c r="H5" s="23">
        <v>45643564</v>
      </c>
      <c r="I5" s="24">
        <v>1438631098</v>
      </c>
      <c r="J5" s="22">
        <v>606546637</v>
      </c>
      <c r="K5" s="20">
        <v>455214051</v>
      </c>
      <c r="L5" s="23">
        <v>455214051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1060760</v>
      </c>
      <c r="D6" s="20">
        <f t="shared" si="0"/>
        <v>-544640</v>
      </c>
      <c r="E6" s="23">
        <f t="shared" si="0"/>
        <v>-2119947106</v>
      </c>
      <c r="F6" s="22">
        <f t="shared" si="0"/>
        <v>-42972564</v>
      </c>
      <c r="G6" s="20">
        <f t="shared" si="0"/>
        <v>-42972564</v>
      </c>
      <c r="H6" s="23">
        <f t="shared" si="0"/>
        <v>-42972564</v>
      </c>
      <c r="I6" s="25">
        <f>+I75-I5</f>
        <v>-1341240412</v>
      </c>
      <c r="J6" s="22">
        <f t="shared" ref="J6:L6" si="1">+J75-J5</f>
        <v>148217620</v>
      </c>
      <c r="K6" s="20">
        <f t="shared" si="1"/>
        <v>72654420</v>
      </c>
      <c r="L6" s="23">
        <f t="shared" si="1"/>
        <v>72654420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1827358</v>
      </c>
      <c r="D8" s="30">
        <f t="shared" si="2"/>
        <v>357347</v>
      </c>
      <c r="E8" s="31">
        <f t="shared" si="2"/>
        <v>53552</v>
      </c>
      <c r="F8" s="32">
        <f t="shared" si="2"/>
        <v>2671000</v>
      </c>
      <c r="G8" s="30">
        <f t="shared" si="2"/>
        <v>2671000</v>
      </c>
      <c r="H8" s="31">
        <f t="shared" si="2"/>
        <v>2671000</v>
      </c>
      <c r="I8" s="33">
        <f>SUM(I5:I7)</f>
        <v>97390686</v>
      </c>
      <c r="J8" s="32">
        <f t="shared" ref="J8:L8" si="3">SUM(J5:J7)</f>
        <v>754764257</v>
      </c>
      <c r="K8" s="30">
        <f t="shared" si="3"/>
        <v>527868471</v>
      </c>
      <c r="L8" s="31">
        <f t="shared" si="3"/>
        <v>527868471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148238</v>
      </c>
      <c r="D11" s="20">
        <v>7110266</v>
      </c>
      <c r="E11" s="23">
        <v>18192692</v>
      </c>
      <c r="F11" s="26">
        <v>-36</v>
      </c>
      <c r="G11" s="20">
        <v>-36</v>
      </c>
      <c r="H11" s="23">
        <v>-36</v>
      </c>
      <c r="I11" s="27">
        <v>31708873</v>
      </c>
      <c r="J11" s="26">
        <v>-37</v>
      </c>
      <c r="K11" s="20">
        <v>110</v>
      </c>
      <c r="L11" s="23">
        <v>110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-27259630</v>
      </c>
      <c r="D13" s="20">
        <v>-40386565</v>
      </c>
      <c r="E13" s="23">
        <v>-30314899</v>
      </c>
      <c r="F13" s="26">
        <v>0</v>
      </c>
      <c r="G13" s="20">
        <v>0</v>
      </c>
      <c r="H13" s="23">
        <v>0</v>
      </c>
      <c r="I13" s="27">
        <v>2655939</v>
      </c>
      <c r="J13" s="26">
        <v>305</v>
      </c>
      <c r="K13" s="20">
        <v>307</v>
      </c>
      <c r="L13" s="23">
        <v>306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570497659.90290749</v>
      </c>
      <c r="D14" s="20">
        <f t="shared" si="4"/>
        <v>729960403</v>
      </c>
      <c r="E14" s="23">
        <f t="shared" si="4"/>
        <v>-63703019.737909436</v>
      </c>
      <c r="F14" s="26">
        <f t="shared" si="4"/>
        <v>695684946.61242175</v>
      </c>
      <c r="G14" s="20">
        <f t="shared" si="4"/>
        <v>695684946.61242175</v>
      </c>
      <c r="H14" s="23">
        <f t="shared" si="4"/>
        <v>695684946.61242175</v>
      </c>
      <c r="I14" s="27">
        <f>-I32</f>
        <v>-141607539.97106192</v>
      </c>
      <c r="J14" s="26">
        <f t="shared" ref="J14:L14" si="5">-J32</f>
        <v>-1045833917.1784172</v>
      </c>
      <c r="K14" s="20">
        <f t="shared" si="5"/>
        <v>-634992829.98548067</v>
      </c>
      <c r="L14" s="23">
        <f t="shared" si="5"/>
        <v>-634992829.98548067</v>
      </c>
    </row>
    <row r="15" spans="1:12" ht="13.5" x14ac:dyDescent="0.25">
      <c r="A15" s="18" t="s">
        <v>32</v>
      </c>
      <c r="B15" s="19" t="s">
        <v>19</v>
      </c>
      <c r="C15" s="35">
        <v>2332754</v>
      </c>
      <c r="D15" s="35">
        <v>731625</v>
      </c>
      <c r="E15" s="36">
        <v>731626</v>
      </c>
      <c r="F15" s="39">
        <v>2185208</v>
      </c>
      <c r="G15" s="35">
        <v>2185208</v>
      </c>
      <c r="H15" s="36">
        <v>2185208</v>
      </c>
      <c r="I15" s="38">
        <v>0</v>
      </c>
      <c r="J15" s="39">
        <v>14</v>
      </c>
      <c r="K15" s="35">
        <v>16</v>
      </c>
      <c r="L15" s="36">
        <v>16</v>
      </c>
    </row>
    <row r="16" spans="1:12" ht="13.5" x14ac:dyDescent="0.25">
      <c r="A16" s="18" t="s">
        <v>33</v>
      </c>
      <c r="B16" s="19" t="s">
        <v>34</v>
      </c>
      <c r="C16" s="20">
        <v>33878623</v>
      </c>
      <c r="D16" s="20">
        <v>38081715</v>
      </c>
      <c r="E16" s="23">
        <v>39945152</v>
      </c>
      <c r="F16" s="26">
        <v>39945152</v>
      </c>
      <c r="G16" s="20">
        <v>39945152</v>
      </c>
      <c r="H16" s="23">
        <v>39945152</v>
      </c>
      <c r="I16" s="27">
        <v>39945152</v>
      </c>
      <c r="J16" s="26">
        <v>41062244</v>
      </c>
      <c r="K16" s="20">
        <v>42358663</v>
      </c>
      <c r="L16" s="23">
        <v>44349521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579597644.90290749</v>
      </c>
      <c r="D18" s="30">
        <f t="shared" si="6"/>
        <v>735497444</v>
      </c>
      <c r="E18" s="31">
        <f t="shared" si="6"/>
        <v>-35148448.737909436</v>
      </c>
      <c r="F18" s="32">
        <f t="shared" si="6"/>
        <v>737815270.61242175</v>
      </c>
      <c r="G18" s="30">
        <f t="shared" si="6"/>
        <v>737815270.61242175</v>
      </c>
      <c r="H18" s="31">
        <f t="shared" si="6"/>
        <v>737815270.61242175</v>
      </c>
      <c r="I18" s="33">
        <f>SUM(I11:I17)</f>
        <v>-67297575.971061915</v>
      </c>
      <c r="J18" s="32">
        <f t="shared" ref="J18:L18" si="7">SUM(J11:J17)</f>
        <v>-1004771391.1784172</v>
      </c>
      <c r="K18" s="30">
        <f t="shared" si="7"/>
        <v>-592633733.98548067</v>
      </c>
      <c r="L18" s="31">
        <f t="shared" si="7"/>
        <v>-590642876.98548067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-577770286.90290749</v>
      </c>
      <c r="D19" s="42">
        <f t="shared" si="8"/>
        <v>-735140097</v>
      </c>
      <c r="E19" s="43">
        <f t="shared" si="8"/>
        <v>35202000.737909436</v>
      </c>
      <c r="F19" s="44">
        <f t="shared" si="8"/>
        <v>-735144270.61242175</v>
      </c>
      <c r="G19" s="42">
        <f t="shared" si="8"/>
        <v>-735144270.61242175</v>
      </c>
      <c r="H19" s="45">
        <f t="shared" si="8"/>
        <v>-735144270.61242175</v>
      </c>
      <c r="I19" s="46">
        <f>+I8-I18</f>
        <v>164688261.97106192</v>
      </c>
      <c r="J19" s="47">
        <f t="shared" ref="J19:L19" si="9">+J8-J18</f>
        <v>1759535648.1784172</v>
      </c>
      <c r="K19" s="42">
        <f t="shared" si="9"/>
        <v>1120502204.9854808</v>
      </c>
      <c r="L19" s="43">
        <f t="shared" si="9"/>
        <v>1118511347.9854808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-577770286.90290749</v>
      </c>
      <c r="D21" s="42">
        <f t="shared" ref="D21:L21" si="10">+D19-D20</f>
        <v>-735140097</v>
      </c>
      <c r="E21" s="43">
        <f t="shared" si="10"/>
        <v>35202000.737909436</v>
      </c>
      <c r="F21" s="44">
        <f t="shared" si="10"/>
        <v>-735144270.61242175</v>
      </c>
      <c r="G21" s="42">
        <f t="shared" si="10"/>
        <v>-735144270.61242175</v>
      </c>
      <c r="H21" s="45">
        <f t="shared" si="10"/>
        <v>-735144270.61242175</v>
      </c>
      <c r="I21" s="46">
        <f t="shared" si="10"/>
        <v>164688261.97106192</v>
      </c>
      <c r="J21" s="47">
        <f t="shared" si="10"/>
        <v>1759535648.1784172</v>
      </c>
      <c r="K21" s="42">
        <f t="shared" si="10"/>
        <v>1120502204.9854808</v>
      </c>
      <c r="L21" s="43">
        <f t="shared" si="10"/>
        <v>1118511347.9854808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698.09709255415908</v>
      </c>
      <c r="D29" s="24">
        <f t="shared" ref="D29:L29" si="11">D35*D36</f>
        <v>0</v>
      </c>
      <c r="E29" s="24">
        <f t="shared" si="11"/>
        <v>829145409.73790944</v>
      </c>
      <c r="F29" s="24">
        <f t="shared" si="11"/>
        <v>30163113.387578268</v>
      </c>
      <c r="G29" s="24">
        <f t="shared" si="11"/>
        <v>30163113.387578268</v>
      </c>
      <c r="H29" s="24">
        <f t="shared" si="11"/>
        <v>30163113.387578268</v>
      </c>
      <c r="I29" s="24">
        <f t="shared" si="11"/>
        <v>217986603.97106192</v>
      </c>
      <c r="J29" s="24">
        <f t="shared" si="11"/>
        <v>1385525573.1784172</v>
      </c>
      <c r="K29" s="24">
        <f t="shared" si="11"/>
        <v>876933400.98548067</v>
      </c>
      <c r="L29" s="24">
        <f t="shared" si="11"/>
        <v>876933400.98548067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570498358</v>
      </c>
      <c r="D31" s="24">
        <v>729960403</v>
      </c>
      <c r="E31" s="24">
        <v>765442390</v>
      </c>
      <c r="F31" s="24">
        <v>725848060</v>
      </c>
      <c r="G31" s="24">
        <v>725848060</v>
      </c>
      <c r="H31" s="24">
        <v>725848060</v>
      </c>
      <c r="I31" s="24">
        <v>76379064</v>
      </c>
      <c r="J31" s="24">
        <v>339691656</v>
      </c>
      <c r="K31" s="24">
        <v>241940571</v>
      </c>
      <c r="L31" s="24">
        <v>241940571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-570497659.90290749</v>
      </c>
      <c r="D32" s="54">
        <f t="shared" si="12"/>
        <v>-729960403</v>
      </c>
      <c r="E32" s="54">
        <f t="shared" si="12"/>
        <v>63703019.737909436</v>
      </c>
      <c r="F32" s="54">
        <f t="shared" si="12"/>
        <v>-695684946.61242175</v>
      </c>
      <c r="G32" s="54">
        <f t="shared" si="12"/>
        <v>-695684946.61242175</v>
      </c>
      <c r="H32" s="54">
        <f t="shared" si="12"/>
        <v>-695684946.61242175</v>
      </c>
      <c r="I32" s="54">
        <f>+I29-I31</f>
        <v>141607539.97106192</v>
      </c>
      <c r="J32" s="54">
        <f t="shared" ref="J32:L32" si="13">+J29-J31</f>
        <v>1045833917.1784172</v>
      </c>
      <c r="K32" s="54">
        <f t="shared" si="13"/>
        <v>634992829.98548067</v>
      </c>
      <c r="L32" s="54">
        <f t="shared" si="13"/>
        <v>634992829.98548067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16981273</v>
      </c>
      <c r="D35" s="24">
        <v>28156499</v>
      </c>
      <c r="E35" s="24">
        <v>133725490</v>
      </c>
      <c r="F35" s="24">
        <v>48813559</v>
      </c>
      <c r="G35" s="24">
        <v>48813559</v>
      </c>
      <c r="H35" s="24">
        <v>48813559</v>
      </c>
      <c r="I35" s="24">
        <v>37009322</v>
      </c>
      <c r="J35" s="24">
        <v>521740091</v>
      </c>
      <c r="K35" s="24">
        <v>539161642</v>
      </c>
      <c r="L35" s="24">
        <v>539161642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4.1109820951241939E-5</v>
      </c>
      <c r="D36" s="56">
        <f t="shared" si="14"/>
        <v>0</v>
      </c>
      <c r="E36" s="56">
        <f t="shared" si="14"/>
        <v>6.2003542461344461</v>
      </c>
      <c r="F36" s="56">
        <f t="shared" si="14"/>
        <v>0.61792489639155934</v>
      </c>
      <c r="G36" s="56">
        <f t="shared" si="14"/>
        <v>0.61792489639155934</v>
      </c>
      <c r="H36" s="56">
        <f t="shared" si="14"/>
        <v>0.61792489639155934</v>
      </c>
      <c r="I36" s="56">
        <f>IF(ISERROR(I74/I73),0,(I74/I73))</f>
        <v>5.8900458638788873</v>
      </c>
      <c r="J36" s="56">
        <f t="shared" ref="J36:L36" si="15">IF(ISERROR(J74/J73),0,(J74/J73))</f>
        <v>2.6555857927705562</v>
      </c>
      <c r="K36" s="56">
        <f t="shared" si="15"/>
        <v>1.6264758704505182</v>
      </c>
      <c r="L36" s="56">
        <f t="shared" si="15"/>
        <v>1.6264758704505182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137850272</v>
      </c>
      <c r="D73" s="24">
        <v>0</v>
      </c>
      <c r="E73" s="24">
        <v>195593948</v>
      </c>
      <c r="F73" s="24">
        <v>235791600</v>
      </c>
      <c r="G73" s="24">
        <v>235791600</v>
      </c>
      <c r="H73" s="24">
        <v>235791600</v>
      </c>
      <c r="I73" s="24">
        <v>134501707</v>
      </c>
      <c r="J73" s="24">
        <v>245666364</v>
      </c>
      <c r="K73" s="24">
        <v>260407680</v>
      </c>
      <c r="L73" s="24">
        <v>260407680</v>
      </c>
    </row>
    <row r="74" spans="1:12" ht="13.5" hidden="1" x14ac:dyDescent="0.25">
      <c r="A74" s="50" t="s">
        <v>59</v>
      </c>
      <c r="B74" s="50" t="s">
        <v>19</v>
      </c>
      <c r="C74" s="24">
        <v>5667</v>
      </c>
      <c r="D74" s="24">
        <v>0</v>
      </c>
      <c r="E74" s="24">
        <v>1212751766</v>
      </c>
      <c r="F74" s="24">
        <v>145701500</v>
      </c>
      <c r="G74" s="24">
        <v>145701500</v>
      </c>
      <c r="H74" s="24">
        <v>145701500</v>
      </c>
      <c r="I74" s="24">
        <v>792221223</v>
      </c>
      <c r="J74" s="24">
        <v>652388106</v>
      </c>
      <c r="K74" s="24">
        <v>423546808</v>
      </c>
      <c r="L74" s="24">
        <v>423546808</v>
      </c>
    </row>
    <row r="75" spans="1:12" ht="13.5" hidden="1" x14ac:dyDescent="0.25">
      <c r="A75" s="50" t="s">
        <v>60</v>
      </c>
      <c r="B75" s="50" t="s">
        <v>19</v>
      </c>
      <c r="C75" s="24">
        <v>1827358</v>
      </c>
      <c r="D75" s="24">
        <v>357347</v>
      </c>
      <c r="E75" s="24">
        <v>53552</v>
      </c>
      <c r="F75" s="24">
        <v>2671000</v>
      </c>
      <c r="G75" s="24">
        <v>2671000</v>
      </c>
      <c r="H75" s="24">
        <v>2671000</v>
      </c>
      <c r="I75" s="24">
        <v>97390686</v>
      </c>
      <c r="J75" s="24">
        <v>754764257</v>
      </c>
      <c r="K75" s="24">
        <v>527868471</v>
      </c>
      <c r="L75" s="24">
        <v>527868471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72174647</v>
      </c>
      <c r="D5" s="20">
        <v>54866656</v>
      </c>
      <c r="E5" s="21">
        <v>32128657</v>
      </c>
      <c r="F5" s="22">
        <v>32622692</v>
      </c>
      <c r="G5" s="20">
        <v>31849219</v>
      </c>
      <c r="H5" s="23">
        <v>31849219</v>
      </c>
      <c r="I5" s="24">
        <v>12282581</v>
      </c>
      <c r="J5" s="22">
        <v>3736104</v>
      </c>
      <c r="K5" s="20">
        <v>-321450</v>
      </c>
      <c r="L5" s="23">
        <v>-2247272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-68095882</v>
      </c>
      <c r="D6" s="20">
        <f t="shared" si="0"/>
        <v>-57607086</v>
      </c>
      <c r="E6" s="23">
        <f t="shared" si="0"/>
        <v>-36433640</v>
      </c>
      <c r="F6" s="22">
        <f t="shared" si="0"/>
        <v>-20522366</v>
      </c>
      <c r="G6" s="20">
        <f t="shared" si="0"/>
        <v>-21559253</v>
      </c>
      <c r="H6" s="23">
        <f t="shared" si="0"/>
        <v>-21559253</v>
      </c>
      <c r="I6" s="25">
        <f>+I75-I5</f>
        <v>-3429641</v>
      </c>
      <c r="J6" s="22">
        <f t="shared" ref="J6:L6" si="1">+J75-J5</f>
        <v>-14265307</v>
      </c>
      <c r="K6" s="20">
        <f t="shared" si="1"/>
        <v>-13666278</v>
      </c>
      <c r="L6" s="23">
        <f t="shared" si="1"/>
        <v>-14294925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4078765</v>
      </c>
      <c r="D8" s="30">
        <f t="shared" si="2"/>
        <v>-2740430</v>
      </c>
      <c r="E8" s="31">
        <f t="shared" si="2"/>
        <v>-4304983</v>
      </c>
      <c r="F8" s="32">
        <f t="shared" si="2"/>
        <v>12100326</v>
      </c>
      <c r="G8" s="30">
        <f t="shared" si="2"/>
        <v>10289966</v>
      </c>
      <c r="H8" s="31">
        <f t="shared" si="2"/>
        <v>10289966</v>
      </c>
      <c r="I8" s="33">
        <f>SUM(I5:I7)</f>
        <v>8852940</v>
      </c>
      <c r="J8" s="32">
        <f t="shared" ref="J8:L8" si="3">SUM(J5:J7)</f>
        <v>-10529203</v>
      </c>
      <c r="K8" s="30">
        <f t="shared" si="3"/>
        <v>-13987728</v>
      </c>
      <c r="L8" s="31">
        <f t="shared" si="3"/>
        <v>-16542197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11996618</v>
      </c>
      <c r="D11" s="20">
        <v>-607646</v>
      </c>
      <c r="E11" s="23">
        <v>-506532</v>
      </c>
      <c r="F11" s="26">
        <v>11453971</v>
      </c>
      <c r="G11" s="20">
        <v>11455971</v>
      </c>
      <c r="H11" s="23">
        <v>11455971</v>
      </c>
      <c r="I11" s="27">
        <v>-506532</v>
      </c>
      <c r="J11" s="26">
        <v>12017313</v>
      </c>
      <c r="K11" s="20">
        <v>12606162</v>
      </c>
      <c r="L11" s="23">
        <v>-13223864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124643</v>
      </c>
      <c r="D13" s="20">
        <v>-721996</v>
      </c>
      <c r="E13" s="23">
        <v>1596514</v>
      </c>
      <c r="F13" s="26">
        <v>-1001799</v>
      </c>
      <c r="G13" s="20">
        <v>-1001799</v>
      </c>
      <c r="H13" s="23">
        <v>-1001799</v>
      </c>
      <c r="I13" s="27">
        <v>3084279</v>
      </c>
      <c r="J13" s="26">
        <v>-1163746</v>
      </c>
      <c r="K13" s="20">
        <v>-1333626</v>
      </c>
      <c r="L13" s="23">
        <v>-1511832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19709285.89589227</v>
      </c>
      <c r="D14" s="20">
        <f t="shared" si="4"/>
        <v>14855906.030999772</v>
      </c>
      <c r="E14" s="23">
        <f t="shared" si="4"/>
        <v>5509961.726618859</v>
      </c>
      <c r="F14" s="26">
        <f t="shared" si="4"/>
        <v>17659346.510475747</v>
      </c>
      <c r="G14" s="20">
        <f t="shared" si="4"/>
        <v>15817139.369775675</v>
      </c>
      <c r="H14" s="23">
        <f t="shared" si="4"/>
        <v>15817139.369775675</v>
      </c>
      <c r="I14" s="27">
        <f>-I32</f>
        <v>12227576.123010661</v>
      </c>
      <c r="J14" s="26">
        <f t="shared" ref="J14:L14" si="5">-J32</f>
        <v>7331911.8045652732</v>
      </c>
      <c r="K14" s="20">
        <f t="shared" si="5"/>
        <v>5586341.4822412953</v>
      </c>
      <c r="L14" s="23">
        <f t="shared" si="5"/>
        <v>-6580096.6026315019</v>
      </c>
    </row>
    <row r="15" spans="1:12" ht="13.5" x14ac:dyDescent="0.25">
      <c r="A15" s="18" t="s">
        <v>32</v>
      </c>
      <c r="B15" s="19" t="s">
        <v>19</v>
      </c>
      <c r="C15" s="35">
        <v>9405812</v>
      </c>
      <c r="D15" s="35">
        <v>-36702559</v>
      </c>
      <c r="E15" s="36">
        <v>-2602151</v>
      </c>
      <c r="F15" s="39">
        <v>55409553</v>
      </c>
      <c r="G15" s="35">
        <v>55409553</v>
      </c>
      <c r="H15" s="36">
        <v>55409553</v>
      </c>
      <c r="I15" s="38">
        <v>-1435192</v>
      </c>
      <c r="J15" s="39">
        <v>55409553</v>
      </c>
      <c r="K15" s="35">
        <v>55409553</v>
      </c>
      <c r="L15" s="36">
        <v>55409553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41236358.89589227</v>
      </c>
      <c r="D18" s="30">
        <f t="shared" si="6"/>
        <v>-23176294.969000228</v>
      </c>
      <c r="E18" s="31">
        <f t="shared" si="6"/>
        <v>3997792.726618859</v>
      </c>
      <c r="F18" s="32">
        <f t="shared" si="6"/>
        <v>83521071.510475755</v>
      </c>
      <c r="G18" s="30">
        <f t="shared" si="6"/>
        <v>81680864.369775683</v>
      </c>
      <c r="H18" s="31">
        <f t="shared" si="6"/>
        <v>81680864.369775683</v>
      </c>
      <c r="I18" s="33">
        <f>SUM(I11:I17)</f>
        <v>13370131.123010661</v>
      </c>
      <c r="J18" s="32">
        <f t="shared" ref="J18:L18" si="7">SUM(J11:J17)</f>
        <v>73595031.804565281</v>
      </c>
      <c r="K18" s="30">
        <f t="shared" si="7"/>
        <v>72268430.482241303</v>
      </c>
      <c r="L18" s="31">
        <f t="shared" si="7"/>
        <v>34093760.397368498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-37157593.89589227</v>
      </c>
      <c r="D19" s="42">
        <f t="shared" si="8"/>
        <v>20435864.969000228</v>
      </c>
      <c r="E19" s="43">
        <f t="shared" si="8"/>
        <v>-8302775.726618859</v>
      </c>
      <c r="F19" s="44">
        <f t="shared" si="8"/>
        <v>-71420745.510475755</v>
      </c>
      <c r="G19" s="42">
        <f t="shared" si="8"/>
        <v>-71390898.369775683</v>
      </c>
      <c r="H19" s="45">
        <f t="shared" si="8"/>
        <v>-71390898.369775683</v>
      </c>
      <c r="I19" s="46">
        <f>+I8-I18</f>
        <v>-4517191.1230106615</v>
      </c>
      <c r="J19" s="47">
        <f t="shared" ref="J19:L19" si="9">+J8-J18</f>
        <v>-84124234.804565281</v>
      </c>
      <c r="K19" s="42">
        <f t="shared" si="9"/>
        <v>-86256158.482241303</v>
      </c>
      <c r="L19" s="43">
        <f t="shared" si="9"/>
        <v>-50635957.397368498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-37157593.89589227</v>
      </c>
      <c r="D21" s="42">
        <f t="shared" ref="D21:L21" si="10">+D19-D20</f>
        <v>20435864.969000228</v>
      </c>
      <c r="E21" s="43">
        <f t="shared" si="10"/>
        <v>-8302775.726618859</v>
      </c>
      <c r="F21" s="44">
        <f t="shared" si="10"/>
        <v>-71420745.510475755</v>
      </c>
      <c r="G21" s="42">
        <f t="shared" si="10"/>
        <v>-71390898.369775683</v>
      </c>
      <c r="H21" s="45">
        <f t="shared" si="10"/>
        <v>-71390898.369775683</v>
      </c>
      <c r="I21" s="46">
        <f t="shared" si="10"/>
        <v>-4517191.1230106615</v>
      </c>
      <c r="J21" s="47">
        <f t="shared" si="10"/>
        <v>-84124234.804565281</v>
      </c>
      <c r="K21" s="42">
        <f t="shared" si="10"/>
        <v>-86256158.482241303</v>
      </c>
      <c r="L21" s="43">
        <f t="shared" si="10"/>
        <v>-50635957.397368498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8524616.1041077301</v>
      </c>
      <c r="D29" s="24">
        <f t="shared" ref="D29:L29" si="11">D35*D36</f>
        <v>5378311.9690002268</v>
      </c>
      <c r="E29" s="24">
        <f t="shared" si="11"/>
        <v>6451863.273381141</v>
      </c>
      <c r="F29" s="24">
        <f t="shared" si="11"/>
        <v>35964639.489524253</v>
      </c>
      <c r="G29" s="24">
        <f t="shared" si="11"/>
        <v>38487506.630224325</v>
      </c>
      <c r="H29" s="24">
        <f t="shared" si="11"/>
        <v>38487506.630224325</v>
      </c>
      <c r="I29" s="24">
        <f t="shared" si="11"/>
        <v>10564548.876989339</v>
      </c>
      <c r="J29" s="24">
        <f t="shared" si="11"/>
        <v>35616325.195434727</v>
      </c>
      <c r="K29" s="24">
        <f t="shared" si="11"/>
        <v>36525482.517758705</v>
      </c>
      <c r="L29" s="24">
        <f t="shared" si="11"/>
        <v>50231627.602631502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28233902</v>
      </c>
      <c r="D31" s="24">
        <v>20234218</v>
      </c>
      <c r="E31" s="24">
        <v>11961825</v>
      </c>
      <c r="F31" s="24">
        <v>53623986</v>
      </c>
      <c r="G31" s="24">
        <v>54304646</v>
      </c>
      <c r="H31" s="24">
        <v>54304646</v>
      </c>
      <c r="I31" s="24">
        <v>22792125</v>
      </c>
      <c r="J31" s="24">
        <v>42948237</v>
      </c>
      <c r="K31" s="24">
        <v>42111824</v>
      </c>
      <c r="L31" s="24">
        <v>43651531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-19709285.89589227</v>
      </c>
      <c r="D32" s="54">
        <f t="shared" si="12"/>
        <v>-14855906.030999772</v>
      </c>
      <c r="E32" s="54">
        <f t="shared" si="12"/>
        <v>-5509961.726618859</v>
      </c>
      <c r="F32" s="54">
        <f t="shared" si="12"/>
        <v>-17659346.510475747</v>
      </c>
      <c r="G32" s="54">
        <f t="shared" si="12"/>
        <v>-15817139.369775675</v>
      </c>
      <c r="H32" s="54">
        <f t="shared" si="12"/>
        <v>-15817139.369775675</v>
      </c>
      <c r="I32" s="54">
        <f>+I29-I31</f>
        <v>-12227576.123010661</v>
      </c>
      <c r="J32" s="54">
        <f t="shared" ref="J32:L32" si="13">+J29-J31</f>
        <v>-7331911.8045652732</v>
      </c>
      <c r="K32" s="54">
        <f t="shared" si="13"/>
        <v>-5586341.4822412953</v>
      </c>
      <c r="L32" s="54">
        <f t="shared" si="13"/>
        <v>6580096.6026315019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34294489</v>
      </c>
      <c r="D35" s="24">
        <v>12862614</v>
      </c>
      <c r="E35" s="24">
        <v>21461999</v>
      </c>
      <c r="F35" s="24">
        <v>42377122</v>
      </c>
      <c r="G35" s="24">
        <v>44228406</v>
      </c>
      <c r="H35" s="24">
        <v>44228406</v>
      </c>
      <c r="I35" s="24">
        <v>40786438</v>
      </c>
      <c r="J35" s="24">
        <v>53277380</v>
      </c>
      <c r="K35" s="24">
        <v>54638650</v>
      </c>
      <c r="L35" s="24">
        <v>75145927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0.24857101979585497</v>
      </c>
      <c r="D36" s="56">
        <f t="shared" si="14"/>
        <v>0.41813522266937553</v>
      </c>
      <c r="E36" s="56">
        <f t="shared" si="14"/>
        <v>0.30061800270241096</v>
      </c>
      <c r="F36" s="56">
        <f t="shared" si="14"/>
        <v>0.84868055668160414</v>
      </c>
      <c r="G36" s="56">
        <f t="shared" si="14"/>
        <v>0.87019881815827416</v>
      </c>
      <c r="H36" s="56">
        <f t="shared" si="14"/>
        <v>0.87019881815827416</v>
      </c>
      <c r="I36" s="56">
        <f>IF(ISERROR(I74/I73),0,(I74/I73))</f>
        <v>0.25902112062321642</v>
      </c>
      <c r="J36" s="56">
        <f t="shared" ref="J36:L36" si="15">IF(ISERROR(J74/J73),0,(J74/J73))</f>
        <v>0.66850744528793882</v>
      </c>
      <c r="K36" s="56">
        <f t="shared" si="15"/>
        <v>0.66849167242892538</v>
      </c>
      <c r="L36" s="56">
        <f t="shared" si="15"/>
        <v>0.66845442737876537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14559159</v>
      </c>
      <c r="D73" s="24">
        <v>16560315</v>
      </c>
      <c r="E73" s="24">
        <v>16239573</v>
      </c>
      <c r="F73" s="24">
        <v>28985330</v>
      </c>
      <c r="G73" s="24">
        <v>27407054</v>
      </c>
      <c r="H73" s="24">
        <v>27407054</v>
      </c>
      <c r="I73" s="24">
        <v>17140498</v>
      </c>
      <c r="J73" s="24">
        <v>27880050</v>
      </c>
      <c r="K73" s="24">
        <v>29162465</v>
      </c>
      <c r="L73" s="24">
        <v>30503523</v>
      </c>
    </row>
    <row r="74" spans="1:12" ht="13.5" hidden="1" x14ac:dyDescent="0.25">
      <c r="A74" s="50" t="s">
        <v>59</v>
      </c>
      <c r="B74" s="50" t="s">
        <v>19</v>
      </c>
      <c r="C74" s="24">
        <v>3618985</v>
      </c>
      <c r="D74" s="24">
        <v>6924451</v>
      </c>
      <c r="E74" s="24">
        <v>4881908</v>
      </c>
      <c r="F74" s="24">
        <v>24599286</v>
      </c>
      <c r="G74" s="24">
        <v>23849586</v>
      </c>
      <c r="H74" s="24">
        <v>23849586</v>
      </c>
      <c r="I74" s="24">
        <v>4439751</v>
      </c>
      <c r="J74" s="24">
        <v>18638021</v>
      </c>
      <c r="K74" s="24">
        <v>19494865</v>
      </c>
      <c r="L74" s="24">
        <v>20390215</v>
      </c>
    </row>
    <row r="75" spans="1:12" ht="13.5" hidden="1" x14ac:dyDescent="0.25">
      <c r="A75" s="50" t="s">
        <v>60</v>
      </c>
      <c r="B75" s="50" t="s">
        <v>19</v>
      </c>
      <c r="C75" s="24">
        <v>4078765</v>
      </c>
      <c r="D75" s="24">
        <v>-2740430</v>
      </c>
      <c r="E75" s="24">
        <v>-4304983</v>
      </c>
      <c r="F75" s="24">
        <v>12100326</v>
      </c>
      <c r="G75" s="24">
        <v>10289966</v>
      </c>
      <c r="H75" s="24">
        <v>10289966</v>
      </c>
      <c r="I75" s="24">
        <v>8852940</v>
      </c>
      <c r="J75" s="24">
        <v>-10529203</v>
      </c>
      <c r="K75" s="24">
        <v>-13987728</v>
      </c>
      <c r="L75" s="24">
        <v>-16542197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1059956651</v>
      </c>
      <c r="E5" s="21">
        <v>1360312031</v>
      </c>
      <c r="F5" s="22">
        <v>36994548</v>
      </c>
      <c r="G5" s="20">
        <v>36994501</v>
      </c>
      <c r="H5" s="23">
        <v>36994501</v>
      </c>
      <c r="I5" s="24">
        <v>-124832635</v>
      </c>
      <c r="J5" s="22">
        <v>-64562126</v>
      </c>
      <c r="K5" s="20">
        <v>-65293385</v>
      </c>
      <c r="L5" s="23">
        <v>-60827039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18434618</v>
      </c>
      <c r="D6" s="20">
        <f t="shared" si="0"/>
        <v>-1040882602</v>
      </c>
      <c r="E6" s="23">
        <f t="shared" si="0"/>
        <v>-1349019008</v>
      </c>
      <c r="F6" s="22">
        <f t="shared" si="0"/>
        <v>-25188811</v>
      </c>
      <c r="G6" s="20">
        <f t="shared" si="0"/>
        <v>-25188786</v>
      </c>
      <c r="H6" s="23">
        <f t="shared" si="0"/>
        <v>-25188786</v>
      </c>
      <c r="I6" s="25">
        <f>+I75-I5</f>
        <v>134598990</v>
      </c>
      <c r="J6" s="22">
        <f t="shared" ref="J6:L6" si="1">+J75-J5</f>
        <v>76888977</v>
      </c>
      <c r="K6" s="20">
        <f t="shared" si="1"/>
        <v>77818463</v>
      </c>
      <c r="L6" s="23">
        <f t="shared" si="1"/>
        <v>73808993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18434618</v>
      </c>
      <c r="D8" s="30">
        <f t="shared" si="2"/>
        <v>19074049</v>
      </c>
      <c r="E8" s="31">
        <f t="shared" si="2"/>
        <v>11293023</v>
      </c>
      <c r="F8" s="32">
        <f t="shared" si="2"/>
        <v>11805737</v>
      </c>
      <c r="G8" s="30">
        <f t="shared" si="2"/>
        <v>11805715</v>
      </c>
      <c r="H8" s="31">
        <f t="shared" si="2"/>
        <v>11805715</v>
      </c>
      <c r="I8" s="33">
        <f>SUM(I5:I7)</f>
        <v>9766355</v>
      </c>
      <c r="J8" s="32">
        <f t="shared" ref="J8:L8" si="3">SUM(J5:J7)</f>
        <v>12326851</v>
      </c>
      <c r="K8" s="30">
        <f t="shared" si="3"/>
        <v>12525078</v>
      </c>
      <c r="L8" s="31">
        <f t="shared" si="3"/>
        <v>12981954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6765366</v>
      </c>
      <c r="D11" s="20">
        <v>13022138</v>
      </c>
      <c r="E11" s="23">
        <v>6299718</v>
      </c>
      <c r="F11" s="26">
        <v>0</v>
      </c>
      <c r="G11" s="20">
        <v>0</v>
      </c>
      <c r="H11" s="23">
        <v>0</v>
      </c>
      <c r="I11" s="27">
        <v>8083883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-2534651</v>
      </c>
      <c r="D13" s="20">
        <v>-9172417</v>
      </c>
      <c r="E13" s="23">
        <v>-14057465</v>
      </c>
      <c r="F13" s="26">
        <v>-9051824</v>
      </c>
      <c r="G13" s="20">
        <v>-9051824</v>
      </c>
      <c r="H13" s="23">
        <v>-9051824</v>
      </c>
      <c r="I13" s="27">
        <v>-7119862</v>
      </c>
      <c r="J13" s="26">
        <v>-15397311</v>
      </c>
      <c r="K13" s="20">
        <v>-16110192</v>
      </c>
      <c r="L13" s="23">
        <v>-16855861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333583079</v>
      </c>
      <c r="D14" s="20">
        <f t="shared" si="4"/>
        <v>199158351.00832969</v>
      </c>
      <c r="E14" s="23">
        <f t="shared" si="4"/>
        <v>226890155.7095612</v>
      </c>
      <c r="F14" s="26">
        <f t="shared" si="4"/>
        <v>302691297.14151227</v>
      </c>
      <c r="G14" s="20">
        <f t="shared" si="4"/>
        <v>302695590.90987962</v>
      </c>
      <c r="H14" s="23">
        <f t="shared" si="4"/>
        <v>302695590.90987962</v>
      </c>
      <c r="I14" s="27">
        <f>-I32</f>
        <v>256603145.89496243</v>
      </c>
      <c r="J14" s="26">
        <f t="shared" ref="J14:L14" si="5">-J32</f>
        <v>350208748.21437573</v>
      </c>
      <c r="K14" s="20">
        <f t="shared" si="5"/>
        <v>353934489.67448139</v>
      </c>
      <c r="L14" s="23">
        <f t="shared" si="5"/>
        <v>352355023.95537847</v>
      </c>
    </row>
    <row r="15" spans="1:12" ht="13.5" x14ac:dyDescent="0.25">
      <c r="A15" s="18" t="s">
        <v>32</v>
      </c>
      <c r="B15" s="19" t="s">
        <v>19</v>
      </c>
      <c r="C15" s="35">
        <v>924000</v>
      </c>
      <c r="D15" s="35">
        <v>1112000</v>
      </c>
      <c r="E15" s="36">
        <v>1662000</v>
      </c>
      <c r="F15" s="39">
        <v>1709301</v>
      </c>
      <c r="G15" s="35">
        <v>1709301</v>
      </c>
      <c r="H15" s="36">
        <v>1709301</v>
      </c>
      <c r="I15" s="38">
        <v>0</v>
      </c>
      <c r="J15" s="39">
        <v>3542380</v>
      </c>
      <c r="K15" s="35">
        <v>3592380</v>
      </c>
      <c r="L15" s="36">
        <v>3642380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338737794</v>
      </c>
      <c r="D18" s="30">
        <f t="shared" si="6"/>
        <v>204120072.00832969</v>
      </c>
      <c r="E18" s="31">
        <f t="shared" si="6"/>
        <v>220794408.7095612</v>
      </c>
      <c r="F18" s="32">
        <f t="shared" si="6"/>
        <v>295348774.14151227</v>
      </c>
      <c r="G18" s="30">
        <f t="shared" si="6"/>
        <v>295353067.90987962</v>
      </c>
      <c r="H18" s="31">
        <f t="shared" si="6"/>
        <v>295353067.90987962</v>
      </c>
      <c r="I18" s="33">
        <f>SUM(I11:I17)</f>
        <v>257567166.89496243</v>
      </c>
      <c r="J18" s="32">
        <f t="shared" ref="J18:L18" si="7">SUM(J11:J17)</f>
        <v>338353817.21437573</v>
      </c>
      <c r="K18" s="30">
        <f t="shared" si="7"/>
        <v>341416677.67448139</v>
      </c>
      <c r="L18" s="31">
        <f t="shared" si="7"/>
        <v>339141542.95537847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-320303176</v>
      </c>
      <c r="D19" s="42">
        <f t="shared" si="8"/>
        <v>-185046023.00832969</v>
      </c>
      <c r="E19" s="43">
        <f t="shared" si="8"/>
        <v>-209501385.7095612</v>
      </c>
      <c r="F19" s="44">
        <f t="shared" si="8"/>
        <v>-283543037.14151227</v>
      </c>
      <c r="G19" s="42">
        <f t="shared" si="8"/>
        <v>-283547352.90987962</v>
      </c>
      <c r="H19" s="45">
        <f t="shared" si="8"/>
        <v>-283547352.90987962</v>
      </c>
      <c r="I19" s="46">
        <f>+I8-I18</f>
        <v>-247800811.89496243</v>
      </c>
      <c r="J19" s="47">
        <f t="shared" ref="J19:L19" si="9">+J8-J18</f>
        <v>-326026966.21437573</v>
      </c>
      <c r="K19" s="42">
        <f t="shared" si="9"/>
        <v>-328891599.67448139</v>
      </c>
      <c r="L19" s="43">
        <f t="shared" si="9"/>
        <v>-326159588.95537847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-320303176</v>
      </c>
      <c r="D21" s="42">
        <f t="shared" ref="D21:L21" si="10">+D19-D20</f>
        <v>-185046023.00832969</v>
      </c>
      <c r="E21" s="43">
        <f t="shared" si="10"/>
        <v>-209501385.7095612</v>
      </c>
      <c r="F21" s="44">
        <f t="shared" si="10"/>
        <v>-283543037.14151227</v>
      </c>
      <c r="G21" s="42">
        <f t="shared" si="10"/>
        <v>-283547352.90987962</v>
      </c>
      <c r="H21" s="45">
        <f t="shared" si="10"/>
        <v>-283547352.90987962</v>
      </c>
      <c r="I21" s="46">
        <f t="shared" si="10"/>
        <v>-247800811.89496243</v>
      </c>
      <c r="J21" s="47">
        <f t="shared" si="10"/>
        <v>-326026966.21437573</v>
      </c>
      <c r="K21" s="42">
        <f t="shared" si="10"/>
        <v>-328891599.67448139</v>
      </c>
      <c r="L21" s="43">
        <f t="shared" si="10"/>
        <v>-326159588.95537847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184098176.99167031</v>
      </c>
      <c r="E29" s="24">
        <f t="shared" si="11"/>
        <v>246632340.2904388</v>
      </c>
      <c r="F29" s="24">
        <f t="shared" si="11"/>
        <v>29658802.858487718</v>
      </c>
      <c r="G29" s="24">
        <f t="shared" si="11"/>
        <v>29654531.090120379</v>
      </c>
      <c r="H29" s="24">
        <f t="shared" si="11"/>
        <v>29654531.090120379</v>
      </c>
      <c r="I29" s="24">
        <f t="shared" si="11"/>
        <v>-178714852.89496243</v>
      </c>
      <c r="J29" s="24">
        <f t="shared" si="11"/>
        <v>38880085.785624266</v>
      </c>
      <c r="K29" s="24">
        <f t="shared" si="11"/>
        <v>40953862.325518593</v>
      </c>
      <c r="L29" s="24">
        <f t="shared" si="11"/>
        <v>43800521.044621527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333583079</v>
      </c>
      <c r="D31" s="24">
        <v>383256528</v>
      </c>
      <c r="E31" s="24">
        <v>473522496</v>
      </c>
      <c r="F31" s="24">
        <v>332350100</v>
      </c>
      <c r="G31" s="24">
        <v>332350122</v>
      </c>
      <c r="H31" s="24">
        <v>332350122</v>
      </c>
      <c r="I31" s="24">
        <v>77888293</v>
      </c>
      <c r="J31" s="24">
        <v>389088834</v>
      </c>
      <c r="K31" s="24">
        <v>394888352</v>
      </c>
      <c r="L31" s="24">
        <v>396155545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-333583079</v>
      </c>
      <c r="D32" s="54">
        <f t="shared" si="12"/>
        <v>-199158351.00832969</v>
      </c>
      <c r="E32" s="54">
        <f t="shared" si="12"/>
        <v>-226890155.7095612</v>
      </c>
      <c r="F32" s="54">
        <f t="shared" si="12"/>
        <v>-302691297.14151227</v>
      </c>
      <c r="G32" s="54">
        <f t="shared" si="12"/>
        <v>-302695590.90987962</v>
      </c>
      <c r="H32" s="54">
        <f t="shared" si="12"/>
        <v>-302695590.90987962</v>
      </c>
      <c r="I32" s="54">
        <f>+I29-I31</f>
        <v>-256603145.89496243</v>
      </c>
      <c r="J32" s="54">
        <f t="shared" ref="J32:L32" si="13">+J29-J31</f>
        <v>-350208748.21437573</v>
      </c>
      <c r="K32" s="54">
        <f t="shared" si="13"/>
        <v>-353934489.67448139</v>
      </c>
      <c r="L32" s="54">
        <f t="shared" si="13"/>
        <v>-352355023.95537847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31965289</v>
      </c>
      <c r="D35" s="24">
        <v>36903566</v>
      </c>
      <c r="E35" s="24">
        <v>45510520</v>
      </c>
      <c r="F35" s="24">
        <v>37715426</v>
      </c>
      <c r="G35" s="24">
        <v>37715426</v>
      </c>
      <c r="H35" s="24">
        <v>37715426</v>
      </c>
      <c r="I35" s="24">
        <v>-22894828</v>
      </c>
      <c r="J35" s="24">
        <v>48602534</v>
      </c>
      <c r="K35" s="24">
        <v>51191375</v>
      </c>
      <c r="L35" s="24">
        <v>54749801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4.9886283886947487</v>
      </c>
      <c r="E36" s="56">
        <f t="shared" si="14"/>
        <v>5.4192380199224006</v>
      </c>
      <c r="F36" s="56">
        <f t="shared" si="14"/>
        <v>0.78638387535348842</v>
      </c>
      <c r="G36" s="56">
        <f t="shared" si="14"/>
        <v>0.7862706121924854</v>
      </c>
      <c r="H36" s="56">
        <f t="shared" si="14"/>
        <v>0.7862706121924854</v>
      </c>
      <c r="I36" s="56">
        <f>IF(ISERROR(I74/I73),0,(I74/I73))</f>
        <v>7.8059050233949101</v>
      </c>
      <c r="J36" s="56">
        <f t="shared" ref="J36:L36" si="15">IF(ISERROR(J74/J73),0,(J74/J73))</f>
        <v>0.79996005528485958</v>
      </c>
      <c r="K36" s="56">
        <f t="shared" si="15"/>
        <v>0.80001489167889306</v>
      </c>
      <c r="L36" s="56">
        <f t="shared" si="15"/>
        <v>0.80001242460445698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101020472</v>
      </c>
      <c r="D73" s="24">
        <v>151980309</v>
      </c>
      <c r="E73" s="24">
        <v>152258154</v>
      </c>
      <c r="F73" s="24">
        <v>160991461</v>
      </c>
      <c r="G73" s="24">
        <v>161014652</v>
      </c>
      <c r="H73" s="24">
        <v>161014652</v>
      </c>
      <c r="I73" s="24">
        <v>67434754</v>
      </c>
      <c r="J73" s="24">
        <v>161883743</v>
      </c>
      <c r="K73" s="24">
        <v>172794486</v>
      </c>
      <c r="L73" s="24">
        <v>184054149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758173284</v>
      </c>
      <c r="E74" s="24">
        <v>825123177</v>
      </c>
      <c r="F74" s="24">
        <v>126601089</v>
      </c>
      <c r="G74" s="24">
        <v>126601089</v>
      </c>
      <c r="H74" s="24">
        <v>126601089</v>
      </c>
      <c r="I74" s="24">
        <v>526389285</v>
      </c>
      <c r="J74" s="24">
        <v>129500528</v>
      </c>
      <c r="K74" s="24">
        <v>138238162</v>
      </c>
      <c r="L74" s="24">
        <v>147245606</v>
      </c>
    </row>
    <row r="75" spans="1:12" ht="13.5" hidden="1" x14ac:dyDescent="0.25">
      <c r="A75" s="50" t="s">
        <v>60</v>
      </c>
      <c r="B75" s="50" t="s">
        <v>19</v>
      </c>
      <c r="C75" s="24">
        <v>18434618</v>
      </c>
      <c r="D75" s="24">
        <v>19074049</v>
      </c>
      <c r="E75" s="24">
        <v>11293023</v>
      </c>
      <c r="F75" s="24">
        <v>11805737</v>
      </c>
      <c r="G75" s="24">
        <v>11805715</v>
      </c>
      <c r="H75" s="24">
        <v>11805715</v>
      </c>
      <c r="I75" s="24">
        <v>9766355</v>
      </c>
      <c r="J75" s="24">
        <v>12326851</v>
      </c>
      <c r="K75" s="24">
        <v>12525078</v>
      </c>
      <c r="L75" s="24">
        <v>12981954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11712214</v>
      </c>
      <c r="D5" s="20">
        <v>16581438</v>
      </c>
      <c r="E5" s="21">
        <v>27359959</v>
      </c>
      <c r="F5" s="22">
        <v>63798530</v>
      </c>
      <c r="G5" s="20">
        <v>52519546</v>
      </c>
      <c r="H5" s="23">
        <v>52519546</v>
      </c>
      <c r="I5" s="24">
        <v>27004533</v>
      </c>
      <c r="J5" s="22">
        <v>81908039</v>
      </c>
      <c r="K5" s="20">
        <v>8441626</v>
      </c>
      <c r="L5" s="23">
        <v>36029036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8223689</v>
      </c>
      <c r="D6" s="20">
        <f t="shared" si="0"/>
        <v>58815110</v>
      </c>
      <c r="E6" s="23">
        <f t="shared" si="0"/>
        <v>51728448</v>
      </c>
      <c r="F6" s="22">
        <f t="shared" si="0"/>
        <v>3569736</v>
      </c>
      <c r="G6" s="20">
        <f t="shared" si="0"/>
        <v>3569741</v>
      </c>
      <c r="H6" s="23">
        <f t="shared" si="0"/>
        <v>3569741</v>
      </c>
      <c r="I6" s="25">
        <f>+I75-I5</f>
        <v>-58252071</v>
      </c>
      <c r="J6" s="22">
        <f t="shared" ref="J6:L6" si="1">+J75-J5</f>
        <v>-2</v>
      </c>
      <c r="K6" s="20">
        <f t="shared" si="1"/>
        <v>-2</v>
      </c>
      <c r="L6" s="23">
        <f t="shared" si="1"/>
        <v>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19935903</v>
      </c>
      <c r="D8" s="30">
        <f t="shared" si="2"/>
        <v>75396548</v>
      </c>
      <c r="E8" s="31">
        <f t="shared" si="2"/>
        <v>79088407</v>
      </c>
      <c r="F8" s="32">
        <f t="shared" si="2"/>
        <v>67368266</v>
      </c>
      <c r="G8" s="30">
        <f t="shared" si="2"/>
        <v>56089287</v>
      </c>
      <c r="H8" s="31">
        <f t="shared" si="2"/>
        <v>56089287</v>
      </c>
      <c r="I8" s="33">
        <f>SUM(I5:I7)</f>
        <v>-31247538</v>
      </c>
      <c r="J8" s="32">
        <f t="shared" ref="J8:L8" si="3">SUM(J5:J7)</f>
        <v>81908037</v>
      </c>
      <c r="K8" s="30">
        <f t="shared" si="3"/>
        <v>8441624</v>
      </c>
      <c r="L8" s="31">
        <f t="shared" si="3"/>
        <v>36029045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18621146</v>
      </c>
      <c r="D11" s="20">
        <v>75599271</v>
      </c>
      <c r="E11" s="23">
        <v>78336537</v>
      </c>
      <c r="F11" s="26">
        <v>75599271</v>
      </c>
      <c r="G11" s="20">
        <v>75599271</v>
      </c>
      <c r="H11" s="23">
        <v>75599271</v>
      </c>
      <c r="I11" s="27">
        <v>28158234</v>
      </c>
      <c r="J11" s="26">
        <v>78403334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-4862226</v>
      </c>
      <c r="D13" s="20">
        <v>-10661245</v>
      </c>
      <c r="E13" s="23">
        <v>-10320349</v>
      </c>
      <c r="F13" s="26">
        <v>-18343513</v>
      </c>
      <c r="G13" s="20">
        <v>-31181611</v>
      </c>
      <c r="H13" s="23">
        <v>-31181611</v>
      </c>
      <c r="I13" s="27">
        <v>2928245</v>
      </c>
      <c r="J13" s="26">
        <v>-18605819</v>
      </c>
      <c r="K13" s="20">
        <v>634373</v>
      </c>
      <c r="L13" s="23">
        <v>3964136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20069618.882488344</v>
      </c>
      <c r="D14" s="20">
        <f t="shared" si="4"/>
        <v>31725040.300814074</v>
      </c>
      <c r="E14" s="23">
        <f t="shared" si="4"/>
        <v>52267255.514528841</v>
      </c>
      <c r="F14" s="26">
        <f t="shared" si="4"/>
        <v>-12220499.483006567</v>
      </c>
      <c r="G14" s="20">
        <f t="shared" si="4"/>
        <v>-11889547.700746283</v>
      </c>
      <c r="H14" s="23">
        <f t="shared" si="4"/>
        <v>-11889547.700746283</v>
      </c>
      <c r="I14" s="27">
        <f>-I32</f>
        <v>-10608557.697566891</v>
      </c>
      <c r="J14" s="26">
        <f t="shared" ref="J14:L14" si="5">-J32</f>
        <v>-45128542.011698186</v>
      </c>
      <c r="K14" s="20">
        <f t="shared" si="5"/>
        <v>-12604592.151533714</v>
      </c>
      <c r="L14" s="23">
        <f t="shared" si="5"/>
        <v>-12419428.810469022</v>
      </c>
    </row>
    <row r="15" spans="1:12" ht="13.5" x14ac:dyDescent="0.25">
      <c r="A15" s="18" t="s">
        <v>32</v>
      </c>
      <c r="B15" s="19" t="s">
        <v>19</v>
      </c>
      <c r="C15" s="35">
        <v>3617152</v>
      </c>
      <c r="D15" s="35">
        <v>2935336</v>
      </c>
      <c r="E15" s="36">
        <v>2894911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37445690.88248834</v>
      </c>
      <c r="D18" s="30">
        <f t="shared" si="6"/>
        <v>99598402.300814077</v>
      </c>
      <c r="E18" s="31">
        <f t="shared" si="6"/>
        <v>123178354.51452884</v>
      </c>
      <c r="F18" s="32">
        <f t="shared" si="6"/>
        <v>45035258.516993433</v>
      </c>
      <c r="G18" s="30">
        <f t="shared" si="6"/>
        <v>32528112.299253717</v>
      </c>
      <c r="H18" s="31">
        <f t="shared" si="6"/>
        <v>32528112.299253717</v>
      </c>
      <c r="I18" s="33">
        <f>SUM(I11:I17)</f>
        <v>20477921.302433111</v>
      </c>
      <c r="J18" s="32">
        <f t="shared" ref="J18:L18" si="7">SUM(J11:J17)</f>
        <v>14668972.988301814</v>
      </c>
      <c r="K18" s="30">
        <f t="shared" si="7"/>
        <v>-11970219.151533714</v>
      </c>
      <c r="L18" s="31">
        <f t="shared" si="7"/>
        <v>-8455292.810469022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-17509787.88248834</v>
      </c>
      <c r="D19" s="42">
        <f t="shared" si="8"/>
        <v>-24201854.300814077</v>
      </c>
      <c r="E19" s="43">
        <f t="shared" si="8"/>
        <v>-44089947.514528841</v>
      </c>
      <c r="F19" s="44">
        <f t="shared" si="8"/>
        <v>22333007.483006567</v>
      </c>
      <c r="G19" s="42">
        <f t="shared" si="8"/>
        <v>23561174.700746283</v>
      </c>
      <c r="H19" s="45">
        <f t="shared" si="8"/>
        <v>23561174.700746283</v>
      </c>
      <c r="I19" s="46">
        <f>+I8-I18</f>
        <v>-51725459.302433111</v>
      </c>
      <c r="J19" s="47">
        <f t="shared" ref="J19:L19" si="9">+J8-J18</f>
        <v>67239064.011698186</v>
      </c>
      <c r="K19" s="42">
        <f t="shared" si="9"/>
        <v>20411843.151533715</v>
      </c>
      <c r="L19" s="43">
        <f t="shared" si="9"/>
        <v>44484337.810469024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-17509787.88248834</v>
      </c>
      <c r="D21" s="42">
        <f t="shared" ref="D21:L21" si="10">+D19-D20</f>
        <v>-24201854.300814077</v>
      </c>
      <c r="E21" s="43">
        <f t="shared" si="10"/>
        <v>-44089947.514528841</v>
      </c>
      <c r="F21" s="44">
        <f t="shared" si="10"/>
        <v>22333007.483006567</v>
      </c>
      <c r="G21" s="42">
        <f t="shared" si="10"/>
        <v>23561174.700746283</v>
      </c>
      <c r="H21" s="45">
        <f t="shared" si="10"/>
        <v>23561174.700746283</v>
      </c>
      <c r="I21" s="46">
        <f t="shared" si="10"/>
        <v>-51725459.302433111</v>
      </c>
      <c r="J21" s="47">
        <f t="shared" si="10"/>
        <v>67239064.011698186</v>
      </c>
      <c r="K21" s="42">
        <f t="shared" si="10"/>
        <v>20411843.151533715</v>
      </c>
      <c r="L21" s="43">
        <f t="shared" si="10"/>
        <v>44484337.810469024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3599561.1175116547</v>
      </c>
      <c r="D29" s="24">
        <f t="shared" ref="D29:L29" si="11">D35*D36</f>
        <v>7609729.6991859274</v>
      </c>
      <c r="E29" s="24">
        <f t="shared" si="11"/>
        <v>14585583.485471155</v>
      </c>
      <c r="F29" s="24">
        <f t="shared" si="11"/>
        <v>55545280.483006567</v>
      </c>
      <c r="G29" s="24">
        <f t="shared" si="11"/>
        <v>54946465.700746283</v>
      </c>
      <c r="H29" s="24">
        <f t="shared" si="11"/>
        <v>54946465.700746283</v>
      </c>
      <c r="I29" s="24">
        <f t="shared" si="11"/>
        <v>1299327.6975668918</v>
      </c>
      <c r="J29" s="24">
        <f t="shared" si="11"/>
        <v>124891188.01169819</v>
      </c>
      <c r="K29" s="24">
        <f t="shared" si="11"/>
        <v>13692091.151533714</v>
      </c>
      <c r="L29" s="24">
        <f t="shared" si="11"/>
        <v>13506953.810469022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23669180</v>
      </c>
      <c r="D31" s="24">
        <v>39334770</v>
      </c>
      <c r="E31" s="24">
        <v>66852839</v>
      </c>
      <c r="F31" s="24">
        <v>43324781</v>
      </c>
      <c r="G31" s="24">
        <v>43056918</v>
      </c>
      <c r="H31" s="24">
        <v>43056918</v>
      </c>
      <c r="I31" s="24">
        <v>-9309230</v>
      </c>
      <c r="J31" s="24">
        <v>79762646</v>
      </c>
      <c r="K31" s="24">
        <v>1087499</v>
      </c>
      <c r="L31" s="24">
        <v>1087525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-20069618.882488344</v>
      </c>
      <c r="D32" s="54">
        <f t="shared" si="12"/>
        <v>-31725040.300814074</v>
      </c>
      <c r="E32" s="54">
        <f t="shared" si="12"/>
        <v>-52267255.514528841</v>
      </c>
      <c r="F32" s="54">
        <f t="shared" si="12"/>
        <v>12220499.483006567</v>
      </c>
      <c r="G32" s="54">
        <f t="shared" si="12"/>
        <v>11889547.700746283</v>
      </c>
      <c r="H32" s="54">
        <f t="shared" si="12"/>
        <v>11889547.700746283</v>
      </c>
      <c r="I32" s="54">
        <f>+I29-I31</f>
        <v>10608557.697566891</v>
      </c>
      <c r="J32" s="54">
        <f t="shared" ref="J32:L32" si="13">+J29-J31</f>
        <v>45128542.011698186</v>
      </c>
      <c r="K32" s="54">
        <f t="shared" si="13"/>
        <v>12604592.151533714</v>
      </c>
      <c r="L32" s="54">
        <f t="shared" si="13"/>
        <v>12419428.810469022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28851878</v>
      </c>
      <c r="D35" s="24">
        <v>37287249</v>
      </c>
      <c r="E35" s="24">
        <v>42608400</v>
      </c>
      <c r="F35" s="24">
        <v>64413634</v>
      </c>
      <c r="G35" s="24">
        <v>62159897</v>
      </c>
      <c r="H35" s="24">
        <v>62159897</v>
      </c>
      <c r="I35" s="24">
        <v>3718884</v>
      </c>
      <c r="J35" s="24">
        <v>139127839</v>
      </c>
      <c r="K35" s="24">
        <v>15260326</v>
      </c>
      <c r="L35" s="24">
        <v>15328664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0.1247600283597364</v>
      </c>
      <c r="D36" s="56">
        <f t="shared" si="14"/>
        <v>0.20408396712736646</v>
      </c>
      <c r="E36" s="56">
        <f t="shared" si="14"/>
        <v>0.34231708971637415</v>
      </c>
      <c r="F36" s="56">
        <f t="shared" si="14"/>
        <v>0.86232179483937466</v>
      </c>
      <c r="G36" s="56">
        <f t="shared" si="14"/>
        <v>0.88395361563656194</v>
      </c>
      <c r="H36" s="56">
        <f t="shared" si="14"/>
        <v>0.88395361563656194</v>
      </c>
      <c r="I36" s="56">
        <f>IF(ISERROR(I74/I73),0,(I74/I73))</f>
        <v>0.34938645506740512</v>
      </c>
      <c r="J36" s="56">
        <f t="shared" ref="J36:L36" si="15">IF(ISERROR(J74/J73),0,(J74/J73))</f>
        <v>0.89767216187191834</v>
      </c>
      <c r="K36" s="56">
        <f t="shared" si="15"/>
        <v>0.89723451199756243</v>
      </c>
      <c r="L36" s="56">
        <f t="shared" si="15"/>
        <v>0.88115662333449429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54708548</v>
      </c>
      <c r="D73" s="24">
        <v>58991562</v>
      </c>
      <c r="E73" s="24">
        <v>63055435</v>
      </c>
      <c r="F73" s="24">
        <v>85930943</v>
      </c>
      <c r="G73" s="24">
        <v>82163637</v>
      </c>
      <c r="H73" s="24">
        <v>82163637</v>
      </c>
      <c r="I73" s="24">
        <v>59445198</v>
      </c>
      <c r="J73" s="24">
        <v>95491004</v>
      </c>
      <c r="K73" s="24">
        <v>98942682</v>
      </c>
      <c r="L73" s="24">
        <v>95001853</v>
      </c>
    </row>
    <row r="74" spans="1:12" ht="13.5" hidden="1" x14ac:dyDescent="0.25">
      <c r="A74" s="50" t="s">
        <v>59</v>
      </c>
      <c r="B74" s="50" t="s">
        <v>19</v>
      </c>
      <c r="C74" s="24">
        <v>6825440</v>
      </c>
      <c r="D74" s="24">
        <v>12039232</v>
      </c>
      <c r="E74" s="24">
        <v>21584953</v>
      </c>
      <c r="F74" s="24">
        <v>74100125</v>
      </c>
      <c r="G74" s="24">
        <v>72628844</v>
      </c>
      <c r="H74" s="24">
        <v>72628844</v>
      </c>
      <c r="I74" s="24">
        <v>20769347</v>
      </c>
      <c r="J74" s="24">
        <v>85719616</v>
      </c>
      <c r="K74" s="24">
        <v>88774789</v>
      </c>
      <c r="L74" s="24">
        <v>83711512</v>
      </c>
    </row>
    <row r="75" spans="1:12" ht="13.5" hidden="1" x14ac:dyDescent="0.25">
      <c r="A75" s="50" t="s">
        <v>60</v>
      </c>
      <c r="B75" s="50" t="s">
        <v>19</v>
      </c>
      <c r="C75" s="24">
        <v>19935903</v>
      </c>
      <c r="D75" s="24">
        <v>75396548</v>
      </c>
      <c r="E75" s="24">
        <v>79088407</v>
      </c>
      <c r="F75" s="24">
        <v>67368266</v>
      </c>
      <c r="G75" s="24">
        <v>56089287</v>
      </c>
      <c r="H75" s="24">
        <v>56089287</v>
      </c>
      <c r="I75" s="24">
        <v>-31247538</v>
      </c>
      <c r="J75" s="24">
        <v>81908037</v>
      </c>
      <c r="K75" s="24">
        <v>8441624</v>
      </c>
      <c r="L75" s="24">
        <v>36029045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17696317</v>
      </c>
      <c r="D5" s="20">
        <v>341023996</v>
      </c>
      <c r="E5" s="21">
        <v>492026935</v>
      </c>
      <c r="F5" s="22">
        <v>52950724</v>
      </c>
      <c r="G5" s="20">
        <v>15288411</v>
      </c>
      <c r="H5" s="23">
        <v>15288411</v>
      </c>
      <c r="I5" s="24">
        <v>563968696</v>
      </c>
      <c r="J5" s="22">
        <v>48347293</v>
      </c>
      <c r="K5" s="20">
        <v>57414184</v>
      </c>
      <c r="L5" s="23">
        <v>92958953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9028056</v>
      </c>
      <c r="D6" s="20">
        <f t="shared" si="0"/>
        <v>-326704410</v>
      </c>
      <c r="E6" s="23">
        <f t="shared" si="0"/>
        <v>-459032362</v>
      </c>
      <c r="F6" s="22">
        <f t="shared" si="0"/>
        <v>0</v>
      </c>
      <c r="G6" s="20">
        <f t="shared" si="0"/>
        <v>-4535734</v>
      </c>
      <c r="H6" s="23">
        <f t="shared" si="0"/>
        <v>-4535734</v>
      </c>
      <c r="I6" s="25">
        <f>+I75-I5</f>
        <v>-515446385</v>
      </c>
      <c r="J6" s="22">
        <f t="shared" ref="J6:L6" si="1">+J75-J5</f>
        <v>-15152500</v>
      </c>
      <c r="K6" s="20">
        <f t="shared" si="1"/>
        <v>-15152500</v>
      </c>
      <c r="L6" s="23">
        <f t="shared" si="1"/>
        <v>-15152500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26724373</v>
      </c>
      <c r="D8" s="30">
        <f t="shared" si="2"/>
        <v>14319586</v>
      </c>
      <c r="E8" s="31">
        <f t="shared" si="2"/>
        <v>32994573</v>
      </c>
      <c r="F8" s="32">
        <f t="shared" si="2"/>
        <v>52950724</v>
      </c>
      <c r="G8" s="30">
        <f t="shared" si="2"/>
        <v>10752677</v>
      </c>
      <c r="H8" s="31">
        <f t="shared" si="2"/>
        <v>10752677</v>
      </c>
      <c r="I8" s="33">
        <f>SUM(I5:I7)</f>
        <v>48522311</v>
      </c>
      <c r="J8" s="32">
        <f t="shared" ref="J8:L8" si="3">SUM(J5:J7)</f>
        <v>33194793</v>
      </c>
      <c r="K8" s="30">
        <f t="shared" si="3"/>
        <v>42261684</v>
      </c>
      <c r="L8" s="31">
        <f t="shared" si="3"/>
        <v>77806453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31611788</v>
      </c>
      <c r="D11" s="20">
        <v>-7953253</v>
      </c>
      <c r="E11" s="23">
        <v>7663463</v>
      </c>
      <c r="F11" s="26">
        <v>0</v>
      </c>
      <c r="G11" s="20">
        <v>162188</v>
      </c>
      <c r="H11" s="23">
        <v>162188</v>
      </c>
      <c r="I11" s="27">
        <v>11247599</v>
      </c>
      <c r="J11" s="26">
        <v>200000</v>
      </c>
      <c r="K11" s="20">
        <v>400000</v>
      </c>
      <c r="L11" s="23">
        <v>600000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7945078</v>
      </c>
      <c r="D13" s="20">
        <v>11727987</v>
      </c>
      <c r="E13" s="23">
        <v>12398500</v>
      </c>
      <c r="F13" s="26">
        <v>8674799</v>
      </c>
      <c r="G13" s="20">
        <v>14529972</v>
      </c>
      <c r="H13" s="23">
        <v>14529972</v>
      </c>
      <c r="I13" s="27">
        <v>38040450</v>
      </c>
      <c r="J13" s="26">
        <v>12398799</v>
      </c>
      <c r="K13" s="20">
        <v>12398799</v>
      </c>
      <c r="L13" s="23">
        <v>12398799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84146881.529179811</v>
      </c>
      <c r="D14" s="20">
        <f t="shared" si="4"/>
        <v>58792955.405010939</v>
      </c>
      <c r="E14" s="23">
        <f t="shared" si="4"/>
        <v>38916448.873039067</v>
      </c>
      <c r="F14" s="26">
        <f t="shared" si="4"/>
        <v>36729018.467628628</v>
      </c>
      <c r="G14" s="20">
        <f t="shared" si="4"/>
        <v>36180493.904095113</v>
      </c>
      <c r="H14" s="23">
        <f t="shared" si="4"/>
        <v>36180493.904095113</v>
      </c>
      <c r="I14" s="27">
        <f>-I32</f>
        <v>-143603615.84167612</v>
      </c>
      <c r="J14" s="26">
        <f t="shared" ref="J14:L14" si="5">-J32</f>
        <v>17362703.665831178</v>
      </c>
      <c r="K14" s="20">
        <f t="shared" si="5"/>
        <v>-11668957.884727359</v>
      </c>
      <c r="L14" s="23">
        <f t="shared" si="5"/>
        <v>-37263988.610926509</v>
      </c>
    </row>
    <row r="15" spans="1:12" ht="13.5" x14ac:dyDescent="0.25">
      <c r="A15" s="18" t="s">
        <v>32</v>
      </c>
      <c r="B15" s="19" t="s">
        <v>19</v>
      </c>
      <c r="C15" s="35">
        <v>36992055</v>
      </c>
      <c r="D15" s="35">
        <v>36242492</v>
      </c>
      <c r="E15" s="36">
        <v>36612740</v>
      </c>
      <c r="F15" s="39">
        <v>20242491</v>
      </c>
      <c r="G15" s="35">
        <v>36612740</v>
      </c>
      <c r="H15" s="36">
        <v>36612740</v>
      </c>
      <c r="I15" s="38">
        <v>36612740</v>
      </c>
      <c r="J15" s="39">
        <v>2886432</v>
      </c>
      <c r="K15" s="35">
        <v>4976432</v>
      </c>
      <c r="L15" s="36">
        <v>7066432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160695802.52917981</v>
      </c>
      <c r="D18" s="30">
        <f t="shared" si="6"/>
        <v>98810181.405010939</v>
      </c>
      <c r="E18" s="31">
        <f t="shared" si="6"/>
        <v>95591151.873039067</v>
      </c>
      <c r="F18" s="32">
        <f t="shared" si="6"/>
        <v>65646308.467628628</v>
      </c>
      <c r="G18" s="30">
        <f t="shared" si="6"/>
        <v>87485393.904095113</v>
      </c>
      <c r="H18" s="31">
        <f t="shared" si="6"/>
        <v>87485393.904095113</v>
      </c>
      <c r="I18" s="33">
        <f>SUM(I11:I17)</f>
        <v>-57702826.841676116</v>
      </c>
      <c r="J18" s="32">
        <f t="shared" ref="J18:L18" si="7">SUM(J11:J17)</f>
        <v>32847934.665831178</v>
      </c>
      <c r="K18" s="30">
        <f t="shared" si="7"/>
        <v>6106273.1152726412</v>
      </c>
      <c r="L18" s="31">
        <f t="shared" si="7"/>
        <v>-17198757.610926509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-133971429.52917981</v>
      </c>
      <c r="D19" s="42">
        <f t="shared" si="8"/>
        <v>-84490595.405010939</v>
      </c>
      <c r="E19" s="43">
        <f t="shared" si="8"/>
        <v>-62596578.873039067</v>
      </c>
      <c r="F19" s="44">
        <f t="shared" si="8"/>
        <v>-12695584.467628628</v>
      </c>
      <c r="G19" s="42">
        <f t="shared" si="8"/>
        <v>-76732716.904095113</v>
      </c>
      <c r="H19" s="45">
        <f t="shared" si="8"/>
        <v>-76732716.904095113</v>
      </c>
      <c r="I19" s="46">
        <f>+I8-I18</f>
        <v>106225137.84167612</v>
      </c>
      <c r="J19" s="47">
        <f t="shared" ref="J19:L19" si="9">+J8-J18</f>
        <v>346858.33416882157</v>
      </c>
      <c r="K19" s="42">
        <f t="shared" si="9"/>
        <v>36155410.884727359</v>
      </c>
      <c r="L19" s="43">
        <f t="shared" si="9"/>
        <v>95005210.610926509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-133971429.52917981</v>
      </c>
      <c r="D21" s="42">
        <f t="shared" ref="D21:L21" si="10">+D19-D20</f>
        <v>-84490595.405010939</v>
      </c>
      <c r="E21" s="43">
        <f t="shared" si="10"/>
        <v>-62596578.873039067</v>
      </c>
      <c r="F21" s="44">
        <f t="shared" si="10"/>
        <v>-12695584.467628628</v>
      </c>
      <c r="G21" s="42">
        <f t="shared" si="10"/>
        <v>-76732716.904095113</v>
      </c>
      <c r="H21" s="45">
        <f t="shared" si="10"/>
        <v>-76732716.904095113</v>
      </c>
      <c r="I21" s="46">
        <f t="shared" si="10"/>
        <v>106225137.84167612</v>
      </c>
      <c r="J21" s="47">
        <f t="shared" si="10"/>
        <v>346858.33416882157</v>
      </c>
      <c r="K21" s="42">
        <f t="shared" si="10"/>
        <v>36155410.884727359</v>
      </c>
      <c r="L21" s="43">
        <f t="shared" si="10"/>
        <v>95005210.610926509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8677127.4708201811</v>
      </c>
      <c r="D29" s="24">
        <f t="shared" ref="D29:L29" si="11">D35*D36</f>
        <v>103450552.59498906</v>
      </c>
      <c r="E29" s="24">
        <f t="shared" si="11"/>
        <v>153665889.12696093</v>
      </c>
      <c r="F29" s="24">
        <f t="shared" si="11"/>
        <v>147035695.53237137</v>
      </c>
      <c r="G29" s="24">
        <f t="shared" si="11"/>
        <v>194362286.09590489</v>
      </c>
      <c r="H29" s="24">
        <f t="shared" si="11"/>
        <v>194362286.09590489</v>
      </c>
      <c r="I29" s="24">
        <f t="shared" si="11"/>
        <v>305845553.84167612</v>
      </c>
      <c r="J29" s="24">
        <f t="shared" si="11"/>
        <v>207288775.33416882</v>
      </c>
      <c r="K29" s="24">
        <f t="shared" si="11"/>
        <v>283557136.88472736</v>
      </c>
      <c r="L29" s="24">
        <f t="shared" si="11"/>
        <v>365650517.61092651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92824009</v>
      </c>
      <c r="D31" s="24">
        <v>162243508</v>
      </c>
      <c r="E31" s="24">
        <v>192582338</v>
      </c>
      <c r="F31" s="24">
        <v>183764714</v>
      </c>
      <c r="G31" s="24">
        <v>230542780</v>
      </c>
      <c r="H31" s="24">
        <v>230542780</v>
      </c>
      <c r="I31" s="24">
        <v>162241938</v>
      </c>
      <c r="J31" s="24">
        <v>224651479</v>
      </c>
      <c r="K31" s="24">
        <v>271888179</v>
      </c>
      <c r="L31" s="24">
        <v>328386529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-84146881.529179811</v>
      </c>
      <c r="D32" s="54">
        <f t="shared" si="12"/>
        <v>-58792955.405010939</v>
      </c>
      <c r="E32" s="54">
        <f t="shared" si="12"/>
        <v>-38916448.873039067</v>
      </c>
      <c r="F32" s="54">
        <f t="shared" si="12"/>
        <v>-36729018.467628628</v>
      </c>
      <c r="G32" s="54">
        <f t="shared" si="12"/>
        <v>-36180493.904095113</v>
      </c>
      <c r="H32" s="54">
        <f t="shared" si="12"/>
        <v>-36180493.904095113</v>
      </c>
      <c r="I32" s="54">
        <f>+I29-I31</f>
        <v>143603615.84167612</v>
      </c>
      <c r="J32" s="54">
        <f t="shared" ref="J32:L32" si="13">+J29-J31</f>
        <v>-17362703.665831178</v>
      </c>
      <c r="K32" s="54">
        <f t="shared" si="13"/>
        <v>11668957.884727359</v>
      </c>
      <c r="L32" s="54">
        <f t="shared" si="13"/>
        <v>37263988.610926509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83773147</v>
      </c>
      <c r="D35" s="24">
        <v>100385376</v>
      </c>
      <c r="E35" s="24">
        <v>149192233</v>
      </c>
      <c r="F35" s="24">
        <v>141268774</v>
      </c>
      <c r="G35" s="24">
        <v>186335046</v>
      </c>
      <c r="H35" s="24">
        <v>186335046</v>
      </c>
      <c r="I35" s="24">
        <v>278712126</v>
      </c>
      <c r="J35" s="24">
        <v>228433416</v>
      </c>
      <c r="K35" s="24">
        <v>312216796</v>
      </c>
      <c r="L35" s="24">
        <v>402306534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0.10357886484579815</v>
      </c>
      <c r="D36" s="56">
        <f t="shared" si="14"/>
        <v>1.0305340948764197</v>
      </c>
      <c r="E36" s="56">
        <f t="shared" si="14"/>
        <v>1.0299858513878597</v>
      </c>
      <c r="F36" s="56">
        <f t="shared" si="14"/>
        <v>1.040822337230529</v>
      </c>
      <c r="G36" s="56">
        <f t="shared" si="14"/>
        <v>1.0430796045522477</v>
      </c>
      <c r="H36" s="56">
        <f t="shared" si="14"/>
        <v>1.0430796045522477</v>
      </c>
      <c r="I36" s="56">
        <f>IF(ISERROR(I74/I73),0,(I74/I73))</f>
        <v>1.0973528788685574</v>
      </c>
      <c r="J36" s="56">
        <f t="shared" ref="J36:L36" si="15">IF(ISERROR(J74/J73),0,(J74/J73))</f>
        <v>0.90743630666613517</v>
      </c>
      <c r="K36" s="56">
        <f t="shared" si="15"/>
        <v>0.90820590217294839</v>
      </c>
      <c r="L36" s="56">
        <f t="shared" si="15"/>
        <v>0.90888535658465475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592026492</v>
      </c>
      <c r="D73" s="24">
        <v>634978999</v>
      </c>
      <c r="E73" s="24">
        <v>646705833</v>
      </c>
      <c r="F73" s="24">
        <v>733019323</v>
      </c>
      <c r="G73" s="24">
        <v>719259620</v>
      </c>
      <c r="H73" s="24">
        <v>719259620</v>
      </c>
      <c r="I73" s="24">
        <v>724631781</v>
      </c>
      <c r="J73" s="24">
        <v>783002270</v>
      </c>
      <c r="K73" s="24">
        <v>850778763</v>
      </c>
      <c r="L73" s="24">
        <v>928861101</v>
      </c>
    </row>
    <row r="74" spans="1:12" ht="13.5" hidden="1" x14ac:dyDescent="0.25">
      <c r="A74" s="50" t="s">
        <v>59</v>
      </c>
      <c r="B74" s="50" t="s">
        <v>19</v>
      </c>
      <c r="C74" s="24">
        <v>61321432</v>
      </c>
      <c r="D74" s="24">
        <v>654367508</v>
      </c>
      <c r="E74" s="24">
        <v>666097858</v>
      </c>
      <c r="F74" s="24">
        <v>762942885</v>
      </c>
      <c r="G74" s="24">
        <v>750245040</v>
      </c>
      <c r="H74" s="24">
        <v>750245040</v>
      </c>
      <c r="I74" s="24">
        <v>795176771</v>
      </c>
      <c r="J74" s="24">
        <v>710524688</v>
      </c>
      <c r="K74" s="24">
        <v>772682294</v>
      </c>
      <c r="L74" s="24">
        <v>844228253</v>
      </c>
    </row>
    <row r="75" spans="1:12" ht="13.5" hidden="1" x14ac:dyDescent="0.25">
      <c r="A75" s="50" t="s">
        <v>60</v>
      </c>
      <c r="B75" s="50" t="s">
        <v>19</v>
      </c>
      <c r="C75" s="24">
        <v>26724373</v>
      </c>
      <c r="D75" s="24">
        <v>14319586</v>
      </c>
      <c r="E75" s="24">
        <v>32994573</v>
      </c>
      <c r="F75" s="24">
        <v>52950724</v>
      </c>
      <c r="G75" s="24">
        <v>10752677</v>
      </c>
      <c r="H75" s="24">
        <v>10752677</v>
      </c>
      <c r="I75" s="24">
        <v>48522311</v>
      </c>
      <c r="J75" s="24">
        <v>33194793</v>
      </c>
      <c r="K75" s="24">
        <v>42261684</v>
      </c>
      <c r="L75" s="24">
        <v>77806453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26460674</v>
      </c>
      <c r="D5" s="20">
        <v>71927154</v>
      </c>
      <c r="E5" s="21">
        <v>72306542</v>
      </c>
      <c r="F5" s="22">
        <v>976442</v>
      </c>
      <c r="G5" s="20">
        <v>291785</v>
      </c>
      <c r="H5" s="23">
        <v>291785</v>
      </c>
      <c r="I5" s="24">
        <v>19110952</v>
      </c>
      <c r="J5" s="22">
        <v>3187332</v>
      </c>
      <c r="K5" s="20">
        <v>3613429</v>
      </c>
      <c r="L5" s="23">
        <v>3526962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-24179472</v>
      </c>
      <c r="D6" s="20">
        <f t="shared" si="0"/>
        <v>-69800746</v>
      </c>
      <c r="E6" s="23">
        <f t="shared" si="0"/>
        <v>-70600804</v>
      </c>
      <c r="F6" s="22">
        <f t="shared" si="0"/>
        <v>73500</v>
      </c>
      <c r="G6" s="20">
        <f t="shared" si="0"/>
        <v>1500000</v>
      </c>
      <c r="H6" s="23">
        <f t="shared" si="0"/>
        <v>1500000</v>
      </c>
      <c r="I6" s="25">
        <f>+I75-I5</f>
        <v>-43886461</v>
      </c>
      <c r="J6" s="22">
        <f t="shared" ref="J6:L6" si="1">+J75-J5</f>
        <v>175000</v>
      </c>
      <c r="K6" s="20">
        <f t="shared" si="1"/>
        <v>183050</v>
      </c>
      <c r="L6" s="23">
        <f t="shared" si="1"/>
        <v>191470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512048</v>
      </c>
      <c r="E7" s="23">
        <v>1070386</v>
      </c>
      <c r="F7" s="26">
        <v>1012047</v>
      </c>
      <c r="G7" s="20">
        <v>2570386</v>
      </c>
      <c r="H7" s="23">
        <v>2570386</v>
      </c>
      <c r="I7" s="27">
        <v>1206494</v>
      </c>
      <c r="J7" s="26">
        <v>2375000</v>
      </c>
      <c r="K7" s="20">
        <v>3081050</v>
      </c>
      <c r="L7" s="23">
        <v>3819578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2281202</v>
      </c>
      <c r="D8" s="30">
        <f t="shared" si="2"/>
        <v>2638456</v>
      </c>
      <c r="E8" s="31">
        <f t="shared" si="2"/>
        <v>2776124</v>
      </c>
      <c r="F8" s="32">
        <f t="shared" si="2"/>
        <v>2061989</v>
      </c>
      <c r="G8" s="30">
        <f t="shared" si="2"/>
        <v>4362171</v>
      </c>
      <c r="H8" s="31">
        <f t="shared" si="2"/>
        <v>4362171</v>
      </c>
      <c r="I8" s="33">
        <f>SUM(I5:I7)</f>
        <v>-23569015</v>
      </c>
      <c r="J8" s="32">
        <f t="shared" ref="J8:L8" si="3">SUM(J5:J7)</f>
        <v>5737332</v>
      </c>
      <c r="K8" s="30">
        <f t="shared" si="3"/>
        <v>6877529</v>
      </c>
      <c r="L8" s="31">
        <f t="shared" si="3"/>
        <v>7538010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533983</v>
      </c>
      <c r="D11" s="20">
        <v>0</v>
      </c>
      <c r="E11" s="23">
        <v>0</v>
      </c>
      <c r="F11" s="26">
        <v>-2900000</v>
      </c>
      <c r="G11" s="20">
        <v>0</v>
      </c>
      <c r="H11" s="23">
        <v>0</v>
      </c>
      <c r="I11" s="27">
        <v>-24457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-948282</v>
      </c>
      <c r="D13" s="20">
        <v>-558290</v>
      </c>
      <c r="E13" s="23">
        <v>-456504</v>
      </c>
      <c r="F13" s="26">
        <v>-553633</v>
      </c>
      <c r="G13" s="20">
        <v>-19055</v>
      </c>
      <c r="H13" s="23">
        <v>-19055</v>
      </c>
      <c r="I13" s="27">
        <v>-875170</v>
      </c>
      <c r="J13" s="26">
        <v>-928762</v>
      </c>
      <c r="K13" s="20">
        <v>-85540</v>
      </c>
      <c r="L13" s="23">
        <v>-486056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8791286.512800036</v>
      </c>
      <c r="D14" s="20">
        <f t="shared" si="4"/>
        <v>7978978.3849867182</v>
      </c>
      <c r="E14" s="23">
        <f t="shared" si="4"/>
        <v>6444456.9680119092</v>
      </c>
      <c r="F14" s="26">
        <f t="shared" si="4"/>
        <v>13647515.0797546</v>
      </c>
      <c r="G14" s="20">
        <f t="shared" si="4"/>
        <v>5974397.4656212125</v>
      </c>
      <c r="H14" s="23">
        <f t="shared" si="4"/>
        <v>5974397.4656212125</v>
      </c>
      <c r="I14" s="27">
        <f>-I32</f>
        <v>2371760.2238598252</v>
      </c>
      <c r="J14" s="26">
        <f t="shared" ref="J14:L14" si="5">-J32</f>
        <v>6561122.9262900334</v>
      </c>
      <c r="K14" s="20">
        <f t="shared" si="5"/>
        <v>9540673.4041768797</v>
      </c>
      <c r="L14" s="23">
        <f t="shared" si="5"/>
        <v>14161877.538160134</v>
      </c>
    </row>
    <row r="15" spans="1:12" ht="13.5" x14ac:dyDescent="0.25">
      <c r="A15" s="18" t="s">
        <v>32</v>
      </c>
      <c r="B15" s="19" t="s">
        <v>19</v>
      </c>
      <c r="C15" s="35">
        <v>3473207</v>
      </c>
      <c r="D15" s="35">
        <v>2887376</v>
      </c>
      <c r="E15" s="36">
        <v>3121596</v>
      </c>
      <c r="F15" s="39">
        <v>2637376</v>
      </c>
      <c r="G15" s="35">
        <v>3126596</v>
      </c>
      <c r="H15" s="36">
        <v>3126596</v>
      </c>
      <c r="I15" s="38">
        <v>1018329</v>
      </c>
      <c r="J15" s="39">
        <v>15256990</v>
      </c>
      <c r="K15" s="35">
        <v>10209767</v>
      </c>
      <c r="L15" s="36">
        <v>3298473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512048</v>
      </c>
      <c r="E16" s="23">
        <v>1070386</v>
      </c>
      <c r="F16" s="26">
        <v>512047</v>
      </c>
      <c r="G16" s="20">
        <v>512047</v>
      </c>
      <c r="H16" s="23">
        <v>512047</v>
      </c>
      <c r="I16" s="27">
        <v>-3343256</v>
      </c>
      <c r="J16" s="26">
        <v>1232047</v>
      </c>
      <c r="K16" s="20">
        <v>1987327</v>
      </c>
      <c r="L16" s="23">
        <v>2777350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11850194.512800036</v>
      </c>
      <c r="D18" s="30">
        <f t="shared" si="6"/>
        <v>10820112.384986717</v>
      </c>
      <c r="E18" s="31">
        <f t="shared" si="6"/>
        <v>10179934.968011908</v>
      </c>
      <c r="F18" s="32">
        <f t="shared" si="6"/>
        <v>13343305.0797546</v>
      </c>
      <c r="G18" s="30">
        <f t="shared" si="6"/>
        <v>9593985.4656212125</v>
      </c>
      <c r="H18" s="31">
        <f t="shared" si="6"/>
        <v>9593985.4656212125</v>
      </c>
      <c r="I18" s="33">
        <f>SUM(I11:I17)</f>
        <v>-852793.77614017483</v>
      </c>
      <c r="J18" s="32">
        <f t="shared" ref="J18:L18" si="7">SUM(J11:J17)</f>
        <v>22121397.926290035</v>
      </c>
      <c r="K18" s="30">
        <f t="shared" si="7"/>
        <v>21652227.40417688</v>
      </c>
      <c r="L18" s="31">
        <f t="shared" si="7"/>
        <v>19751644.538160134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-9568992.512800036</v>
      </c>
      <c r="D19" s="42">
        <f t="shared" si="8"/>
        <v>-8181656.3849867173</v>
      </c>
      <c r="E19" s="43">
        <f t="shared" si="8"/>
        <v>-7403810.9680119082</v>
      </c>
      <c r="F19" s="44">
        <f t="shared" si="8"/>
        <v>-11281316.0797546</v>
      </c>
      <c r="G19" s="42">
        <f t="shared" si="8"/>
        <v>-5231814.4656212125</v>
      </c>
      <c r="H19" s="45">
        <f t="shared" si="8"/>
        <v>-5231814.4656212125</v>
      </c>
      <c r="I19" s="46">
        <f>+I8-I18</f>
        <v>-22716221.223859824</v>
      </c>
      <c r="J19" s="47">
        <f t="shared" ref="J19:L19" si="9">+J8-J18</f>
        <v>-16384065.926290035</v>
      </c>
      <c r="K19" s="42">
        <f t="shared" si="9"/>
        <v>-14774698.40417688</v>
      </c>
      <c r="L19" s="43">
        <f t="shared" si="9"/>
        <v>-12213634.538160134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-9568992.512800036</v>
      </c>
      <c r="D21" s="42">
        <f t="shared" ref="D21:L21" si="10">+D19-D20</f>
        <v>-8181656.3849867173</v>
      </c>
      <c r="E21" s="43">
        <f t="shared" si="10"/>
        <v>-7403810.9680119082</v>
      </c>
      <c r="F21" s="44">
        <f t="shared" si="10"/>
        <v>-11281316.0797546</v>
      </c>
      <c r="G21" s="42">
        <f t="shared" si="10"/>
        <v>-5231814.4656212125</v>
      </c>
      <c r="H21" s="45">
        <f t="shared" si="10"/>
        <v>-5231814.4656212125</v>
      </c>
      <c r="I21" s="46">
        <f t="shared" si="10"/>
        <v>-22716221.223859824</v>
      </c>
      <c r="J21" s="47">
        <f t="shared" si="10"/>
        <v>-16384065.926290035</v>
      </c>
      <c r="K21" s="42">
        <f t="shared" si="10"/>
        <v>-14774698.40417688</v>
      </c>
      <c r="L21" s="43">
        <f t="shared" si="10"/>
        <v>-12213634.538160134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139200.48719996313</v>
      </c>
      <c r="D29" s="24">
        <f t="shared" ref="D29:L29" si="11">D35*D36</f>
        <v>232955.61501328149</v>
      </c>
      <c r="E29" s="24">
        <f t="shared" si="11"/>
        <v>99411.031988091272</v>
      </c>
      <c r="F29" s="24">
        <f t="shared" si="11"/>
        <v>209190.9202453988</v>
      </c>
      <c r="G29" s="24">
        <f t="shared" si="11"/>
        <v>4461549.5343787875</v>
      </c>
      <c r="H29" s="24">
        <f t="shared" si="11"/>
        <v>4461549.5343787875</v>
      </c>
      <c r="I29" s="24">
        <f t="shared" si="11"/>
        <v>122398.77614017476</v>
      </c>
      <c r="J29" s="24">
        <f t="shared" si="11"/>
        <v>3640087.0737099661</v>
      </c>
      <c r="K29" s="24">
        <f t="shared" si="11"/>
        <v>4348170.5958231203</v>
      </c>
      <c r="L29" s="24">
        <f t="shared" si="11"/>
        <v>5809568.4618398668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8930487</v>
      </c>
      <c r="D31" s="24">
        <v>8211934</v>
      </c>
      <c r="E31" s="24">
        <v>6543868</v>
      </c>
      <c r="F31" s="24">
        <v>13856706</v>
      </c>
      <c r="G31" s="24">
        <v>10435947</v>
      </c>
      <c r="H31" s="24">
        <v>10435947</v>
      </c>
      <c r="I31" s="24">
        <v>2494159</v>
      </c>
      <c r="J31" s="24">
        <v>10201210</v>
      </c>
      <c r="K31" s="24">
        <v>13888844</v>
      </c>
      <c r="L31" s="24">
        <v>19971446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-8791286.512800036</v>
      </c>
      <c r="D32" s="54">
        <f t="shared" si="12"/>
        <v>-7978978.3849867182</v>
      </c>
      <c r="E32" s="54">
        <f t="shared" si="12"/>
        <v>-6444456.9680119092</v>
      </c>
      <c r="F32" s="54">
        <f t="shared" si="12"/>
        <v>-13647515.0797546</v>
      </c>
      <c r="G32" s="54">
        <f t="shared" si="12"/>
        <v>-5974397.4656212125</v>
      </c>
      <c r="H32" s="54">
        <f t="shared" si="12"/>
        <v>-5974397.4656212125</v>
      </c>
      <c r="I32" s="54">
        <f>+I29-I31</f>
        <v>-2371760.2238598252</v>
      </c>
      <c r="J32" s="54">
        <f t="shared" ref="J32:L32" si="13">+J29-J31</f>
        <v>-6561122.9262900334</v>
      </c>
      <c r="K32" s="54">
        <f t="shared" si="13"/>
        <v>-9540673.4041768797</v>
      </c>
      <c r="L32" s="54">
        <f t="shared" si="13"/>
        <v>-14161877.538160134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445516</v>
      </c>
      <c r="D35" s="24">
        <v>402281</v>
      </c>
      <c r="E35" s="24">
        <v>395729</v>
      </c>
      <c r="F35" s="24">
        <v>974232</v>
      </c>
      <c r="G35" s="24">
        <v>384965</v>
      </c>
      <c r="H35" s="24">
        <v>384965</v>
      </c>
      <c r="I35" s="24">
        <v>329949</v>
      </c>
      <c r="J35" s="24">
        <v>538518</v>
      </c>
      <c r="K35" s="24">
        <v>818848</v>
      </c>
      <c r="L35" s="24">
        <v>1110635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0.31244778459126749</v>
      </c>
      <c r="D36" s="56">
        <f t="shared" si="14"/>
        <v>0.57908679508423588</v>
      </c>
      <c r="E36" s="56">
        <f t="shared" si="14"/>
        <v>0.25120987339338607</v>
      </c>
      <c r="F36" s="56">
        <f t="shared" si="14"/>
        <v>0.21472392638036811</v>
      </c>
      <c r="G36" s="56">
        <f t="shared" si="14"/>
        <v>11.58949393939394</v>
      </c>
      <c r="H36" s="56">
        <f t="shared" si="14"/>
        <v>11.58949393939394</v>
      </c>
      <c r="I36" s="56">
        <f>IF(ISERROR(I74/I73),0,(I74/I73))</f>
        <v>0.37096271284402971</v>
      </c>
      <c r="J36" s="56">
        <f t="shared" ref="J36:L36" si="15">IF(ISERROR(J74/J73),0,(J74/J73))</f>
        <v>6.7594529313968446</v>
      </c>
      <c r="K36" s="56">
        <f t="shared" si="15"/>
        <v>5.3101071210079533</v>
      </c>
      <c r="L36" s="56">
        <f t="shared" si="15"/>
        <v>5.2308530361818839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542225</v>
      </c>
      <c r="D73" s="24">
        <v>834621</v>
      </c>
      <c r="E73" s="24">
        <v>1113133</v>
      </c>
      <c r="F73" s="24">
        <v>815000</v>
      </c>
      <c r="G73" s="24">
        <v>330000</v>
      </c>
      <c r="H73" s="24">
        <v>330000</v>
      </c>
      <c r="I73" s="24">
        <v>131493</v>
      </c>
      <c r="J73" s="24">
        <v>478185</v>
      </c>
      <c r="K73" s="24">
        <v>500182</v>
      </c>
      <c r="L73" s="24">
        <v>523190</v>
      </c>
    </row>
    <row r="74" spans="1:12" ht="13.5" hidden="1" x14ac:dyDescent="0.25">
      <c r="A74" s="50" t="s">
        <v>59</v>
      </c>
      <c r="B74" s="50" t="s">
        <v>19</v>
      </c>
      <c r="C74" s="24">
        <v>169417</v>
      </c>
      <c r="D74" s="24">
        <v>483318</v>
      </c>
      <c r="E74" s="24">
        <v>279630</v>
      </c>
      <c r="F74" s="24">
        <v>175000</v>
      </c>
      <c r="G74" s="24">
        <v>3824533</v>
      </c>
      <c r="H74" s="24">
        <v>3824533</v>
      </c>
      <c r="I74" s="24">
        <v>48779</v>
      </c>
      <c r="J74" s="24">
        <v>3232269</v>
      </c>
      <c r="K74" s="24">
        <v>2656020</v>
      </c>
      <c r="L74" s="24">
        <v>2736730</v>
      </c>
    </row>
    <row r="75" spans="1:12" ht="13.5" hidden="1" x14ac:dyDescent="0.25">
      <c r="A75" s="50" t="s">
        <v>60</v>
      </c>
      <c r="B75" s="50" t="s">
        <v>19</v>
      </c>
      <c r="C75" s="24">
        <v>2281202</v>
      </c>
      <c r="D75" s="24">
        <v>2126408</v>
      </c>
      <c r="E75" s="24">
        <v>1705738</v>
      </c>
      <c r="F75" s="24">
        <v>1049942</v>
      </c>
      <c r="G75" s="24">
        <v>1791785</v>
      </c>
      <c r="H75" s="24">
        <v>1791785</v>
      </c>
      <c r="I75" s="24">
        <v>-24775509</v>
      </c>
      <c r="J75" s="24">
        <v>3362332</v>
      </c>
      <c r="K75" s="24">
        <v>3796479</v>
      </c>
      <c r="L75" s="24">
        <v>3718432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29423154</v>
      </c>
      <c r="D5" s="20">
        <v>-668429931</v>
      </c>
      <c r="E5" s="21">
        <v>-601828077</v>
      </c>
      <c r="F5" s="22">
        <v>174326594</v>
      </c>
      <c r="G5" s="20">
        <v>127759194</v>
      </c>
      <c r="H5" s="23">
        <v>127759194</v>
      </c>
      <c r="I5" s="24">
        <v>-54886884</v>
      </c>
      <c r="J5" s="22">
        <v>73146745</v>
      </c>
      <c r="K5" s="20">
        <v>77909966</v>
      </c>
      <c r="L5" s="23">
        <v>91249179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13584333</v>
      </c>
      <c r="D6" s="20">
        <f t="shared" si="0"/>
        <v>866020687</v>
      </c>
      <c r="E6" s="23">
        <f t="shared" si="0"/>
        <v>711364530</v>
      </c>
      <c r="F6" s="22">
        <f t="shared" si="0"/>
        <v>0</v>
      </c>
      <c r="G6" s="20">
        <f t="shared" si="0"/>
        <v>-54545000</v>
      </c>
      <c r="H6" s="23">
        <f t="shared" si="0"/>
        <v>-54545000</v>
      </c>
      <c r="I6" s="25">
        <f>+I75-I5</f>
        <v>159587455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43007487</v>
      </c>
      <c r="D8" s="30">
        <f t="shared" si="2"/>
        <v>197590756</v>
      </c>
      <c r="E8" s="31">
        <f t="shared" si="2"/>
        <v>109536453</v>
      </c>
      <c r="F8" s="32">
        <f t="shared" si="2"/>
        <v>174326594</v>
      </c>
      <c r="G8" s="30">
        <f t="shared" si="2"/>
        <v>73214194</v>
      </c>
      <c r="H8" s="31">
        <f t="shared" si="2"/>
        <v>73214194</v>
      </c>
      <c r="I8" s="33">
        <f>SUM(I5:I7)</f>
        <v>104700571</v>
      </c>
      <c r="J8" s="32">
        <f t="shared" ref="J8:L8" si="3">SUM(J5:J7)</f>
        <v>73146745</v>
      </c>
      <c r="K8" s="30">
        <f t="shared" si="3"/>
        <v>77909966</v>
      </c>
      <c r="L8" s="31">
        <f t="shared" si="3"/>
        <v>91249179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6273218</v>
      </c>
      <c r="D11" s="20">
        <v>1725515</v>
      </c>
      <c r="E11" s="23">
        <v>7233367</v>
      </c>
      <c r="F11" s="26">
        <v>0</v>
      </c>
      <c r="G11" s="20">
        <v>0</v>
      </c>
      <c r="H11" s="23">
        <v>0</v>
      </c>
      <c r="I11" s="27">
        <v>22638157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112643669</v>
      </c>
      <c r="D13" s="20">
        <v>-13942586</v>
      </c>
      <c r="E13" s="23">
        <v>-31207231</v>
      </c>
      <c r="F13" s="26">
        <v>-292297588</v>
      </c>
      <c r="G13" s="20">
        <v>-292297588</v>
      </c>
      <c r="H13" s="23">
        <v>-292297588</v>
      </c>
      <c r="I13" s="27">
        <v>90677788</v>
      </c>
      <c r="J13" s="26">
        <v>45637152</v>
      </c>
      <c r="K13" s="20">
        <v>45637152</v>
      </c>
      <c r="L13" s="23">
        <v>45637152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-1081125582.4871228</v>
      </c>
      <c r="D14" s="20">
        <f t="shared" si="4"/>
        <v>-1032688908.1074193</v>
      </c>
      <c r="E14" s="23">
        <f t="shared" si="4"/>
        <v>-1009655536.7513022</v>
      </c>
      <c r="F14" s="26">
        <f t="shared" si="4"/>
        <v>-1666816703.3784871</v>
      </c>
      <c r="G14" s="20">
        <f t="shared" si="4"/>
        <v>-1806212146.6356764</v>
      </c>
      <c r="H14" s="23">
        <f t="shared" si="4"/>
        <v>-1806212146.6356764</v>
      </c>
      <c r="I14" s="27">
        <f>-I32</f>
        <v>-1224051022.1498723</v>
      </c>
      <c r="J14" s="26">
        <f t="shared" ref="J14:L14" si="5">-J32</f>
        <v>-798026887.75381708</v>
      </c>
      <c r="K14" s="20">
        <f t="shared" si="5"/>
        <v>-873040445.75908828</v>
      </c>
      <c r="L14" s="23">
        <f t="shared" si="5"/>
        <v>-950592955.80232525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94029066</v>
      </c>
      <c r="G15" s="35">
        <v>94029066</v>
      </c>
      <c r="H15" s="36">
        <v>94029066</v>
      </c>
      <c r="I15" s="38">
        <v>788000</v>
      </c>
      <c r="J15" s="39">
        <v>788000</v>
      </c>
      <c r="K15" s="35">
        <v>788000</v>
      </c>
      <c r="L15" s="36">
        <v>788000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57204500</v>
      </c>
      <c r="D17" s="20">
        <v>90126907</v>
      </c>
      <c r="E17" s="23">
        <v>64065724</v>
      </c>
      <c r="F17" s="26">
        <v>80876105</v>
      </c>
      <c r="G17" s="20">
        <v>80876105</v>
      </c>
      <c r="H17" s="23">
        <v>80876105</v>
      </c>
      <c r="I17" s="27">
        <v>64065724</v>
      </c>
      <c r="J17" s="26">
        <v>64065724</v>
      </c>
      <c r="K17" s="20">
        <v>64065724</v>
      </c>
      <c r="L17" s="23">
        <v>64065724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-905004195.48712277</v>
      </c>
      <c r="D18" s="30">
        <f t="shared" si="6"/>
        <v>-954779072.10741925</v>
      </c>
      <c r="E18" s="31">
        <f t="shared" si="6"/>
        <v>-969563676.75130224</v>
      </c>
      <c r="F18" s="32">
        <f t="shared" si="6"/>
        <v>-1784209120.3784871</v>
      </c>
      <c r="G18" s="30">
        <f t="shared" si="6"/>
        <v>-1923604563.6356764</v>
      </c>
      <c r="H18" s="31">
        <f t="shared" si="6"/>
        <v>-1923604563.6356764</v>
      </c>
      <c r="I18" s="33">
        <f>SUM(I11:I17)</f>
        <v>-1045881353.1498723</v>
      </c>
      <c r="J18" s="32">
        <f t="shared" ref="J18:L18" si="7">SUM(J11:J17)</f>
        <v>-687536011.75381708</v>
      </c>
      <c r="K18" s="30">
        <f t="shared" si="7"/>
        <v>-762549569.75908828</v>
      </c>
      <c r="L18" s="31">
        <f t="shared" si="7"/>
        <v>-840102079.80232525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948011682.48712277</v>
      </c>
      <c r="D19" s="42">
        <f t="shared" si="8"/>
        <v>1152369828.1074193</v>
      </c>
      <c r="E19" s="43">
        <f t="shared" si="8"/>
        <v>1079100129.7513022</v>
      </c>
      <c r="F19" s="44">
        <f t="shared" si="8"/>
        <v>1958535714.3784871</v>
      </c>
      <c r="G19" s="42">
        <f t="shared" si="8"/>
        <v>1996818757.6356764</v>
      </c>
      <c r="H19" s="45">
        <f t="shared" si="8"/>
        <v>1996818757.6356764</v>
      </c>
      <c r="I19" s="46">
        <f>+I8-I18</f>
        <v>1150581924.1498723</v>
      </c>
      <c r="J19" s="47">
        <f t="shared" ref="J19:L19" si="9">+J8-J18</f>
        <v>760682756.75381708</v>
      </c>
      <c r="K19" s="42">
        <f t="shared" si="9"/>
        <v>840459535.75908828</v>
      </c>
      <c r="L19" s="43">
        <f t="shared" si="9"/>
        <v>931351258.80232525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948011682.48712277</v>
      </c>
      <c r="D21" s="42">
        <f t="shared" ref="D21:L21" si="10">+D19-D20</f>
        <v>1152369828.1074193</v>
      </c>
      <c r="E21" s="43">
        <f t="shared" si="10"/>
        <v>1079100129.7513022</v>
      </c>
      <c r="F21" s="44">
        <f t="shared" si="10"/>
        <v>1958535714.3784871</v>
      </c>
      <c r="G21" s="42">
        <f t="shared" si="10"/>
        <v>1996818757.6356764</v>
      </c>
      <c r="H21" s="45">
        <f t="shared" si="10"/>
        <v>1996818757.6356764</v>
      </c>
      <c r="I21" s="46">
        <f t="shared" si="10"/>
        <v>1150581924.1498723</v>
      </c>
      <c r="J21" s="47">
        <f t="shared" si="10"/>
        <v>760682756.75381708</v>
      </c>
      <c r="K21" s="42">
        <f t="shared" si="10"/>
        <v>840459535.75908828</v>
      </c>
      <c r="L21" s="43">
        <f t="shared" si="10"/>
        <v>931351258.80232525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1613024936.4871228</v>
      </c>
      <c r="D29" s="24">
        <f t="shared" ref="D29:L29" si="11">D35*D36</f>
        <v>2126020498.1074193</v>
      </c>
      <c r="E29" s="24">
        <f t="shared" si="11"/>
        <v>2303385306.7513022</v>
      </c>
      <c r="F29" s="24">
        <f t="shared" si="11"/>
        <v>2604500167.3784871</v>
      </c>
      <c r="G29" s="24">
        <f t="shared" si="11"/>
        <v>2753751225.6356764</v>
      </c>
      <c r="H29" s="24">
        <f t="shared" si="11"/>
        <v>2753751225.6356764</v>
      </c>
      <c r="I29" s="24">
        <f t="shared" si="11"/>
        <v>2435044643.1498723</v>
      </c>
      <c r="J29" s="24">
        <f t="shared" si="11"/>
        <v>2084829218.7538171</v>
      </c>
      <c r="K29" s="24">
        <f t="shared" si="11"/>
        <v>2079842776.7590883</v>
      </c>
      <c r="L29" s="24">
        <f t="shared" si="11"/>
        <v>2077395286.8023252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531899354</v>
      </c>
      <c r="D31" s="24">
        <v>1093331590</v>
      </c>
      <c r="E31" s="24">
        <v>1293729770</v>
      </c>
      <c r="F31" s="24">
        <v>937683464</v>
      </c>
      <c r="G31" s="24">
        <v>947539079</v>
      </c>
      <c r="H31" s="24">
        <v>947539079</v>
      </c>
      <c r="I31" s="24">
        <v>1210993621</v>
      </c>
      <c r="J31" s="24">
        <v>1286802331</v>
      </c>
      <c r="K31" s="24">
        <v>1206802331</v>
      </c>
      <c r="L31" s="24">
        <v>1126802331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1081125582.4871228</v>
      </c>
      <c r="D32" s="54">
        <f t="shared" si="12"/>
        <v>1032688908.1074193</v>
      </c>
      <c r="E32" s="54">
        <f t="shared" si="12"/>
        <v>1009655536.7513022</v>
      </c>
      <c r="F32" s="54">
        <f t="shared" si="12"/>
        <v>1666816703.3784871</v>
      </c>
      <c r="G32" s="54">
        <f t="shared" si="12"/>
        <v>1806212146.6356764</v>
      </c>
      <c r="H32" s="54">
        <f t="shared" si="12"/>
        <v>1806212146.6356764</v>
      </c>
      <c r="I32" s="54">
        <f>+I29-I31</f>
        <v>1224051022.1498723</v>
      </c>
      <c r="J32" s="54">
        <f t="shared" ref="J32:L32" si="13">+J29-J31</f>
        <v>798026887.75381708</v>
      </c>
      <c r="K32" s="54">
        <f t="shared" si="13"/>
        <v>873040445.75908828</v>
      </c>
      <c r="L32" s="54">
        <f t="shared" si="13"/>
        <v>950592955.80232525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1750191182</v>
      </c>
      <c r="D35" s="24">
        <v>2024465736</v>
      </c>
      <c r="E35" s="24">
        <v>1969742190</v>
      </c>
      <c r="F35" s="24">
        <v>2943192412</v>
      </c>
      <c r="G35" s="24">
        <v>3021413912</v>
      </c>
      <c r="H35" s="24">
        <v>3021413912</v>
      </c>
      <c r="I35" s="24">
        <v>2278266696</v>
      </c>
      <c r="J35" s="24">
        <v>2202169656</v>
      </c>
      <c r="K35" s="24">
        <v>2213526762</v>
      </c>
      <c r="L35" s="24">
        <v>2224481347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0.92162785018941018</v>
      </c>
      <c r="D36" s="56">
        <f t="shared" si="14"/>
        <v>1.0501637347086319</v>
      </c>
      <c r="E36" s="56">
        <f t="shared" si="14"/>
        <v>1.1693841551676882</v>
      </c>
      <c r="F36" s="56">
        <f t="shared" si="14"/>
        <v>0.88492351256391011</v>
      </c>
      <c r="G36" s="56">
        <f t="shared" si="14"/>
        <v>0.91141144703767307</v>
      </c>
      <c r="H36" s="56">
        <f t="shared" si="14"/>
        <v>0.91141144703767307</v>
      </c>
      <c r="I36" s="56">
        <f>IF(ISERROR(I74/I73),0,(I74/I73))</f>
        <v>1.0688145718080901</v>
      </c>
      <c r="J36" s="56">
        <f t="shared" ref="J36:L36" si="15">IF(ISERROR(J74/J73),0,(J74/J73))</f>
        <v>0.94671598669681112</v>
      </c>
      <c r="K36" s="56">
        <f t="shared" si="15"/>
        <v>0.9396058870685966</v>
      </c>
      <c r="L36" s="56">
        <f t="shared" si="15"/>
        <v>0.93387849244227683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29680784</v>
      </c>
      <c r="D55" s="24">
        <v>62705000</v>
      </c>
      <c r="E55" s="24">
        <v>39368598</v>
      </c>
      <c r="F55" s="24">
        <v>23577401</v>
      </c>
      <c r="G55" s="24">
        <v>23577401</v>
      </c>
      <c r="H55" s="24">
        <v>23577401</v>
      </c>
      <c r="I55" s="24">
        <v>39368598</v>
      </c>
      <c r="J55" s="24">
        <v>39368598</v>
      </c>
      <c r="K55" s="24">
        <v>39368598</v>
      </c>
      <c r="L55" s="24">
        <v>39368598</v>
      </c>
    </row>
    <row r="56" spans="1:12" ht="13.5" x14ac:dyDescent="0.25">
      <c r="A56" s="50" t="s">
        <v>50</v>
      </c>
      <c r="B56" s="50" t="s">
        <v>19</v>
      </c>
      <c r="C56" s="24">
        <v>15833183</v>
      </c>
      <c r="D56" s="24">
        <v>15445250</v>
      </c>
      <c r="E56" s="24">
        <v>13683967</v>
      </c>
      <c r="F56" s="24">
        <v>39237549</v>
      </c>
      <c r="G56" s="24">
        <v>39237549</v>
      </c>
      <c r="H56" s="24">
        <v>39237549</v>
      </c>
      <c r="I56" s="24">
        <v>13683967</v>
      </c>
      <c r="J56" s="24">
        <v>13683967</v>
      </c>
      <c r="K56" s="24">
        <v>13683967</v>
      </c>
      <c r="L56" s="24">
        <v>13683967</v>
      </c>
    </row>
    <row r="57" spans="1:12" ht="13.5" x14ac:dyDescent="0.25">
      <c r="A57" s="50" t="s">
        <v>51</v>
      </c>
      <c r="B57" s="50" t="s">
        <v>19</v>
      </c>
      <c r="C57" s="24">
        <v>11690533</v>
      </c>
      <c r="D57" s="24">
        <v>11976657</v>
      </c>
      <c r="E57" s="24">
        <v>11013159</v>
      </c>
      <c r="F57" s="24">
        <v>18061155</v>
      </c>
      <c r="G57" s="24">
        <v>18061155</v>
      </c>
      <c r="H57" s="24">
        <v>18061155</v>
      </c>
      <c r="I57" s="24">
        <v>11013159</v>
      </c>
      <c r="J57" s="24">
        <v>11013159</v>
      </c>
      <c r="K57" s="24">
        <v>11013159</v>
      </c>
      <c r="L57" s="24">
        <v>11013159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57204500</v>
      </c>
      <c r="D67" s="54">
        <f t="shared" ref="D67:L67" si="18">SUM(D54:D66)</f>
        <v>90126907</v>
      </c>
      <c r="E67" s="54">
        <f t="shared" si="18"/>
        <v>64065724</v>
      </c>
      <c r="F67" s="54">
        <f t="shared" si="18"/>
        <v>80876105</v>
      </c>
      <c r="G67" s="54">
        <f t="shared" si="18"/>
        <v>80876105</v>
      </c>
      <c r="H67" s="54">
        <f t="shared" si="18"/>
        <v>80876105</v>
      </c>
      <c r="I67" s="54">
        <f t="shared" si="18"/>
        <v>64065724</v>
      </c>
      <c r="J67" s="54">
        <f t="shared" si="18"/>
        <v>64065724</v>
      </c>
      <c r="K67" s="54">
        <f t="shared" si="18"/>
        <v>64065724</v>
      </c>
      <c r="L67" s="54">
        <f t="shared" si="18"/>
        <v>64065724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1677339314</v>
      </c>
      <c r="D73" s="24">
        <v>1784142180</v>
      </c>
      <c r="E73" s="24">
        <v>1883115972</v>
      </c>
      <c r="F73" s="24">
        <v>2234872794</v>
      </c>
      <c r="G73" s="24">
        <v>2221932794</v>
      </c>
      <c r="H73" s="24">
        <v>2221932794</v>
      </c>
      <c r="I73" s="24">
        <v>2151561248</v>
      </c>
      <c r="J73" s="24">
        <v>2410337267</v>
      </c>
      <c r="K73" s="24">
        <v>2601836576</v>
      </c>
      <c r="L73" s="24">
        <v>2803481482</v>
      </c>
    </row>
    <row r="74" spans="1:12" ht="13.5" hidden="1" x14ac:dyDescent="0.25">
      <c r="A74" s="50" t="s">
        <v>59</v>
      </c>
      <c r="B74" s="50" t="s">
        <v>19</v>
      </c>
      <c r="C74" s="24">
        <v>1545882626</v>
      </c>
      <c r="D74" s="24">
        <v>1873641415</v>
      </c>
      <c r="E74" s="24">
        <v>2202085980</v>
      </c>
      <c r="F74" s="24">
        <v>1977691483</v>
      </c>
      <c r="G74" s="24">
        <v>2025094983</v>
      </c>
      <c r="H74" s="24">
        <v>2025094983</v>
      </c>
      <c r="I74" s="24">
        <v>2299620014</v>
      </c>
      <c r="J74" s="24">
        <v>2281904824</v>
      </c>
      <c r="K74" s="24">
        <v>2444700964</v>
      </c>
      <c r="L74" s="24">
        <v>2618111060</v>
      </c>
    </row>
    <row r="75" spans="1:12" ht="13.5" hidden="1" x14ac:dyDescent="0.25">
      <c r="A75" s="50" t="s">
        <v>60</v>
      </c>
      <c r="B75" s="50" t="s">
        <v>19</v>
      </c>
      <c r="C75" s="24">
        <v>43007487</v>
      </c>
      <c r="D75" s="24">
        <v>197590756</v>
      </c>
      <c r="E75" s="24">
        <v>109536453</v>
      </c>
      <c r="F75" s="24">
        <v>174326594</v>
      </c>
      <c r="G75" s="24">
        <v>73214194</v>
      </c>
      <c r="H75" s="24">
        <v>73214194</v>
      </c>
      <c r="I75" s="24">
        <v>104700571</v>
      </c>
      <c r="J75" s="24">
        <v>73146745</v>
      </c>
      <c r="K75" s="24">
        <v>77909966</v>
      </c>
      <c r="L75" s="24">
        <v>91249179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-7012674</v>
      </c>
      <c r="D5" s="20">
        <v>863777128</v>
      </c>
      <c r="E5" s="21">
        <v>16323392</v>
      </c>
      <c r="F5" s="22">
        <v>30944552</v>
      </c>
      <c r="G5" s="20">
        <v>30944425</v>
      </c>
      <c r="H5" s="23">
        <v>30944425</v>
      </c>
      <c r="I5" s="24">
        <v>7521302962</v>
      </c>
      <c r="J5" s="22">
        <v>25417231</v>
      </c>
      <c r="K5" s="20">
        <v>23024410</v>
      </c>
      <c r="L5" s="23">
        <v>33504226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11674533</v>
      </c>
      <c r="D6" s="20">
        <f t="shared" si="0"/>
        <v>-863184458</v>
      </c>
      <c r="E6" s="23">
        <f t="shared" si="0"/>
        <v>-15703450</v>
      </c>
      <c r="F6" s="22">
        <f t="shared" si="0"/>
        <v>-25603880</v>
      </c>
      <c r="G6" s="20">
        <f t="shared" si="0"/>
        <v>-25603755</v>
      </c>
      <c r="H6" s="23">
        <f t="shared" si="0"/>
        <v>-25603755</v>
      </c>
      <c r="I6" s="25">
        <f>+I75-I5</f>
        <v>-7509199459</v>
      </c>
      <c r="J6" s="22">
        <f t="shared" ref="J6:L6" si="1">+J75-J5</f>
        <v>-30572644</v>
      </c>
      <c r="K6" s="20">
        <f t="shared" si="1"/>
        <v>-33462509</v>
      </c>
      <c r="L6" s="23">
        <f t="shared" si="1"/>
        <v>-31846622</v>
      </c>
    </row>
    <row r="7" spans="1:12" ht="13.5" x14ac:dyDescent="0.25">
      <c r="A7" s="18" t="s">
        <v>23</v>
      </c>
      <c r="B7" s="19" t="s">
        <v>21</v>
      </c>
      <c r="C7" s="20">
        <v>5886</v>
      </c>
      <c r="D7" s="20">
        <v>0</v>
      </c>
      <c r="E7" s="23">
        <v>0</v>
      </c>
      <c r="F7" s="26">
        <v>1245</v>
      </c>
      <c r="G7" s="20">
        <v>1245</v>
      </c>
      <c r="H7" s="23">
        <v>1245</v>
      </c>
      <c r="I7" s="27">
        <v>0</v>
      </c>
      <c r="J7" s="26">
        <v>1572</v>
      </c>
      <c r="K7" s="20">
        <v>1667</v>
      </c>
      <c r="L7" s="23">
        <v>1573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4667745</v>
      </c>
      <c r="D8" s="30">
        <f t="shared" si="2"/>
        <v>592670</v>
      </c>
      <c r="E8" s="31">
        <f t="shared" si="2"/>
        <v>619942</v>
      </c>
      <c r="F8" s="32">
        <f t="shared" si="2"/>
        <v>5341917</v>
      </c>
      <c r="G8" s="30">
        <f t="shared" si="2"/>
        <v>5341915</v>
      </c>
      <c r="H8" s="31">
        <f t="shared" si="2"/>
        <v>5341915</v>
      </c>
      <c r="I8" s="33">
        <f>SUM(I5:I7)</f>
        <v>12103503</v>
      </c>
      <c r="J8" s="32">
        <f t="shared" ref="J8:L8" si="3">SUM(J5:J7)</f>
        <v>-5153841</v>
      </c>
      <c r="K8" s="30">
        <f t="shared" si="3"/>
        <v>-10436432</v>
      </c>
      <c r="L8" s="31">
        <f t="shared" si="3"/>
        <v>1659177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5091890</v>
      </c>
      <c r="D11" s="20">
        <v>5808986</v>
      </c>
      <c r="E11" s="23">
        <v>6601256</v>
      </c>
      <c r="F11" s="26">
        <v>3267796</v>
      </c>
      <c r="G11" s="20">
        <v>3267796</v>
      </c>
      <c r="H11" s="23">
        <v>3267796</v>
      </c>
      <c r="I11" s="27">
        <v>-9179100</v>
      </c>
      <c r="J11" s="26">
        <v>3267796</v>
      </c>
      <c r="K11" s="20">
        <v>3463873</v>
      </c>
      <c r="L11" s="23">
        <v>3267807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-22373447</v>
      </c>
      <c r="D13" s="20">
        <v>-90750555</v>
      </c>
      <c r="E13" s="23">
        <v>-90864192</v>
      </c>
      <c r="F13" s="26">
        <v>-99972023</v>
      </c>
      <c r="G13" s="20">
        <v>-99972023</v>
      </c>
      <c r="H13" s="23">
        <v>-99972023</v>
      </c>
      <c r="I13" s="27">
        <v>-20946232</v>
      </c>
      <c r="J13" s="26">
        <v>-99971993</v>
      </c>
      <c r="K13" s="20">
        <v>-105970319</v>
      </c>
      <c r="L13" s="23">
        <v>-99971999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196446836.56603205</v>
      </c>
      <c r="D14" s="20">
        <f t="shared" si="4"/>
        <v>-399247297.05248284</v>
      </c>
      <c r="E14" s="23">
        <f t="shared" si="4"/>
        <v>132083138.25201637</v>
      </c>
      <c r="F14" s="26">
        <f t="shared" si="4"/>
        <v>-18459865.893752128</v>
      </c>
      <c r="G14" s="20">
        <f t="shared" si="4"/>
        <v>-38632474.999658316</v>
      </c>
      <c r="H14" s="23">
        <f t="shared" si="4"/>
        <v>-38632474.999658316</v>
      </c>
      <c r="I14" s="27">
        <f>-I32</f>
        <v>-7311826556.1418638</v>
      </c>
      <c r="J14" s="26">
        <f t="shared" ref="J14:L14" si="5">-J32</f>
        <v>-28248715.42333284</v>
      </c>
      <c r="K14" s="20">
        <f t="shared" si="5"/>
        <v>-25927934.629713953</v>
      </c>
      <c r="L14" s="23">
        <f t="shared" si="5"/>
        <v>-5824748.1924637854</v>
      </c>
    </row>
    <row r="15" spans="1:12" ht="13.5" x14ac:dyDescent="0.25">
      <c r="A15" s="18" t="s">
        <v>32</v>
      </c>
      <c r="B15" s="19" t="s">
        <v>19</v>
      </c>
      <c r="C15" s="35">
        <v>1015000</v>
      </c>
      <c r="D15" s="35">
        <v>898000</v>
      </c>
      <c r="E15" s="36">
        <v>898000</v>
      </c>
      <c r="F15" s="39">
        <v>898000</v>
      </c>
      <c r="G15" s="35">
        <v>898000</v>
      </c>
      <c r="H15" s="36">
        <v>898000</v>
      </c>
      <c r="I15" s="38">
        <v>0</v>
      </c>
      <c r="J15" s="39">
        <v>898000</v>
      </c>
      <c r="K15" s="35">
        <v>951880</v>
      </c>
      <c r="L15" s="36">
        <v>898000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180180279.56603205</v>
      </c>
      <c r="D18" s="30">
        <f t="shared" si="6"/>
        <v>-483290866.05248284</v>
      </c>
      <c r="E18" s="31">
        <f t="shared" si="6"/>
        <v>48718202.252016366</v>
      </c>
      <c r="F18" s="32">
        <f t="shared" si="6"/>
        <v>-114266092.89375213</v>
      </c>
      <c r="G18" s="30">
        <f t="shared" si="6"/>
        <v>-134438701.99965832</v>
      </c>
      <c r="H18" s="31">
        <f t="shared" si="6"/>
        <v>-134438701.99965832</v>
      </c>
      <c r="I18" s="33">
        <f>SUM(I11:I17)</f>
        <v>-7341951888.1418638</v>
      </c>
      <c r="J18" s="32">
        <f t="shared" ref="J18:L18" si="7">SUM(J11:J17)</f>
        <v>-124054912.42333284</v>
      </c>
      <c r="K18" s="30">
        <f t="shared" si="7"/>
        <v>-127482500.62971395</v>
      </c>
      <c r="L18" s="31">
        <f t="shared" si="7"/>
        <v>-101630940.19246379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-175512534.56603205</v>
      </c>
      <c r="D19" s="42">
        <f t="shared" si="8"/>
        <v>483883536.05248284</v>
      </c>
      <c r="E19" s="43">
        <f t="shared" si="8"/>
        <v>-48098260.252016366</v>
      </c>
      <c r="F19" s="44">
        <f t="shared" si="8"/>
        <v>119608009.89375213</v>
      </c>
      <c r="G19" s="42">
        <f t="shared" si="8"/>
        <v>139780616.99965832</v>
      </c>
      <c r="H19" s="45">
        <f t="shared" si="8"/>
        <v>139780616.99965832</v>
      </c>
      <c r="I19" s="46">
        <f>+I8-I18</f>
        <v>7354055391.1418638</v>
      </c>
      <c r="J19" s="47">
        <f t="shared" ref="J19:L19" si="9">+J8-J18</f>
        <v>118901071.42333284</v>
      </c>
      <c r="K19" s="42">
        <f t="shared" si="9"/>
        <v>117046068.62971395</v>
      </c>
      <c r="L19" s="43">
        <f t="shared" si="9"/>
        <v>103290117.19246379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-175512534.56603205</v>
      </c>
      <c r="D21" s="42">
        <f t="shared" ref="D21:L21" si="10">+D19-D20</f>
        <v>483883536.05248284</v>
      </c>
      <c r="E21" s="43">
        <f t="shared" si="10"/>
        <v>-48098260.252016366</v>
      </c>
      <c r="F21" s="44">
        <f t="shared" si="10"/>
        <v>119608009.89375213</v>
      </c>
      <c r="G21" s="42">
        <f t="shared" si="10"/>
        <v>139780616.99965832</v>
      </c>
      <c r="H21" s="45">
        <f t="shared" si="10"/>
        <v>139780616.99965832</v>
      </c>
      <c r="I21" s="46">
        <f t="shared" si="10"/>
        <v>7354055391.1418638</v>
      </c>
      <c r="J21" s="47">
        <f t="shared" si="10"/>
        <v>118901071.42333284</v>
      </c>
      <c r="K21" s="42">
        <f t="shared" si="10"/>
        <v>117046068.62971395</v>
      </c>
      <c r="L21" s="43">
        <f t="shared" si="10"/>
        <v>103290117.19246379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24875813.433967937</v>
      </c>
      <c r="D29" s="24">
        <f t="shared" ref="D29:L29" si="11">D35*D36</f>
        <v>664082354.05248284</v>
      </c>
      <c r="E29" s="24">
        <f t="shared" si="11"/>
        <v>132864165.74798363</v>
      </c>
      <c r="F29" s="24">
        <f t="shared" si="11"/>
        <v>240386091.89375213</v>
      </c>
      <c r="G29" s="24">
        <f t="shared" si="11"/>
        <v>260558726.99965832</v>
      </c>
      <c r="H29" s="24">
        <f t="shared" si="11"/>
        <v>260558726.99965832</v>
      </c>
      <c r="I29" s="24">
        <f t="shared" si="11"/>
        <v>7405932000.1418638</v>
      </c>
      <c r="J29" s="24">
        <f t="shared" si="11"/>
        <v>247651346.42333284</v>
      </c>
      <c r="K29" s="24">
        <f t="shared" si="11"/>
        <v>258494715.62971395</v>
      </c>
      <c r="L29" s="24">
        <f t="shared" si="11"/>
        <v>225227375.19246379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221322650</v>
      </c>
      <c r="D31" s="24">
        <v>264835057</v>
      </c>
      <c r="E31" s="24">
        <v>264947304</v>
      </c>
      <c r="F31" s="24">
        <v>221926226</v>
      </c>
      <c r="G31" s="24">
        <v>221926252</v>
      </c>
      <c r="H31" s="24">
        <v>221926252</v>
      </c>
      <c r="I31" s="24">
        <v>94105444</v>
      </c>
      <c r="J31" s="24">
        <v>219402631</v>
      </c>
      <c r="K31" s="24">
        <v>232566781</v>
      </c>
      <c r="L31" s="24">
        <v>219402627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-196446836.56603205</v>
      </c>
      <c r="D32" s="54">
        <f t="shared" si="12"/>
        <v>399247297.05248284</v>
      </c>
      <c r="E32" s="54">
        <f t="shared" si="12"/>
        <v>-132083138.25201637</v>
      </c>
      <c r="F32" s="54">
        <f t="shared" si="12"/>
        <v>18459865.893752128</v>
      </c>
      <c r="G32" s="54">
        <f t="shared" si="12"/>
        <v>38632474.999658316</v>
      </c>
      <c r="H32" s="54">
        <f t="shared" si="12"/>
        <v>38632474.999658316</v>
      </c>
      <c r="I32" s="54">
        <f>+I29-I31</f>
        <v>7311826556.1418638</v>
      </c>
      <c r="J32" s="54">
        <f t="shared" ref="J32:L32" si="13">+J29-J31</f>
        <v>28248715.42333284</v>
      </c>
      <c r="K32" s="54">
        <f t="shared" si="13"/>
        <v>25927934.629713953</v>
      </c>
      <c r="L32" s="54">
        <f t="shared" si="13"/>
        <v>5824748.1924637854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94687081</v>
      </c>
      <c r="D35" s="24">
        <v>211396227</v>
      </c>
      <c r="E35" s="24">
        <v>247376235</v>
      </c>
      <c r="F35" s="24">
        <v>279184886</v>
      </c>
      <c r="G35" s="24">
        <v>283184886</v>
      </c>
      <c r="H35" s="24">
        <v>283184886</v>
      </c>
      <c r="I35" s="24">
        <v>-80082765</v>
      </c>
      <c r="J35" s="24">
        <v>285158780</v>
      </c>
      <c r="K35" s="24">
        <v>302268312</v>
      </c>
      <c r="L35" s="24">
        <v>285158787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0.26271602388891824</v>
      </c>
      <c r="D36" s="56">
        <f t="shared" si="14"/>
        <v>3.1414106272222297</v>
      </c>
      <c r="E36" s="56">
        <f t="shared" si="14"/>
        <v>0.53709349140989082</v>
      </c>
      <c r="F36" s="56">
        <f t="shared" si="14"/>
        <v>0.8610283147410499</v>
      </c>
      <c r="G36" s="56">
        <f t="shared" si="14"/>
        <v>0.92010110666590561</v>
      </c>
      <c r="H36" s="56">
        <f t="shared" si="14"/>
        <v>0.92010110666590561</v>
      </c>
      <c r="I36" s="56">
        <f>IF(ISERROR(I74/I73),0,(I74/I73))</f>
        <v>-92.478475239233603</v>
      </c>
      <c r="J36" s="56">
        <f t="shared" ref="J36:L36" si="15">IF(ISERROR(J74/J73),0,(J74/J73))</f>
        <v>0.86846824924462374</v>
      </c>
      <c r="K36" s="56">
        <f t="shared" si="15"/>
        <v>0.85518297938460042</v>
      </c>
      <c r="L36" s="56">
        <f t="shared" si="15"/>
        <v>0.78983143939542633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140067958</v>
      </c>
      <c r="D73" s="24">
        <v>82085627</v>
      </c>
      <c r="E73" s="24">
        <v>82085627</v>
      </c>
      <c r="F73" s="24">
        <v>125192351</v>
      </c>
      <c r="G73" s="24">
        <v>117154689</v>
      </c>
      <c r="H73" s="24">
        <v>117154689</v>
      </c>
      <c r="I73" s="24">
        <v>-77470199</v>
      </c>
      <c r="J73" s="24">
        <v>126967184</v>
      </c>
      <c r="K73" s="24">
        <v>134585216</v>
      </c>
      <c r="L73" s="24">
        <v>142654448</v>
      </c>
    </row>
    <row r="74" spans="1:12" ht="13.5" hidden="1" x14ac:dyDescent="0.25">
      <c r="A74" s="50" t="s">
        <v>59</v>
      </c>
      <c r="B74" s="50" t="s">
        <v>19</v>
      </c>
      <c r="C74" s="24">
        <v>36798097</v>
      </c>
      <c r="D74" s="24">
        <v>257864661</v>
      </c>
      <c r="E74" s="24">
        <v>44087656</v>
      </c>
      <c r="F74" s="24">
        <v>107794159</v>
      </c>
      <c r="G74" s="24">
        <v>107794159</v>
      </c>
      <c r="H74" s="24">
        <v>107794159</v>
      </c>
      <c r="I74" s="24">
        <v>7164325880</v>
      </c>
      <c r="J74" s="24">
        <v>110266968</v>
      </c>
      <c r="K74" s="24">
        <v>115094986</v>
      </c>
      <c r="L74" s="24">
        <v>112672968</v>
      </c>
    </row>
    <row r="75" spans="1:12" ht="13.5" hidden="1" x14ac:dyDescent="0.25">
      <c r="A75" s="50" t="s">
        <v>60</v>
      </c>
      <c r="B75" s="50" t="s">
        <v>19</v>
      </c>
      <c r="C75" s="24">
        <v>4661859</v>
      </c>
      <c r="D75" s="24">
        <v>592670</v>
      </c>
      <c r="E75" s="24">
        <v>619942</v>
      </c>
      <c r="F75" s="24">
        <v>5340672</v>
      </c>
      <c r="G75" s="24">
        <v>5340670</v>
      </c>
      <c r="H75" s="24">
        <v>5340670</v>
      </c>
      <c r="I75" s="24">
        <v>12103503</v>
      </c>
      <c r="J75" s="24">
        <v>-5155413</v>
      </c>
      <c r="K75" s="24">
        <v>-10438099</v>
      </c>
      <c r="L75" s="24">
        <v>1657604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-39823037</v>
      </c>
      <c r="D5" s="20">
        <v>2328567</v>
      </c>
      <c r="E5" s="21">
        <v>-15463586</v>
      </c>
      <c r="F5" s="22">
        <v>215523792</v>
      </c>
      <c r="G5" s="20">
        <v>297083472</v>
      </c>
      <c r="H5" s="23">
        <v>297083472</v>
      </c>
      <c r="I5" s="24">
        <v>42309316</v>
      </c>
      <c r="J5" s="22">
        <v>273403449</v>
      </c>
      <c r="K5" s="20">
        <v>434221634</v>
      </c>
      <c r="L5" s="23">
        <v>489987938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46497212</v>
      </c>
      <c r="D6" s="20">
        <f t="shared" si="0"/>
        <v>-2087054</v>
      </c>
      <c r="E6" s="23">
        <f t="shared" si="0"/>
        <v>16197167</v>
      </c>
      <c r="F6" s="22">
        <f t="shared" si="0"/>
        <v>-354081661</v>
      </c>
      <c r="G6" s="20">
        <f t="shared" si="0"/>
        <v>-461817632</v>
      </c>
      <c r="H6" s="23">
        <f t="shared" si="0"/>
        <v>-461817632</v>
      </c>
      <c r="I6" s="25">
        <f>+I75-I5</f>
        <v>-36074634</v>
      </c>
      <c r="J6" s="22">
        <f t="shared" ref="J6:L6" si="1">+J75-J5</f>
        <v>-209542732</v>
      </c>
      <c r="K6" s="20">
        <f t="shared" si="1"/>
        <v>-174880489</v>
      </c>
      <c r="L6" s="23">
        <f t="shared" si="1"/>
        <v>-216706501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6674175</v>
      </c>
      <c r="D8" s="30">
        <f t="shared" si="2"/>
        <v>241513</v>
      </c>
      <c r="E8" s="31">
        <f t="shared" si="2"/>
        <v>733581</v>
      </c>
      <c r="F8" s="32">
        <f t="shared" si="2"/>
        <v>-138557869</v>
      </c>
      <c r="G8" s="30">
        <f t="shared" si="2"/>
        <v>-164734160</v>
      </c>
      <c r="H8" s="31">
        <f t="shared" si="2"/>
        <v>-164734160</v>
      </c>
      <c r="I8" s="33">
        <f>SUM(I5:I7)</f>
        <v>6234682</v>
      </c>
      <c r="J8" s="32">
        <f t="shared" ref="J8:L8" si="3">SUM(J5:J7)</f>
        <v>63860717</v>
      </c>
      <c r="K8" s="30">
        <f t="shared" si="3"/>
        <v>259341145</v>
      </c>
      <c r="L8" s="31">
        <f t="shared" si="3"/>
        <v>273281437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17296320</v>
      </c>
      <c r="D11" s="20">
        <v>15920156</v>
      </c>
      <c r="E11" s="23">
        <v>9019446</v>
      </c>
      <c r="F11" s="26">
        <v>-264296</v>
      </c>
      <c r="G11" s="20">
        <v>-1164296</v>
      </c>
      <c r="H11" s="23">
        <v>-1164296</v>
      </c>
      <c r="I11" s="27">
        <v>60922931</v>
      </c>
      <c r="J11" s="26">
        <v>3235595</v>
      </c>
      <c r="K11" s="20">
        <v>3384431</v>
      </c>
      <c r="L11" s="23">
        <v>3540115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-29207577</v>
      </c>
      <c r="D13" s="20">
        <v>-30911031</v>
      </c>
      <c r="E13" s="23">
        <v>-36341269</v>
      </c>
      <c r="F13" s="26">
        <v>-30911030</v>
      </c>
      <c r="G13" s="20">
        <v>-30697163</v>
      </c>
      <c r="H13" s="23">
        <v>-30697163</v>
      </c>
      <c r="I13" s="27">
        <v>-39554655</v>
      </c>
      <c r="J13" s="26">
        <v>-25051149</v>
      </c>
      <c r="K13" s="20">
        <v>35306911</v>
      </c>
      <c r="L13" s="23">
        <v>36931031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196652697.32705414</v>
      </c>
      <c r="D14" s="20">
        <f t="shared" si="4"/>
        <v>228054415.0460912</v>
      </c>
      <c r="E14" s="23">
        <f t="shared" si="4"/>
        <v>279103047.23558164</v>
      </c>
      <c r="F14" s="26">
        <f t="shared" si="4"/>
        <v>283791199.01463592</v>
      </c>
      <c r="G14" s="20">
        <f t="shared" si="4"/>
        <v>260187970.29280195</v>
      </c>
      <c r="H14" s="23">
        <f t="shared" si="4"/>
        <v>260187970.29280195</v>
      </c>
      <c r="I14" s="27">
        <f>-I32</f>
        <v>242598151.32590091</v>
      </c>
      <c r="J14" s="26">
        <f t="shared" ref="J14:L14" si="5">-J32</f>
        <v>119123387.36376467</v>
      </c>
      <c r="K14" s="20">
        <f t="shared" si="5"/>
        <v>-6910920.3571798205</v>
      </c>
      <c r="L14" s="23">
        <f t="shared" si="5"/>
        <v>-31930102.544043005</v>
      </c>
    </row>
    <row r="15" spans="1:12" ht="13.5" x14ac:dyDescent="0.25">
      <c r="A15" s="18" t="s">
        <v>32</v>
      </c>
      <c r="B15" s="19" t="s">
        <v>19</v>
      </c>
      <c r="C15" s="35">
        <v>7583214</v>
      </c>
      <c r="D15" s="35">
        <v>7741214</v>
      </c>
      <c r="E15" s="36">
        <v>7218990</v>
      </c>
      <c r="F15" s="39">
        <v>11275299</v>
      </c>
      <c r="G15" s="35">
        <v>11275299</v>
      </c>
      <c r="H15" s="36">
        <v>11275299</v>
      </c>
      <c r="I15" s="38">
        <v>8675865</v>
      </c>
      <c r="J15" s="39">
        <v>7403988</v>
      </c>
      <c r="K15" s="35">
        <v>7744572</v>
      </c>
      <c r="L15" s="36">
        <v>8100823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192324654.32705414</v>
      </c>
      <c r="D18" s="30">
        <f t="shared" si="6"/>
        <v>220804754.0460912</v>
      </c>
      <c r="E18" s="31">
        <f t="shared" si="6"/>
        <v>259000214.23558164</v>
      </c>
      <c r="F18" s="32">
        <f t="shared" si="6"/>
        <v>263891172.01463592</v>
      </c>
      <c r="G18" s="30">
        <f t="shared" si="6"/>
        <v>239601810.29280195</v>
      </c>
      <c r="H18" s="31">
        <f t="shared" si="6"/>
        <v>239601810.29280195</v>
      </c>
      <c r="I18" s="33">
        <f>SUM(I11:I17)</f>
        <v>272642292.32590091</v>
      </c>
      <c r="J18" s="32">
        <f t="shared" ref="J18:L18" si="7">SUM(J11:J17)</f>
        <v>104711821.36376467</v>
      </c>
      <c r="K18" s="30">
        <f t="shared" si="7"/>
        <v>39524993.642820179</v>
      </c>
      <c r="L18" s="31">
        <f t="shared" si="7"/>
        <v>16641866.455956995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-185650479.32705414</v>
      </c>
      <c r="D19" s="42">
        <f t="shared" si="8"/>
        <v>-220563241.0460912</v>
      </c>
      <c r="E19" s="43">
        <f t="shared" si="8"/>
        <v>-258266633.23558164</v>
      </c>
      <c r="F19" s="44">
        <f t="shared" si="8"/>
        <v>-402449041.01463592</v>
      </c>
      <c r="G19" s="42">
        <f t="shared" si="8"/>
        <v>-404335970.29280198</v>
      </c>
      <c r="H19" s="45">
        <f t="shared" si="8"/>
        <v>-404335970.29280198</v>
      </c>
      <c r="I19" s="46">
        <f>+I8-I18</f>
        <v>-266407610.32590091</v>
      </c>
      <c r="J19" s="47">
        <f t="shared" ref="J19:L19" si="9">+J8-J18</f>
        <v>-40851104.363764673</v>
      </c>
      <c r="K19" s="42">
        <f t="shared" si="9"/>
        <v>219816151.35717982</v>
      </c>
      <c r="L19" s="43">
        <f t="shared" si="9"/>
        <v>256639570.544043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-185650479.32705414</v>
      </c>
      <c r="D21" s="42">
        <f t="shared" ref="D21:L21" si="10">+D19-D20</f>
        <v>-220563241.0460912</v>
      </c>
      <c r="E21" s="43">
        <f t="shared" si="10"/>
        <v>-258266633.23558164</v>
      </c>
      <c r="F21" s="44">
        <f t="shared" si="10"/>
        <v>-402449041.01463592</v>
      </c>
      <c r="G21" s="42">
        <f t="shared" si="10"/>
        <v>-404335970.29280198</v>
      </c>
      <c r="H21" s="45">
        <f t="shared" si="10"/>
        <v>-404335970.29280198</v>
      </c>
      <c r="I21" s="46">
        <f t="shared" si="10"/>
        <v>-266407610.32590091</v>
      </c>
      <c r="J21" s="47">
        <f t="shared" si="10"/>
        <v>-40851104.363764673</v>
      </c>
      <c r="K21" s="42">
        <f t="shared" si="10"/>
        <v>219816151.35717982</v>
      </c>
      <c r="L21" s="43">
        <f t="shared" si="10"/>
        <v>256639570.544043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41679405.672945872</v>
      </c>
      <c r="D29" s="24">
        <f t="shared" ref="D29:L29" si="11">D35*D36</f>
        <v>30210035.953908805</v>
      </c>
      <c r="E29" s="24">
        <f t="shared" si="11"/>
        <v>5540012.7644183924</v>
      </c>
      <c r="F29" s="24">
        <f t="shared" si="11"/>
        <v>36498845.985364057</v>
      </c>
      <c r="G29" s="24">
        <f t="shared" si="11"/>
        <v>88529750.707198054</v>
      </c>
      <c r="H29" s="24">
        <f t="shared" si="11"/>
        <v>88529750.707198054</v>
      </c>
      <c r="I29" s="24">
        <f t="shared" si="11"/>
        <v>51216504.674099088</v>
      </c>
      <c r="J29" s="24">
        <f t="shared" si="11"/>
        <v>228139355.63623533</v>
      </c>
      <c r="K29" s="24">
        <f t="shared" si="11"/>
        <v>372143655.35717982</v>
      </c>
      <c r="L29" s="24">
        <f t="shared" si="11"/>
        <v>413589068.544043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238332103</v>
      </c>
      <c r="D31" s="24">
        <v>258264451</v>
      </c>
      <c r="E31" s="24">
        <v>284643060</v>
      </c>
      <c r="F31" s="24">
        <v>320290045</v>
      </c>
      <c r="G31" s="24">
        <v>348717721</v>
      </c>
      <c r="H31" s="24">
        <v>348717721</v>
      </c>
      <c r="I31" s="24">
        <v>293814656</v>
      </c>
      <c r="J31" s="24">
        <v>347262743</v>
      </c>
      <c r="K31" s="24">
        <v>365232735</v>
      </c>
      <c r="L31" s="24">
        <v>381658966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-196652697.32705414</v>
      </c>
      <c r="D32" s="54">
        <f t="shared" si="12"/>
        <v>-228054415.0460912</v>
      </c>
      <c r="E32" s="54">
        <f t="shared" si="12"/>
        <v>-279103047.23558164</v>
      </c>
      <c r="F32" s="54">
        <f t="shared" si="12"/>
        <v>-283791199.01463592</v>
      </c>
      <c r="G32" s="54">
        <f t="shared" si="12"/>
        <v>-260187970.29280195</v>
      </c>
      <c r="H32" s="54">
        <f t="shared" si="12"/>
        <v>-260187970.29280195</v>
      </c>
      <c r="I32" s="54">
        <f>+I29-I31</f>
        <v>-242598151.32590091</v>
      </c>
      <c r="J32" s="54">
        <f t="shared" ref="J32:L32" si="13">+J29-J31</f>
        <v>-119123387.36376467</v>
      </c>
      <c r="K32" s="54">
        <f t="shared" si="13"/>
        <v>6910920.3571798205</v>
      </c>
      <c r="L32" s="54">
        <f t="shared" si="13"/>
        <v>31930102.544043005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13752926</v>
      </c>
      <c r="D35" s="24">
        <v>13059564</v>
      </c>
      <c r="E35" s="24">
        <v>32547057</v>
      </c>
      <c r="F35" s="24">
        <v>105799590</v>
      </c>
      <c r="G35" s="24">
        <v>116058087</v>
      </c>
      <c r="H35" s="24">
        <v>116058087</v>
      </c>
      <c r="I35" s="24">
        <v>40103486</v>
      </c>
      <c r="J35" s="24">
        <v>48453329</v>
      </c>
      <c r="K35" s="24">
        <v>48949269</v>
      </c>
      <c r="L35" s="24">
        <v>51200934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3.0305845950851382</v>
      </c>
      <c r="D36" s="56">
        <f t="shared" si="14"/>
        <v>2.3132499640806388</v>
      </c>
      <c r="E36" s="56">
        <f t="shared" si="14"/>
        <v>0.17021547491739092</v>
      </c>
      <c r="F36" s="56">
        <f t="shared" si="14"/>
        <v>0.34498097757622742</v>
      </c>
      <c r="G36" s="56">
        <f t="shared" si="14"/>
        <v>0.76280553122677308</v>
      </c>
      <c r="H36" s="56">
        <f t="shared" si="14"/>
        <v>0.76280553122677308</v>
      </c>
      <c r="I36" s="56">
        <f>IF(ISERROR(I74/I73),0,(I74/I73))</f>
        <v>1.2771085454790412</v>
      </c>
      <c r="J36" s="56">
        <f t="shared" ref="J36:L36" si="15">IF(ISERROR(J74/J73),0,(J74/J73))</f>
        <v>4.7084351136376066</v>
      </c>
      <c r="K36" s="56">
        <f t="shared" si="15"/>
        <v>7.6026396912521781</v>
      </c>
      <c r="L36" s="56">
        <f t="shared" si="15"/>
        <v>8.077764138912837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46897760</v>
      </c>
      <c r="D73" s="24">
        <v>53209465</v>
      </c>
      <c r="E73" s="24">
        <v>47282023</v>
      </c>
      <c r="F73" s="24">
        <v>75138427</v>
      </c>
      <c r="G73" s="24">
        <v>52166149</v>
      </c>
      <c r="H73" s="24">
        <v>52166149</v>
      </c>
      <c r="I73" s="24">
        <v>47332759</v>
      </c>
      <c r="J73" s="24">
        <v>56973613</v>
      </c>
      <c r="K73" s="24">
        <v>59595303</v>
      </c>
      <c r="L73" s="24">
        <v>62335751</v>
      </c>
    </row>
    <row r="74" spans="1:12" ht="13.5" hidden="1" x14ac:dyDescent="0.25">
      <c r="A74" s="50" t="s">
        <v>59</v>
      </c>
      <c r="B74" s="50" t="s">
        <v>19</v>
      </c>
      <c r="C74" s="24">
        <v>142127629</v>
      </c>
      <c r="D74" s="24">
        <v>123086793</v>
      </c>
      <c r="E74" s="24">
        <v>8048132</v>
      </c>
      <c r="F74" s="24">
        <v>25921328</v>
      </c>
      <c r="G74" s="24">
        <v>39792627</v>
      </c>
      <c r="H74" s="24">
        <v>39792627</v>
      </c>
      <c r="I74" s="24">
        <v>60449071</v>
      </c>
      <c r="J74" s="24">
        <v>268256560</v>
      </c>
      <c r="K74" s="24">
        <v>453081616</v>
      </c>
      <c r="L74" s="24">
        <v>503533494</v>
      </c>
    </row>
    <row r="75" spans="1:12" ht="13.5" hidden="1" x14ac:dyDescent="0.25">
      <c r="A75" s="50" t="s">
        <v>60</v>
      </c>
      <c r="B75" s="50" t="s">
        <v>19</v>
      </c>
      <c r="C75" s="24">
        <v>6674175</v>
      </c>
      <c r="D75" s="24">
        <v>241513</v>
      </c>
      <c r="E75" s="24">
        <v>733581</v>
      </c>
      <c r="F75" s="24">
        <v>-138557869</v>
      </c>
      <c r="G75" s="24">
        <v>-164734160</v>
      </c>
      <c r="H75" s="24">
        <v>-164734160</v>
      </c>
      <c r="I75" s="24">
        <v>6234682</v>
      </c>
      <c r="J75" s="24">
        <v>63860717</v>
      </c>
      <c r="K75" s="24">
        <v>259341145</v>
      </c>
      <c r="L75" s="24">
        <v>273281437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104526755</v>
      </c>
      <c r="D5" s="20">
        <v>198936818</v>
      </c>
      <c r="E5" s="21">
        <v>171582603</v>
      </c>
      <c r="F5" s="22">
        <v>28333341</v>
      </c>
      <c r="G5" s="20">
        <v>35533341</v>
      </c>
      <c r="H5" s="23">
        <v>35533341</v>
      </c>
      <c r="I5" s="24">
        <v>143313470</v>
      </c>
      <c r="J5" s="22">
        <v>90317323</v>
      </c>
      <c r="K5" s="20">
        <v>229977127</v>
      </c>
      <c r="L5" s="23">
        <v>385729660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-44774206</v>
      </c>
      <c r="D6" s="20">
        <f t="shared" si="0"/>
        <v>-170681060</v>
      </c>
      <c r="E6" s="23">
        <f t="shared" si="0"/>
        <v>-166485871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-201840129</v>
      </c>
      <c r="J6" s="22">
        <f t="shared" ref="J6:L6" si="1">+J75-J5</f>
        <v>-302143</v>
      </c>
      <c r="K6" s="20">
        <f t="shared" si="1"/>
        <v>-316949</v>
      </c>
      <c r="L6" s="23">
        <f t="shared" si="1"/>
        <v>-331527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59752549</v>
      </c>
      <c r="D8" s="30">
        <f t="shared" si="2"/>
        <v>28255758</v>
      </c>
      <c r="E8" s="31">
        <f t="shared" si="2"/>
        <v>5096732</v>
      </c>
      <c r="F8" s="32">
        <f t="shared" si="2"/>
        <v>28333341</v>
      </c>
      <c r="G8" s="30">
        <f t="shared" si="2"/>
        <v>35533341</v>
      </c>
      <c r="H8" s="31">
        <f t="shared" si="2"/>
        <v>35533341</v>
      </c>
      <c r="I8" s="33">
        <f>SUM(I5:I7)</f>
        <v>-58526659</v>
      </c>
      <c r="J8" s="32">
        <f t="shared" ref="J8:L8" si="3">SUM(J5:J7)</f>
        <v>90015180</v>
      </c>
      <c r="K8" s="30">
        <f t="shared" si="3"/>
        <v>229660178</v>
      </c>
      <c r="L8" s="31">
        <f t="shared" si="3"/>
        <v>385398133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32568974</v>
      </c>
      <c r="D11" s="20">
        <v>32747532</v>
      </c>
      <c r="E11" s="23">
        <v>25454156</v>
      </c>
      <c r="F11" s="26">
        <v>31764955</v>
      </c>
      <c r="G11" s="20">
        <v>31764955</v>
      </c>
      <c r="H11" s="23">
        <v>31764955</v>
      </c>
      <c r="I11" s="27">
        <v>36642256</v>
      </c>
      <c r="J11" s="26">
        <v>31780612</v>
      </c>
      <c r="K11" s="20">
        <v>31780612</v>
      </c>
      <c r="L11" s="23">
        <v>31780612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-7546417</v>
      </c>
      <c r="D13" s="20">
        <v>-26643445</v>
      </c>
      <c r="E13" s="23">
        <v>-37377100</v>
      </c>
      <c r="F13" s="26">
        <v>-14413990</v>
      </c>
      <c r="G13" s="20">
        <v>-14413990</v>
      </c>
      <c r="H13" s="23">
        <v>-14413990</v>
      </c>
      <c r="I13" s="27">
        <v>-45306724</v>
      </c>
      <c r="J13" s="26">
        <v>-54942546</v>
      </c>
      <c r="K13" s="20">
        <v>-54942546</v>
      </c>
      <c r="L13" s="23">
        <v>-54942546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363727544.76058334</v>
      </c>
      <c r="D14" s="20">
        <f t="shared" si="4"/>
        <v>437894872.58417356</v>
      </c>
      <c r="E14" s="23">
        <f t="shared" si="4"/>
        <v>622040514.30445266</v>
      </c>
      <c r="F14" s="26">
        <f t="shared" si="4"/>
        <v>-160045241.06040773</v>
      </c>
      <c r="G14" s="20">
        <f t="shared" si="4"/>
        <v>-122501963.10269132</v>
      </c>
      <c r="H14" s="23">
        <f t="shared" si="4"/>
        <v>-122501963.10269132</v>
      </c>
      <c r="I14" s="27">
        <f>-I32</f>
        <v>541655725.89271092</v>
      </c>
      <c r="J14" s="26">
        <f t="shared" ref="J14:L14" si="5">-J32</f>
        <v>-115845022.05972463</v>
      </c>
      <c r="K14" s="20">
        <f t="shared" si="5"/>
        <v>-109804512.79412541</v>
      </c>
      <c r="L14" s="23">
        <f t="shared" si="5"/>
        <v>-104453856.18917257</v>
      </c>
    </row>
    <row r="15" spans="1:12" ht="13.5" x14ac:dyDescent="0.25">
      <c r="A15" s="18" t="s">
        <v>32</v>
      </c>
      <c r="B15" s="19" t="s">
        <v>19</v>
      </c>
      <c r="C15" s="35">
        <v>5048000</v>
      </c>
      <c r="D15" s="35">
        <v>5410000</v>
      </c>
      <c r="E15" s="36">
        <v>5508000</v>
      </c>
      <c r="F15" s="39">
        <v>863000</v>
      </c>
      <c r="G15" s="35">
        <v>863000</v>
      </c>
      <c r="H15" s="36">
        <v>863000</v>
      </c>
      <c r="I15" s="38">
        <v>15301074</v>
      </c>
      <c r="J15" s="39">
        <v>863000</v>
      </c>
      <c r="K15" s="35">
        <v>863000</v>
      </c>
      <c r="L15" s="36">
        <v>863000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393798101.76058334</v>
      </c>
      <c r="D18" s="30">
        <f t="shared" si="6"/>
        <v>449408959.58417356</v>
      </c>
      <c r="E18" s="31">
        <f t="shared" si="6"/>
        <v>615625570.30445266</v>
      </c>
      <c r="F18" s="32">
        <f t="shared" si="6"/>
        <v>-141831276.06040773</v>
      </c>
      <c r="G18" s="30">
        <f t="shared" si="6"/>
        <v>-104287998.10269132</v>
      </c>
      <c r="H18" s="31">
        <f t="shared" si="6"/>
        <v>-104287998.10269132</v>
      </c>
      <c r="I18" s="33">
        <f>SUM(I11:I17)</f>
        <v>548292331.89271092</v>
      </c>
      <c r="J18" s="32">
        <f t="shared" ref="J18:L18" si="7">SUM(J11:J17)</f>
        <v>-138143956.05972463</v>
      </c>
      <c r="K18" s="30">
        <f t="shared" si="7"/>
        <v>-132103446.79412541</v>
      </c>
      <c r="L18" s="31">
        <f t="shared" si="7"/>
        <v>-126752790.18917257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-334045552.76058334</v>
      </c>
      <c r="D19" s="42">
        <f t="shared" si="8"/>
        <v>-421153201.58417356</v>
      </c>
      <c r="E19" s="43">
        <f t="shared" si="8"/>
        <v>-610528838.30445266</v>
      </c>
      <c r="F19" s="44">
        <f t="shared" si="8"/>
        <v>170164617.06040773</v>
      </c>
      <c r="G19" s="42">
        <f t="shared" si="8"/>
        <v>139821339.10269132</v>
      </c>
      <c r="H19" s="45">
        <f t="shared" si="8"/>
        <v>139821339.10269132</v>
      </c>
      <c r="I19" s="46">
        <f>+I8-I18</f>
        <v>-606818990.89271092</v>
      </c>
      <c r="J19" s="47">
        <f t="shared" ref="J19:L19" si="9">+J8-J18</f>
        <v>228159136.05972463</v>
      </c>
      <c r="K19" s="42">
        <f t="shared" si="9"/>
        <v>361763624.79412544</v>
      </c>
      <c r="L19" s="43">
        <f t="shared" si="9"/>
        <v>512150923.18917257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-334045552.76058334</v>
      </c>
      <c r="D21" s="42">
        <f t="shared" ref="D21:L21" si="10">+D19-D20</f>
        <v>-421153201.58417356</v>
      </c>
      <c r="E21" s="43">
        <f t="shared" si="10"/>
        <v>-610528838.30445266</v>
      </c>
      <c r="F21" s="44">
        <f t="shared" si="10"/>
        <v>170164617.06040773</v>
      </c>
      <c r="G21" s="42">
        <f t="shared" si="10"/>
        <v>139821339.10269132</v>
      </c>
      <c r="H21" s="45">
        <f t="shared" si="10"/>
        <v>139821339.10269132</v>
      </c>
      <c r="I21" s="46">
        <f t="shared" si="10"/>
        <v>-606818990.89271092</v>
      </c>
      <c r="J21" s="47">
        <f t="shared" si="10"/>
        <v>228159136.05972463</v>
      </c>
      <c r="K21" s="42">
        <f t="shared" si="10"/>
        <v>361763624.79412544</v>
      </c>
      <c r="L21" s="43">
        <f t="shared" si="10"/>
        <v>512150923.18917257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10953272.239416668</v>
      </c>
      <c r="D29" s="24">
        <f t="shared" ref="D29:L29" si="11">D35*D36</f>
        <v>50134244.41582644</v>
      </c>
      <c r="E29" s="24">
        <f t="shared" si="11"/>
        <v>50945939.695547342</v>
      </c>
      <c r="F29" s="24">
        <f t="shared" si="11"/>
        <v>201450061.06040773</v>
      </c>
      <c r="G29" s="24">
        <f t="shared" si="11"/>
        <v>241766381.10269132</v>
      </c>
      <c r="H29" s="24">
        <f t="shared" si="11"/>
        <v>241766381.10269132</v>
      </c>
      <c r="I29" s="24">
        <f t="shared" si="11"/>
        <v>236219841.10728905</v>
      </c>
      <c r="J29" s="24">
        <f t="shared" si="11"/>
        <v>240211448.05972463</v>
      </c>
      <c r="K29" s="24">
        <f t="shared" si="11"/>
        <v>229562631.79412541</v>
      </c>
      <c r="L29" s="24">
        <f t="shared" si="11"/>
        <v>218896088.18917257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374680817</v>
      </c>
      <c r="D31" s="24">
        <v>488029117</v>
      </c>
      <c r="E31" s="24">
        <v>672986454</v>
      </c>
      <c r="F31" s="24">
        <v>41404820</v>
      </c>
      <c r="G31" s="24">
        <v>119264418</v>
      </c>
      <c r="H31" s="24">
        <v>119264418</v>
      </c>
      <c r="I31" s="24">
        <v>777875567</v>
      </c>
      <c r="J31" s="24">
        <v>124366426</v>
      </c>
      <c r="K31" s="24">
        <v>119758119</v>
      </c>
      <c r="L31" s="24">
        <v>114442232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-363727544.76058334</v>
      </c>
      <c r="D32" s="54">
        <f t="shared" si="12"/>
        <v>-437894872.58417356</v>
      </c>
      <c r="E32" s="54">
        <f t="shared" si="12"/>
        <v>-622040514.30445266</v>
      </c>
      <c r="F32" s="54">
        <f t="shared" si="12"/>
        <v>160045241.06040773</v>
      </c>
      <c r="G32" s="54">
        <f t="shared" si="12"/>
        <v>122501963.10269132</v>
      </c>
      <c r="H32" s="54">
        <f t="shared" si="12"/>
        <v>122501963.10269132</v>
      </c>
      <c r="I32" s="54">
        <f>+I29-I31</f>
        <v>-541655725.89271092</v>
      </c>
      <c r="J32" s="54">
        <f t="shared" ref="J32:L32" si="13">+J29-J31</f>
        <v>115845022.05972463</v>
      </c>
      <c r="K32" s="54">
        <f t="shared" si="13"/>
        <v>109804512.79412541</v>
      </c>
      <c r="L32" s="54">
        <f t="shared" si="13"/>
        <v>104453856.18917257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48814168</v>
      </c>
      <c r="D35" s="24">
        <v>69943867</v>
      </c>
      <c r="E35" s="24">
        <v>72069641</v>
      </c>
      <c r="F35" s="24">
        <v>213971802</v>
      </c>
      <c r="G35" s="24">
        <v>266495979</v>
      </c>
      <c r="H35" s="24">
        <v>266495979</v>
      </c>
      <c r="I35" s="24">
        <v>272781309</v>
      </c>
      <c r="J35" s="24">
        <v>255592127</v>
      </c>
      <c r="K35" s="24">
        <v>244626448</v>
      </c>
      <c r="L35" s="24">
        <v>233508497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0.22438715414378604</v>
      </c>
      <c r="D36" s="56">
        <f t="shared" si="14"/>
        <v>0.71677827615431156</v>
      </c>
      <c r="E36" s="56">
        <f t="shared" si="14"/>
        <v>0.70689875776607991</v>
      </c>
      <c r="F36" s="56">
        <f t="shared" si="14"/>
        <v>0.941479480835553</v>
      </c>
      <c r="G36" s="56">
        <f t="shared" si="14"/>
        <v>0.90720461152883403</v>
      </c>
      <c r="H36" s="56">
        <f t="shared" si="14"/>
        <v>0.90720461152883403</v>
      </c>
      <c r="I36" s="56">
        <f>IF(ISERROR(I74/I73),0,(I74/I73))</f>
        <v>0.86596784058723408</v>
      </c>
      <c r="J36" s="56">
        <f t="shared" ref="J36:L36" si="15">IF(ISERROR(J74/J73),0,(J74/J73))</f>
        <v>0.93982334620081875</v>
      </c>
      <c r="K36" s="56">
        <f t="shared" si="15"/>
        <v>0.9384211464907728</v>
      </c>
      <c r="L36" s="56">
        <f t="shared" si="15"/>
        <v>0.93742236792853217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174800929</v>
      </c>
      <c r="D73" s="24">
        <v>186774444</v>
      </c>
      <c r="E73" s="24">
        <v>193590592</v>
      </c>
      <c r="F73" s="24">
        <v>252600271</v>
      </c>
      <c r="G73" s="24">
        <v>267324448</v>
      </c>
      <c r="H73" s="24">
        <v>267324448</v>
      </c>
      <c r="I73" s="24">
        <v>217369392</v>
      </c>
      <c r="J73" s="24">
        <v>321111690</v>
      </c>
      <c r="K73" s="24">
        <v>336848363</v>
      </c>
      <c r="L73" s="24">
        <v>352347129</v>
      </c>
    </row>
    <row r="74" spans="1:12" ht="13.5" hidden="1" x14ac:dyDescent="0.25">
      <c r="A74" s="50" t="s">
        <v>59</v>
      </c>
      <c r="B74" s="50" t="s">
        <v>19</v>
      </c>
      <c r="C74" s="24">
        <v>39223083</v>
      </c>
      <c r="D74" s="24">
        <v>133875864</v>
      </c>
      <c r="E74" s="24">
        <v>136848949</v>
      </c>
      <c r="F74" s="24">
        <v>237817972</v>
      </c>
      <c r="G74" s="24">
        <v>242517972</v>
      </c>
      <c r="H74" s="24">
        <v>242517972</v>
      </c>
      <c r="I74" s="24">
        <v>188234903</v>
      </c>
      <c r="J74" s="24">
        <v>301788263</v>
      </c>
      <c r="K74" s="24">
        <v>316105627</v>
      </c>
      <c r="L74" s="24">
        <v>330298080</v>
      </c>
    </row>
    <row r="75" spans="1:12" ht="13.5" hidden="1" x14ac:dyDescent="0.25">
      <c r="A75" s="50" t="s">
        <v>60</v>
      </c>
      <c r="B75" s="50" t="s">
        <v>19</v>
      </c>
      <c r="C75" s="24">
        <v>59752549</v>
      </c>
      <c r="D75" s="24">
        <v>28255758</v>
      </c>
      <c r="E75" s="24">
        <v>5096732</v>
      </c>
      <c r="F75" s="24">
        <v>28333341</v>
      </c>
      <c r="G75" s="24">
        <v>35533341</v>
      </c>
      <c r="H75" s="24">
        <v>35533341</v>
      </c>
      <c r="I75" s="24">
        <v>-58526659</v>
      </c>
      <c r="J75" s="24">
        <v>90015180</v>
      </c>
      <c r="K75" s="24">
        <v>229660178</v>
      </c>
      <c r="L75" s="24">
        <v>385398133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110135425</v>
      </c>
      <c r="D5" s="20">
        <v>35557476</v>
      </c>
      <c r="E5" s="21">
        <v>-12886788</v>
      </c>
      <c r="F5" s="22">
        <v>51181029</v>
      </c>
      <c r="G5" s="20">
        <v>94896882</v>
      </c>
      <c r="H5" s="23">
        <v>94896882</v>
      </c>
      <c r="I5" s="24">
        <v>351341529</v>
      </c>
      <c r="J5" s="22">
        <v>110600714</v>
      </c>
      <c r="K5" s="20">
        <v>130673865</v>
      </c>
      <c r="L5" s="23">
        <v>132393316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77372028</v>
      </c>
      <c r="E6" s="23">
        <f t="shared" si="0"/>
        <v>137300246</v>
      </c>
      <c r="F6" s="22">
        <f t="shared" si="0"/>
        <v>41476419</v>
      </c>
      <c r="G6" s="20">
        <f t="shared" si="0"/>
        <v>-1653730</v>
      </c>
      <c r="H6" s="23">
        <f t="shared" si="0"/>
        <v>-1653730</v>
      </c>
      <c r="I6" s="25">
        <f>+I75-I5</f>
        <v>-251481677</v>
      </c>
      <c r="J6" s="22">
        <f t="shared" ref="J6:L6" si="1">+J75-J5</f>
        <v>0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110135425</v>
      </c>
      <c r="D8" s="30">
        <f t="shared" si="2"/>
        <v>112929504</v>
      </c>
      <c r="E8" s="31">
        <f t="shared" si="2"/>
        <v>124413458</v>
      </c>
      <c r="F8" s="32">
        <f t="shared" si="2"/>
        <v>92657448</v>
      </c>
      <c r="G8" s="30">
        <f t="shared" si="2"/>
        <v>93243152</v>
      </c>
      <c r="H8" s="31">
        <f t="shared" si="2"/>
        <v>93243152</v>
      </c>
      <c r="I8" s="33">
        <f>SUM(I5:I7)</f>
        <v>99859852</v>
      </c>
      <c r="J8" s="32">
        <f t="shared" ref="J8:L8" si="3">SUM(J5:J7)</f>
        <v>110600714</v>
      </c>
      <c r="K8" s="30">
        <f t="shared" si="3"/>
        <v>130673866</v>
      </c>
      <c r="L8" s="31">
        <f t="shared" si="3"/>
        <v>132393316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2162319</v>
      </c>
      <c r="D11" s="20">
        <v>1360210</v>
      </c>
      <c r="E11" s="23">
        <v>1351692</v>
      </c>
      <c r="F11" s="26">
        <v>1252359</v>
      </c>
      <c r="G11" s="20">
        <v>121987</v>
      </c>
      <c r="H11" s="23">
        <v>121987</v>
      </c>
      <c r="I11" s="27">
        <v>2338576</v>
      </c>
      <c r="J11" s="26">
        <v>319987</v>
      </c>
      <c r="K11" s="20">
        <v>319987</v>
      </c>
      <c r="L11" s="23">
        <v>319987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-1782330</v>
      </c>
      <c r="D13" s="20">
        <v>-2974151</v>
      </c>
      <c r="E13" s="23">
        <v>-2631926</v>
      </c>
      <c r="F13" s="26">
        <v>-8867747</v>
      </c>
      <c r="G13" s="20">
        <v>-13149775</v>
      </c>
      <c r="H13" s="23">
        <v>-13149775</v>
      </c>
      <c r="I13" s="27">
        <v>-1318828</v>
      </c>
      <c r="J13" s="26">
        <v>-13774115</v>
      </c>
      <c r="K13" s="20">
        <v>-11877941</v>
      </c>
      <c r="L13" s="23">
        <v>-11740703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6344994</v>
      </c>
      <c r="D14" s="20">
        <f t="shared" si="4"/>
        <v>6651086</v>
      </c>
      <c r="E14" s="23">
        <f t="shared" si="4"/>
        <v>12274988.371623335</v>
      </c>
      <c r="F14" s="26">
        <f t="shared" si="4"/>
        <v>-77321798.412499994</v>
      </c>
      <c r="G14" s="20">
        <f t="shared" si="4"/>
        <v>-69582434.899999991</v>
      </c>
      <c r="H14" s="23">
        <f t="shared" si="4"/>
        <v>-69582434.899999991</v>
      </c>
      <c r="I14" s="27">
        <f>-I32</f>
        <v>-136553878.27968776</v>
      </c>
      <c r="J14" s="26">
        <f t="shared" ref="J14:L14" si="5">-J32</f>
        <v>-15990534.855999999</v>
      </c>
      <c r="K14" s="20">
        <f t="shared" si="5"/>
        <v>-25990534.855999999</v>
      </c>
      <c r="L14" s="23">
        <f t="shared" si="5"/>
        <v>-25941072.274920635</v>
      </c>
    </row>
    <row r="15" spans="1:12" ht="13.5" x14ac:dyDescent="0.25">
      <c r="A15" s="18" t="s">
        <v>32</v>
      </c>
      <c r="B15" s="19" t="s">
        <v>19</v>
      </c>
      <c r="C15" s="35">
        <v>12982407</v>
      </c>
      <c r="D15" s="35">
        <v>13149932</v>
      </c>
      <c r="E15" s="36">
        <v>11840927</v>
      </c>
      <c r="F15" s="39">
        <v>16263264</v>
      </c>
      <c r="G15" s="35">
        <v>14954258</v>
      </c>
      <c r="H15" s="36">
        <v>14954258</v>
      </c>
      <c r="I15" s="38">
        <v>12513938</v>
      </c>
      <c r="J15" s="39">
        <v>15940928</v>
      </c>
      <c r="K15" s="35">
        <v>15940928</v>
      </c>
      <c r="L15" s="36">
        <v>15940928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7957082</v>
      </c>
      <c r="D17" s="20">
        <v>7957082</v>
      </c>
      <c r="E17" s="23">
        <v>7957082</v>
      </c>
      <c r="F17" s="26">
        <v>7957082</v>
      </c>
      <c r="G17" s="20">
        <v>7957083</v>
      </c>
      <c r="H17" s="23">
        <v>7957083</v>
      </c>
      <c r="I17" s="27">
        <v>7957082</v>
      </c>
      <c r="J17" s="26">
        <v>7957083</v>
      </c>
      <c r="K17" s="20">
        <v>7957083</v>
      </c>
      <c r="L17" s="23">
        <v>7957083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27664472</v>
      </c>
      <c r="D18" s="30">
        <f t="shared" si="6"/>
        <v>26144159</v>
      </c>
      <c r="E18" s="31">
        <f t="shared" si="6"/>
        <v>30792763.371623337</v>
      </c>
      <c r="F18" s="32">
        <f t="shared" si="6"/>
        <v>-60716840.412499994</v>
      </c>
      <c r="G18" s="30">
        <f t="shared" si="6"/>
        <v>-59698881.899999991</v>
      </c>
      <c r="H18" s="31">
        <f t="shared" si="6"/>
        <v>-59698881.899999991</v>
      </c>
      <c r="I18" s="33">
        <f>SUM(I11:I17)</f>
        <v>-115063110.27968776</v>
      </c>
      <c r="J18" s="32">
        <f t="shared" ref="J18:L18" si="7">SUM(J11:J17)</f>
        <v>-5546651.8559999987</v>
      </c>
      <c r="K18" s="30">
        <f t="shared" si="7"/>
        <v>-13650477.855999999</v>
      </c>
      <c r="L18" s="31">
        <f t="shared" si="7"/>
        <v>-13463777.274920635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82470953</v>
      </c>
      <c r="D19" s="42">
        <f t="shared" si="8"/>
        <v>86785345</v>
      </c>
      <c r="E19" s="43">
        <f t="shared" si="8"/>
        <v>93620694.628376663</v>
      </c>
      <c r="F19" s="44">
        <f t="shared" si="8"/>
        <v>153374288.41249999</v>
      </c>
      <c r="G19" s="42">
        <f t="shared" si="8"/>
        <v>152942033.89999998</v>
      </c>
      <c r="H19" s="45">
        <f t="shared" si="8"/>
        <v>152942033.89999998</v>
      </c>
      <c r="I19" s="46">
        <f>+I8-I18</f>
        <v>214922962.27968776</v>
      </c>
      <c r="J19" s="47">
        <f t="shared" ref="J19:L19" si="9">+J8-J18</f>
        <v>116147365.85600001</v>
      </c>
      <c r="K19" s="42">
        <f t="shared" si="9"/>
        <v>144324343.85600001</v>
      </c>
      <c r="L19" s="43">
        <f t="shared" si="9"/>
        <v>145857093.27492064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82470953</v>
      </c>
      <c r="D21" s="42">
        <f t="shared" ref="D21:L21" si="10">+D19-D20</f>
        <v>86785345</v>
      </c>
      <c r="E21" s="43">
        <f t="shared" si="10"/>
        <v>93620694.628376663</v>
      </c>
      <c r="F21" s="44">
        <f t="shared" si="10"/>
        <v>153374288.41249999</v>
      </c>
      <c r="G21" s="42">
        <f t="shared" si="10"/>
        <v>152942033.89999998</v>
      </c>
      <c r="H21" s="45">
        <f t="shared" si="10"/>
        <v>152942033.89999998</v>
      </c>
      <c r="I21" s="46">
        <f t="shared" si="10"/>
        <v>214922962.27968776</v>
      </c>
      <c r="J21" s="47">
        <f t="shared" si="10"/>
        <v>116147365.85600001</v>
      </c>
      <c r="K21" s="42">
        <f t="shared" si="10"/>
        <v>144324343.85600001</v>
      </c>
      <c r="L21" s="43">
        <f t="shared" si="10"/>
        <v>145857093.27492064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2732994.6283766641</v>
      </c>
      <c r="F29" s="24">
        <f t="shared" si="11"/>
        <v>87945084.412499994</v>
      </c>
      <c r="G29" s="24">
        <f t="shared" si="11"/>
        <v>92479867.899999991</v>
      </c>
      <c r="H29" s="24">
        <f t="shared" si="11"/>
        <v>92479867.899999991</v>
      </c>
      <c r="I29" s="24">
        <f t="shared" si="11"/>
        <v>118626173.27968776</v>
      </c>
      <c r="J29" s="24">
        <f t="shared" si="11"/>
        <v>41661520.855999999</v>
      </c>
      <c r="K29" s="24">
        <f t="shared" si="11"/>
        <v>41661520.855999999</v>
      </c>
      <c r="L29" s="24">
        <f t="shared" si="11"/>
        <v>41662058.274920635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6344994</v>
      </c>
      <c r="D31" s="24">
        <v>6651086</v>
      </c>
      <c r="E31" s="24">
        <v>15007983</v>
      </c>
      <c r="F31" s="24">
        <v>10623286</v>
      </c>
      <c r="G31" s="24">
        <v>22897433</v>
      </c>
      <c r="H31" s="24">
        <v>22897433</v>
      </c>
      <c r="I31" s="24">
        <v>-17927705</v>
      </c>
      <c r="J31" s="24">
        <v>25670986</v>
      </c>
      <c r="K31" s="24">
        <v>15670986</v>
      </c>
      <c r="L31" s="24">
        <v>15720986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-6344994</v>
      </c>
      <c r="D32" s="54">
        <f t="shared" si="12"/>
        <v>-6651086</v>
      </c>
      <c r="E32" s="54">
        <f t="shared" si="12"/>
        <v>-12274988.371623335</v>
      </c>
      <c r="F32" s="54">
        <f t="shared" si="12"/>
        <v>77321798.412499994</v>
      </c>
      <c r="G32" s="54">
        <f t="shared" si="12"/>
        <v>69582434.899999991</v>
      </c>
      <c r="H32" s="54">
        <f t="shared" si="12"/>
        <v>69582434.899999991</v>
      </c>
      <c r="I32" s="54">
        <f>+I29-I31</f>
        <v>136553878.27968776</v>
      </c>
      <c r="J32" s="54">
        <f t="shared" ref="J32:L32" si="13">+J29-J31</f>
        <v>15990534.855999999</v>
      </c>
      <c r="K32" s="54">
        <f t="shared" si="13"/>
        <v>25990534.855999999</v>
      </c>
      <c r="L32" s="54">
        <f t="shared" si="13"/>
        <v>25941072.274920635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15129708</v>
      </c>
      <c r="D35" s="24">
        <v>15554029</v>
      </c>
      <c r="E35" s="24">
        <v>16948695</v>
      </c>
      <c r="F35" s="24">
        <v>15623109</v>
      </c>
      <c r="G35" s="24">
        <v>16428696</v>
      </c>
      <c r="H35" s="24">
        <v>16428696</v>
      </c>
      <c r="I35" s="24">
        <v>16474219</v>
      </c>
      <c r="J35" s="24">
        <v>16928696</v>
      </c>
      <c r="K35" s="24">
        <v>16928696</v>
      </c>
      <c r="L35" s="24">
        <v>16928696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0.16125103604594124</v>
      </c>
      <c r="F36" s="56">
        <f t="shared" si="14"/>
        <v>5.6291666666666664</v>
      </c>
      <c r="G36" s="56">
        <f t="shared" si="14"/>
        <v>5.6291666666666664</v>
      </c>
      <c r="H36" s="56">
        <f t="shared" si="14"/>
        <v>5.6291666666666664</v>
      </c>
      <c r="I36" s="56">
        <f>IF(ISERROR(I74/I73),0,(I74/I73))</f>
        <v>7.2007160569910935</v>
      </c>
      <c r="J36" s="56">
        <f t="shared" ref="J36:L36" si="15">IF(ISERROR(J74/J73),0,(J74/J73))</f>
        <v>2.4609999999999999</v>
      </c>
      <c r="K36" s="56">
        <f t="shared" si="15"/>
        <v>2.4609999999999999</v>
      </c>
      <c r="L36" s="56">
        <f t="shared" si="15"/>
        <v>2.4610317460317459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7957082</v>
      </c>
      <c r="D55" s="24">
        <v>7957082</v>
      </c>
      <c r="E55" s="24">
        <v>7957082</v>
      </c>
      <c r="F55" s="24">
        <v>7957082</v>
      </c>
      <c r="G55" s="24">
        <v>7957083</v>
      </c>
      <c r="H55" s="24">
        <v>7957083</v>
      </c>
      <c r="I55" s="24">
        <v>7957082</v>
      </c>
      <c r="J55" s="24">
        <v>7957083</v>
      </c>
      <c r="K55" s="24">
        <v>7957083</v>
      </c>
      <c r="L55" s="24">
        <v>7957083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7957082</v>
      </c>
      <c r="D67" s="54">
        <f t="shared" ref="D67:L67" si="18">SUM(D54:D66)</f>
        <v>7957082</v>
      </c>
      <c r="E67" s="54">
        <f t="shared" si="18"/>
        <v>7957082</v>
      </c>
      <c r="F67" s="54">
        <f t="shared" si="18"/>
        <v>7957082</v>
      </c>
      <c r="G67" s="54">
        <f t="shared" si="18"/>
        <v>7957083</v>
      </c>
      <c r="H67" s="54">
        <f t="shared" si="18"/>
        <v>7957083</v>
      </c>
      <c r="I67" s="54">
        <f t="shared" si="18"/>
        <v>7957082</v>
      </c>
      <c r="J67" s="54">
        <f t="shared" si="18"/>
        <v>7957083</v>
      </c>
      <c r="K67" s="54">
        <f t="shared" si="18"/>
        <v>7957083</v>
      </c>
      <c r="L67" s="54">
        <f t="shared" si="18"/>
        <v>7957083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268438</v>
      </c>
      <c r="D73" s="24">
        <v>273869</v>
      </c>
      <c r="E73" s="24">
        <v>59119</v>
      </c>
      <c r="F73" s="24">
        <v>120000</v>
      </c>
      <c r="G73" s="24">
        <v>120000</v>
      </c>
      <c r="H73" s="24">
        <v>120000</v>
      </c>
      <c r="I73" s="24">
        <v>68151</v>
      </c>
      <c r="J73" s="24">
        <v>80000</v>
      </c>
      <c r="K73" s="24">
        <v>84000</v>
      </c>
      <c r="L73" s="24">
        <v>88200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9533</v>
      </c>
      <c r="F74" s="24">
        <v>675500</v>
      </c>
      <c r="G74" s="24">
        <v>675500</v>
      </c>
      <c r="H74" s="24">
        <v>675500</v>
      </c>
      <c r="I74" s="24">
        <v>490736</v>
      </c>
      <c r="J74" s="24">
        <v>196880</v>
      </c>
      <c r="K74" s="24">
        <v>206724</v>
      </c>
      <c r="L74" s="24">
        <v>217063</v>
      </c>
    </row>
    <row r="75" spans="1:12" ht="13.5" hidden="1" x14ac:dyDescent="0.25">
      <c r="A75" s="50" t="s">
        <v>60</v>
      </c>
      <c r="B75" s="50" t="s">
        <v>19</v>
      </c>
      <c r="C75" s="24">
        <v>110135425</v>
      </c>
      <c r="D75" s="24">
        <v>112929504</v>
      </c>
      <c r="E75" s="24">
        <v>124413458</v>
      </c>
      <c r="F75" s="24">
        <v>92657448</v>
      </c>
      <c r="G75" s="24">
        <v>93243152</v>
      </c>
      <c r="H75" s="24">
        <v>93243152</v>
      </c>
      <c r="I75" s="24">
        <v>99859852</v>
      </c>
      <c r="J75" s="24">
        <v>110600714</v>
      </c>
      <c r="K75" s="24">
        <v>130673866</v>
      </c>
      <c r="L75" s="24">
        <v>132393316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7600206</v>
      </c>
      <c r="D5" s="20">
        <v>779600493</v>
      </c>
      <c r="E5" s="21">
        <v>600747796</v>
      </c>
      <c r="F5" s="22">
        <v>250927956</v>
      </c>
      <c r="G5" s="20">
        <v>252624094</v>
      </c>
      <c r="H5" s="23">
        <v>252624094</v>
      </c>
      <c r="I5" s="24">
        <v>1095783571</v>
      </c>
      <c r="J5" s="22">
        <v>240292643</v>
      </c>
      <c r="K5" s="20">
        <v>238620294</v>
      </c>
      <c r="L5" s="23">
        <v>231535887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164034852</v>
      </c>
      <c r="D6" s="20">
        <f t="shared" si="0"/>
        <v>-523093621</v>
      </c>
      <c r="E6" s="23">
        <f t="shared" si="0"/>
        <v>-329029489</v>
      </c>
      <c r="F6" s="22">
        <f t="shared" si="0"/>
        <v>0</v>
      </c>
      <c r="G6" s="20">
        <f t="shared" si="0"/>
        <v>18717539</v>
      </c>
      <c r="H6" s="23">
        <f t="shared" si="0"/>
        <v>18717539</v>
      </c>
      <c r="I6" s="25">
        <f>+I75-I5</f>
        <v>-807264167</v>
      </c>
      <c r="J6" s="22">
        <f t="shared" ref="J6:L6" si="1">+J75-J5</f>
        <v>437373</v>
      </c>
      <c r="K6" s="20">
        <f t="shared" si="1"/>
        <v>457492</v>
      </c>
      <c r="L6" s="23">
        <f t="shared" si="1"/>
        <v>478537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171635058</v>
      </c>
      <c r="D8" s="30">
        <f t="shared" si="2"/>
        <v>256506872</v>
      </c>
      <c r="E8" s="31">
        <f t="shared" si="2"/>
        <v>271718307</v>
      </c>
      <c r="F8" s="32">
        <f t="shared" si="2"/>
        <v>250927956</v>
      </c>
      <c r="G8" s="30">
        <f t="shared" si="2"/>
        <v>271341633</v>
      </c>
      <c r="H8" s="31">
        <f t="shared" si="2"/>
        <v>271341633</v>
      </c>
      <c r="I8" s="33">
        <f>SUM(I5:I7)</f>
        <v>288519404</v>
      </c>
      <c r="J8" s="32">
        <f t="shared" ref="J8:L8" si="3">SUM(J5:J7)</f>
        <v>240730016</v>
      </c>
      <c r="K8" s="30">
        <f t="shared" si="3"/>
        <v>239077786</v>
      </c>
      <c r="L8" s="31">
        <f t="shared" si="3"/>
        <v>232014424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3271458</v>
      </c>
      <c r="D11" s="20">
        <v>14076570</v>
      </c>
      <c r="E11" s="23">
        <v>864973</v>
      </c>
      <c r="F11" s="26">
        <v>14076572</v>
      </c>
      <c r="G11" s="20">
        <v>864976</v>
      </c>
      <c r="H11" s="23">
        <v>864976</v>
      </c>
      <c r="I11" s="27">
        <v>12159341</v>
      </c>
      <c r="J11" s="26">
        <v>864976</v>
      </c>
      <c r="K11" s="20">
        <v>864976</v>
      </c>
      <c r="L11" s="23">
        <v>864976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7380196</v>
      </c>
      <c r="D13" s="20">
        <v>13496276</v>
      </c>
      <c r="E13" s="23">
        <v>11184440</v>
      </c>
      <c r="F13" s="26">
        <v>13521059</v>
      </c>
      <c r="G13" s="20">
        <v>11184444</v>
      </c>
      <c r="H13" s="23">
        <v>11184444</v>
      </c>
      <c r="I13" s="27">
        <v>26481326</v>
      </c>
      <c r="J13" s="26">
        <v>11184444</v>
      </c>
      <c r="K13" s="20">
        <v>11184444</v>
      </c>
      <c r="L13" s="23">
        <v>11184444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103765534.09537353</v>
      </c>
      <c r="D14" s="20">
        <f t="shared" si="4"/>
        <v>108338180.70170186</v>
      </c>
      <c r="E14" s="23">
        <f t="shared" si="4"/>
        <v>135976817.41209337</v>
      </c>
      <c r="F14" s="26">
        <f t="shared" si="4"/>
        <v>135979797.65262932</v>
      </c>
      <c r="G14" s="20">
        <f t="shared" si="4"/>
        <v>137347735.11775047</v>
      </c>
      <c r="H14" s="23">
        <f t="shared" si="4"/>
        <v>137347735.11775047</v>
      </c>
      <c r="I14" s="27">
        <f>-I32</f>
        <v>60384242.707456112</v>
      </c>
      <c r="J14" s="26">
        <f t="shared" ref="J14:L14" si="5">-J32</f>
        <v>146566379.52273571</v>
      </c>
      <c r="K14" s="20">
        <f t="shared" si="5"/>
        <v>146150296.38269848</v>
      </c>
      <c r="L14" s="23">
        <f t="shared" si="5"/>
        <v>145715077.13607222</v>
      </c>
    </row>
    <row r="15" spans="1:12" ht="13.5" x14ac:dyDescent="0.25">
      <c r="A15" s="18" t="s">
        <v>32</v>
      </c>
      <c r="B15" s="19" t="s">
        <v>19</v>
      </c>
      <c r="C15" s="35">
        <v>54993417</v>
      </c>
      <c r="D15" s="35">
        <v>3611695</v>
      </c>
      <c r="E15" s="36">
        <v>3468671</v>
      </c>
      <c r="F15" s="39">
        <v>3611695</v>
      </c>
      <c r="G15" s="35">
        <v>3468669</v>
      </c>
      <c r="H15" s="36">
        <v>3468669</v>
      </c>
      <c r="I15" s="38">
        <v>3468670</v>
      </c>
      <c r="J15" s="39">
        <v>3468669</v>
      </c>
      <c r="K15" s="35">
        <v>3468669</v>
      </c>
      <c r="L15" s="36">
        <v>3468669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-1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169410605.09537351</v>
      </c>
      <c r="D18" s="30">
        <f t="shared" si="6"/>
        <v>139522721.70170188</v>
      </c>
      <c r="E18" s="31">
        <f t="shared" si="6"/>
        <v>151494901.41209337</v>
      </c>
      <c r="F18" s="32">
        <f t="shared" si="6"/>
        <v>167189122.65262932</v>
      </c>
      <c r="G18" s="30">
        <f t="shared" si="6"/>
        <v>152865824.11775047</v>
      </c>
      <c r="H18" s="31">
        <f t="shared" si="6"/>
        <v>152865824.11775047</v>
      </c>
      <c r="I18" s="33">
        <f>SUM(I11:I17)</f>
        <v>102493579.70745611</v>
      </c>
      <c r="J18" s="32">
        <f t="shared" ref="J18:L18" si="7">SUM(J11:J17)</f>
        <v>162084468.52273571</v>
      </c>
      <c r="K18" s="30">
        <f t="shared" si="7"/>
        <v>161668385.38269848</v>
      </c>
      <c r="L18" s="31">
        <f t="shared" si="7"/>
        <v>161233166.13607222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2224452.9046264887</v>
      </c>
      <c r="D19" s="42">
        <f t="shared" si="8"/>
        <v>116984150.29829812</v>
      </c>
      <c r="E19" s="43">
        <f t="shared" si="8"/>
        <v>120223405.58790663</v>
      </c>
      <c r="F19" s="44">
        <f t="shared" si="8"/>
        <v>83738833.347370684</v>
      </c>
      <c r="G19" s="42">
        <f t="shared" si="8"/>
        <v>118475808.88224953</v>
      </c>
      <c r="H19" s="45">
        <f t="shared" si="8"/>
        <v>118475808.88224953</v>
      </c>
      <c r="I19" s="46">
        <f>+I8-I18</f>
        <v>186025824.29254389</v>
      </c>
      <c r="J19" s="47">
        <f t="shared" ref="J19:L19" si="9">+J8-J18</f>
        <v>78645547.477264285</v>
      </c>
      <c r="K19" s="42">
        <f t="shared" si="9"/>
        <v>77409400.617301524</v>
      </c>
      <c r="L19" s="43">
        <f t="shared" si="9"/>
        <v>70781257.863927782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2224452.9046264887</v>
      </c>
      <c r="D21" s="42">
        <f t="shared" ref="D21:L21" si="10">+D19-D20</f>
        <v>116984150.29829812</v>
      </c>
      <c r="E21" s="43">
        <f t="shared" si="10"/>
        <v>120223405.58790663</v>
      </c>
      <c r="F21" s="44">
        <f t="shared" si="10"/>
        <v>83738833.347370684</v>
      </c>
      <c r="G21" s="42">
        <f t="shared" si="10"/>
        <v>118475808.88224953</v>
      </c>
      <c r="H21" s="45">
        <f t="shared" si="10"/>
        <v>118475808.88224953</v>
      </c>
      <c r="I21" s="46">
        <f t="shared" si="10"/>
        <v>186025824.29254389</v>
      </c>
      <c r="J21" s="47">
        <f t="shared" si="10"/>
        <v>78645547.477264285</v>
      </c>
      <c r="K21" s="42">
        <f t="shared" si="10"/>
        <v>77409400.617301524</v>
      </c>
      <c r="L21" s="43">
        <f t="shared" si="10"/>
        <v>70781257.863927782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24935275.904626474</v>
      </c>
      <c r="D29" s="24">
        <f t="shared" ref="D29:L29" si="11">D35*D36</f>
        <v>54051655.298298135</v>
      </c>
      <c r="E29" s="24">
        <f t="shared" si="11"/>
        <v>20421839.58790664</v>
      </c>
      <c r="F29" s="24">
        <f t="shared" si="11"/>
        <v>26422182.347370695</v>
      </c>
      <c r="G29" s="24">
        <f t="shared" si="11"/>
        <v>19050920.88224953</v>
      </c>
      <c r="H29" s="24">
        <f t="shared" si="11"/>
        <v>19050920.88224953</v>
      </c>
      <c r="I29" s="24">
        <f t="shared" si="11"/>
        <v>69874611.292543888</v>
      </c>
      <c r="J29" s="24">
        <f t="shared" si="11"/>
        <v>9832276.4772642944</v>
      </c>
      <c r="K29" s="24">
        <f t="shared" si="11"/>
        <v>10248359.617301516</v>
      </c>
      <c r="L29" s="24">
        <f t="shared" si="11"/>
        <v>10683578.863927778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128700810</v>
      </c>
      <c r="D31" s="24">
        <v>162389836</v>
      </c>
      <c r="E31" s="24">
        <v>156398657</v>
      </c>
      <c r="F31" s="24">
        <v>162401980</v>
      </c>
      <c r="G31" s="24">
        <v>156398656</v>
      </c>
      <c r="H31" s="24">
        <v>156398656</v>
      </c>
      <c r="I31" s="24">
        <v>130258854</v>
      </c>
      <c r="J31" s="24">
        <v>156398656</v>
      </c>
      <c r="K31" s="24">
        <v>156398656</v>
      </c>
      <c r="L31" s="24">
        <v>156398656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-103765534.09537353</v>
      </c>
      <c r="D32" s="54">
        <f t="shared" si="12"/>
        <v>-108338180.70170186</v>
      </c>
      <c r="E32" s="54">
        <f t="shared" si="12"/>
        <v>-135976817.41209337</v>
      </c>
      <c r="F32" s="54">
        <f t="shared" si="12"/>
        <v>-135979797.65262932</v>
      </c>
      <c r="G32" s="54">
        <f t="shared" si="12"/>
        <v>-137347735.11775047</v>
      </c>
      <c r="H32" s="54">
        <f t="shared" si="12"/>
        <v>-137347735.11775047</v>
      </c>
      <c r="I32" s="54">
        <f>+I29-I31</f>
        <v>-60384242.707456112</v>
      </c>
      <c r="J32" s="54">
        <f t="shared" ref="J32:L32" si="13">+J29-J31</f>
        <v>-146566379.52273571</v>
      </c>
      <c r="K32" s="54">
        <f t="shared" si="13"/>
        <v>-146150296.38269848</v>
      </c>
      <c r="L32" s="54">
        <f t="shared" si="13"/>
        <v>-145715077.13607222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94508057</v>
      </c>
      <c r="D35" s="24">
        <v>77398024</v>
      </c>
      <c r="E35" s="24">
        <v>62378126</v>
      </c>
      <c r="F35" s="24">
        <v>81578719</v>
      </c>
      <c r="G35" s="24">
        <v>41343978</v>
      </c>
      <c r="H35" s="24">
        <v>41343978</v>
      </c>
      <c r="I35" s="24">
        <v>164932095</v>
      </c>
      <c r="J35" s="24">
        <v>43087149</v>
      </c>
      <c r="K35" s="24">
        <v>44910500</v>
      </c>
      <c r="L35" s="24">
        <v>46817727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0.26384285844143929</v>
      </c>
      <c r="D36" s="56">
        <f t="shared" si="14"/>
        <v>0.69835962864243328</v>
      </c>
      <c r="E36" s="56">
        <f t="shared" si="14"/>
        <v>0.32738783444546954</v>
      </c>
      <c r="F36" s="56">
        <f t="shared" si="14"/>
        <v>0.32388572254206022</v>
      </c>
      <c r="G36" s="56">
        <f t="shared" si="14"/>
        <v>0.4607907077120042</v>
      </c>
      <c r="H36" s="56">
        <f t="shared" si="14"/>
        <v>0.4607907077120042</v>
      </c>
      <c r="I36" s="56">
        <f>IF(ISERROR(I74/I73),0,(I74/I73))</f>
        <v>0.42365684673164367</v>
      </c>
      <c r="J36" s="56">
        <f t="shared" ref="J36:L36" si="15">IF(ISERROR(J74/J73),0,(J74/J73))</f>
        <v>0.22819510469964707</v>
      </c>
      <c r="K36" s="56">
        <f t="shared" si="15"/>
        <v>0.22819517968629868</v>
      </c>
      <c r="L36" s="56">
        <f t="shared" si="15"/>
        <v>0.22819516342448187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-1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94432664</v>
      </c>
      <c r="D73" s="24">
        <v>93084410</v>
      </c>
      <c r="E73" s="24">
        <v>87388125</v>
      </c>
      <c r="F73" s="24">
        <v>82831524</v>
      </c>
      <c r="G73" s="24">
        <v>89871515</v>
      </c>
      <c r="H73" s="24">
        <v>89871515</v>
      </c>
      <c r="I73" s="24">
        <v>91552303</v>
      </c>
      <c r="J73" s="24">
        <v>93887518</v>
      </c>
      <c r="K73" s="24">
        <v>98206347</v>
      </c>
      <c r="L73" s="24">
        <v>102723838</v>
      </c>
    </row>
    <row r="74" spans="1:12" ht="13.5" hidden="1" x14ac:dyDescent="0.25">
      <c r="A74" s="50" t="s">
        <v>59</v>
      </c>
      <c r="B74" s="50" t="s">
        <v>19</v>
      </c>
      <c r="C74" s="24">
        <v>24915384</v>
      </c>
      <c r="D74" s="24">
        <v>65006394</v>
      </c>
      <c r="E74" s="24">
        <v>28609809</v>
      </c>
      <c r="F74" s="24">
        <v>26827948</v>
      </c>
      <c r="G74" s="24">
        <v>41411959</v>
      </c>
      <c r="H74" s="24">
        <v>41411959</v>
      </c>
      <c r="I74" s="24">
        <v>38786760</v>
      </c>
      <c r="J74" s="24">
        <v>21424672</v>
      </c>
      <c r="K74" s="24">
        <v>22410215</v>
      </c>
      <c r="L74" s="24">
        <v>23441083</v>
      </c>
    </row>
    <row r="75" spans="1:12" ht="13.5" hidden="1" x14ac:dyDescent="0.25">
      <c r="A75" s="50" t="s">
        <v>60</v>
      </c>
      <c r="B75" s="50" t="s">
        <v>19</v>
      </c>
      <c r="C75" s="24">
        <v>171635058</v>
      </c>
      <c r="D75" s="24">
        <v>256506872</v>
      </c>
      <c r="E75" s="24">
        <v>271718307</v>
      </c>
      <c r="F75" s="24">
        <v>250927956</v>
      </c>
      <c r="G75" s="24">
        <v>271341633</v>
      </c>
      <c r="H75" s="24">
        <v>271341633</v>
      </c>
      <c r="I75" s="24">
        <v>288519404</v>
      </c>
      <c r="J75" s="24">
        <v>240730016</v>
      </c>
      <c r="K75" s="24">
        <v>239077786</v>
      </c>
      <c r="L75" s="24">
        <v>232014424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238872857</v>
      </c>
      <c r="D5" s="20">
        <v>1120037862</v>
      </c>
      <c r="E5" s="21">
        <v>385768266</v>
      </c>
      <c r="F5" s="22">
        <v>-148099837</v>
      </c>
      <c r="G5" s="20">
        <v>-903322311</v>
      </c>
      <c r="H5" s="23">
        <v>-903322311</v>
      </c>
      <c r="I5" s="24">
        <v>1088049574</v>
      </c>
      <c r="J5" s="22">
        <v>163145322</v>
      </c>
      <c r="K5" s="20">
        <v>203382097</v>
      </c>
      <c r="L5" s="23">
        <v>179973320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-114221538</v>
      </c>
      <c r="D6" s="20">
        <f t="shared" si="0"/>
        <v>-895026495</v>
      </c>
      <c r="E6" s="23">
        <f t="shared" si="0"/>
        <v>-204855762</v>
      </c>
      <c r="F6" s="22">
        <f t="shared" si="0"/>
        <v>-3519151</v>
      </c>
      <c r="G6" s="20">
        <f t="shared" si="0"/>
        <v>12800000</v>
      </c>
      <c r="H6" s="23">
        <f t="shared" si="0"/>
        <v>12800000</v>
      </c>
      <c r="I6" s="25">
        <f>+I75-I5</f>
        <v>-1288734680</v>
      </c>
      <c r="J6" s="22">
        <f t="shared" ref="J6:L6" si="1">+J75-J5</f>
        <v>-94269501</v>
      </c>
      <c r="K6" s="20">
        <f t="shared" si="1"/>
        <v>-54463793</v>
      </c>
      <c r="L6" s="23">
        <f t="shared" si="1"/>
        <v>-5668226</v>
      </c>
    </row>
    <row r="7" spans="1:12" ht="13.5" x14ac:dyDescent="0.25">
      <c r="A7" s="18" t="s">
        <v>23</v>
      </c>
      <c r="B7" s="19" t="s">
        <v>21</v>
      </c>
      <c r="C7" s="20">
        <v>1597120</v>
      </c>
      <c r="D7" s="20">
        <v>1447275</v>
      </c>
      <c r="E7" s="23">
        <v>23706185</v>
      </c>
      <c r="F7" s="26">
        <v>12800000</v>
      </c>
      <c r="G7" s="20">
        <v>12800000</v>
      </c>
      <c r="H7" s="23">
        <v>12800000</v>
      </c>
      <c r="I7" s="27">
        <v>23904471</v>
      </c>
      <c r="J7" s="26">
        <v>12800000</v>
      </c>
      <c r="K7" s="20">
        <v>12800000</v>
      </c>
      <c r="L7" s="23">
        <v>12800000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126248439</v>
      </c>
      <c r="D8" s="30">
        <f t="shared" si="2"/>
        <v>226458642</v>
      </c>
      <c r="E8" s="31">
        <f t="shared" si="2"/>
        <v>204618689</v>
      </c>
      <c r="F8" s="32">
        <f t="shared" si="2"/>
        <v>-138818988</v>
      </c>
      <c r="G8" s="30">
        <f t="shared" si="2"/>
        <v>-877722311</v>
      </c>
      <c r="H8" s="31">
        <f t="shared" si="2"/>
        <v>-877722311</v>
      </c>
      <c r="I8" s="33">
        <f>SUM(I5:I7)</f>
        <v>-176780635</v>
      </c>
      <c r="J8" s="32">
        <f t="shared" ref="J8:L8" si="3">SUM(J5:J7)</f>
        <v>81675821</v>
      </c>
      <c r="K8" s="30">
        <f t="shared" si="3"/>
        <v>161718304</v>
      </c>
      <c r="L8" s="31">
        <f t="shared" si="3"/>
        <v>187105094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6523525</v>
      </c>
      <c r="D11" s="20">
        <v>75276364</v>
      </c>
      <c r="E11" s="23">
        <v>1506062</v>
      </c>
      <c r="F11" s="26">
        <v>373686000</v>
      </c>
      <c r="G11" s="20">
        <v>345394215</v>
      </c>
      <c r="H11" s="23">
        <v>345394215</v>
      </c>
      <c r="I11" s="27">
        <v>88404465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22783717</v>
      </c>
      <c r="D13" s="20">
        <v>22822250</v>
      </c>
      <c r="E13" s="23">
        <v>-59932232</v>
      </c>
      <c r="F13" s="26">
        <v>0</v>
      </c>
      <c r="G13" s="20">
        <v>0</v>
      </c>
      <c r="H13" s="23">
        <v>0</v>
      </c>
      <c r="I13" s="27">
        <v>-45602320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1405569015</v>
      </c>
      <c r="D14" s="20">
        <f t="shared" si="4"/>
        <v>-296802184.73327661</v>
      </c>
      <c r="E14" s="23">
        <f t="shared" si="4"/>
        <v>-2756560044.9831586</v>
      </c>
      <c r="F14" s="26">
        <f t="shared" si="4"/>
        <v>263449447.84094405</v>
      </c>
      <c r="G14" s="20">
        <f t="shared" si="4"/>
        <v>-482345485.11221117</v>
      </c>
      <c r="H14" s="23">
        <f t="shared" si="4"/>
        <v>-482345485.11221117</v>
      </c>
      <c r="I14" s="27">
        <f>-I32</f>
        <v>-2884626140.5099039</v>
      </c>
      <c r="J14" s="26">
        <f t="shared" ref="J14:L14" si="5">-J32</f>
        <v>323470123.65667719</v>
      </c>
      <c r="K14" s="20">
        <f t="shared" si="5"/>
        <v>181784174.37688327</v>
      </c>
      <c r="L14" s="23">
        <f t="shared" si="5"/>
        <v>62788753.11657393</v>
      </c>
    </row>
    <row r="15" spans="1:12" ht="13.5" x14ac:dyDescent="0.25">
      <c r="A15" s="18" t="s">
        <v>32</v>
      </c>
      <c r="B15" s="19" t="s">
        <v>19</v>
      </c>
      <c r="C15" s="35">
        <v>146840697</v>
      </c>
      <c r="D15" s="35">
        <v>156654664</v>
      </c>
      <c r="E15" s="36">
        <v>129064843</v>
      </c>
      <c r="F15" s="39">
        <v>0</v>
      </c>
      <c r="G15" s="35">
        <v>0</v>
      </c>
      <c r="H15" s="36">
        <v>0</v>
      </c>
      <c r="I15" s="38">
        <v>129064843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1581716954</v>
      </c>
      <c r="D18" s="30">
        <f t="shared" si="6"/>
        <v>-42048906.733276606</v>
      </c>
      <c r="E18" s="31">
        <f t="shared" si="6"/>
        <v>-2685921371.9831586</v>
      </c>
      <c r="F18" s="32">
        <f t="shared" si="6"/>
        <v>637135447.84094405</v>
      </c>
      <c r="G18" s="30">
        <f t="shared" si="6"/>
        <v>-136951270.11221117</v>
      </c>
      <c r="H18" s="31">
        <f t="shared" si="6"/>
        <v>-136951270.11221117</v>
      </c>
      <c r="I18" s="33">
        <f>SUM(I11:I17)</f>
        <v>-2712759152.5099039</v>
      </c>
      <c r="J18" s="32">
        <f t="shared" ref="J18:L18" si="7">SUM(J11:J17)</f>
        <v>323470123.65667719</v>
      </c>
      <c r="K18" s="30">
        <f t="shared" si="7"/>
        <v>181784174.37688327</v>
      </c>
      <c r="L18" s="31">
        <f t="shared" si="7"/>
        <v>62788753.11657393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-1455468515</v>
      </c>
      <c r="D19" s="42">
        <f t="shared" si="8"/>
        <v>268507548.73327661</v>
      </c>
      <c r="E19" s="43">
        <f t="shared" si="8"/>
        <v>2890540060.9831586</v>
      </c>
      <c r="F19" s="44">
        <f t="shared" si="8"/>
        <v>-775954435.84094405</v>
      </c>
      <c r="G19" s="42">
        <f t="shared" si="8"/>
        <v>-740771040.88778877</v>
      </c>
      <c r="H19" s="45">
        <f t="shared" si="8"/>
        <v>-740771040.88778877</v>
      </c>
      <c r="I19" s="46">
        <f>+I8-I18</f>
        <v>2535978517.5099039</v>
      </c>
      <c r="J19" s="47">
        <f t="shared" ref="J19:L19" si="9">+J8-J18</f>
        <v>-241794302.65667719</v>
      </c>
      <c r="K19" s="42">
        <f t="shared" si="9"/>
        <v>-20065870.376883268</v>
      </c>
      <c r="L19" s="43">
        <f t="shared" si="9"/>
        <v>124316340.88342607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-1455468515</v>
      </c>
      <c r="D21" s="42">
        <f t="shared" ref="D21:L21" si="10">+D19-D20</f>
        <v>268507548.73327661</v>
      </c>
      <c r="E21" s="43">
        <f t="shared" si="10"/>
        <v>2890540060.9831586</v>
      </c>
      <c r="F21" s="44">
        <f t="shared" si="10"/>
        <v>-775954435.84094405</v>
      </c>
      <c r="G21" s="42">
        <f t="shared" si="10"/>
        <v>-740771040.88778877</v>
      </c>
      <c r="H21" s="45">
        <f t="shared" si="10"/>
        <v>-740771040.88778877</v>
      </c>
      <c r="I21" s="46">
        <f t="shared" si="10"/>
        <v>2535978517.5099039</v>
      </c>
      <c r="J21" s="47">
        <f t="shared" si="10"/>
        <v>-241794302.65667719</v>
      </c>
      <c r="K21" s="42">
        <f t="shared" si="10"/>
        <v>-20065870.376883268</v>
      </c>
      <c r="L21" s="43">
        <f t="shared" si="10"/>
        <v>124316340.88342607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1866494530.7332766</v>
      </c>
      <c r="E29" s="24">
        <f t="shared" si="11"/>
        <v>4174959280.9831586</v>
      </c>
      <c r="F29" s="24">
        <f t="shared" si="11"/>
        <v>466081263.15905595</v>
      </c>
      <c r="G29" s="24">
        <f t="shared" si="11"/>
        <v>465600836.11221117</v>
      </c>
      <c r="H29" s="24">
        <f t="shared" si="11"/>
        <v>465600836.11221117</v>
      </c>
      <c r="I29" s="24">
        <f t="shared" si="11"/>
        <v>4291836304.5099039</v>
      </c>
      <c r="J29" s="24">
        <f t="shared" si="11"/>
        <v>534178492.34332281</v>
      </c>
      <c r="K29" s="24">
        <f t="shared" si="11"/>
        <v>616192579.62311673</v>
      </c>
      <c r="L29" s="24">
        <f t="shared" si="11"/>
        <v>675516138.88342607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1405569015</v>
      </c>
      <c r="D31" s="24">
        <v>1569692346</v>
      </c>
      <c r="E31" s="24">
        <v>1418399236</v>
      </c>
      <c r="F31" s="24">
        <v>729530711</v>
      </c>
      <c r="G31" s="24">
        <v>-16744649</v>
      </c>
      <c r="H31" s="24">
        <v>-16744649</v>
      </c>
      <c r="I31" s="24">
        <v>1407210164</v>
      </c>
      <c r="J31" s="24">
        <v>857648616</v>
      </c>
      <c r="K31" s="24">
        <v>797976754</v>
      </c>
      <c r="L31" s="24">
        <v>738304892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-1405569015</v>
      </c>
      <c r="D32" s="54">
        <f t="shared" si="12"/>
        <v>296802184.73327661</v>
      </c>
      <c r="E32" s="54">
        <f t="shared" si="12"/>
        <v>2756560044.9831586</v>
      </c>
      <c r="F32" s="54">
        <f t="shared" si="12"/>
        <v>-263449447.84094405</v>
      </c>
      <c r="G32" s="54">
        <f t="shared" si="12"/>
        <v>482345485.11221117</v>
      </c>
      <c r="H32" s="54">
        <f t="shared" si="12"/>
        <v>482345485.11221117</v>
      </c>
      <c r="I32" s="54">
        <f>+I29-I31</f>
        <v>2884626140.5099039</v>
      </c>
      <c r="J32" s="54">
        <f t="shared" ref="J32:L32" si="13">+J29-J31</f>
        <v>-323470123.65667719</v>
      </c>
      <c r="K32" s="54">
        <f t="shared" si="13"/>
        <v>-181784174.37688327</v>
      </c>
      <c r="L32" s="54">
        <f t="shared" si="13"/>
        <v>-62788753.11657393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532489814</v>
      </c>
      <c r="D35" s="24">
        <v>647357512</v>
      </c>
      <c r="E35" s="24">
        <v>1749313874</v>
      </c>
      <c r="F35" s="24">
        <v>636444607</v>
      </c>
      <c r="G35" s="24">
        <v>625036771</v>
      </c>
      <c r="H35" s="24">
        <v>625036771</v>
      </c>
      <c r="I35" s="24">
        <v>2099318225</v>
      </c>
      <c r="J35" s="24">
        <v>651656508</v>
      </c>
      <c r="K35" s="24">
        <v>745054212</v>
      </c>
      <c r="L35" s="24">
        <v>816978535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2.8832515204261298</v>
      </c>
      <c r="E36" s="56">
        <f t="shared" si="14"/>
        <v>2.3866267472267007</v>
      </c>
      <c r="F36" s="56">
        <f t="shared" si="14"/>
        <v>0.73232023342301011</v>
      </c>
      <c r="G36" s="56">
        <f t="shared" si="14"/>
        <v>0.74491751160062736</v>
      </c>
      <c r="H36" s="56">
        <f t="shared" si="14"/>
        <v>0.74491751160062736</v>
      </c>
      <c r="I36" s="56">
        <f>IF(ISERROR(I74/I73),0,(I74/I73))</f>
        <v>2.0443952962442862</v>
      </c>
      <c r="J36" s="56">
        <f t="shared" ref="J36:L36" si="15">IF(ISERROR(J74/J73),0,(J74/J73))</f>
        <v>0.81972401991774912</v>
      </c>
      <c r="K36" s="56">
        <f t="shared" si="15"/>
        <v>0.82704395156565702</v>
      </c>
      <c r="L36" s="56">
        <f t="shared" si="15"/>
        <v>0.82684686309833844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1166818597</v>
      </c>
      <c r="D73" s="24">
        <v>1133588450</v>
      </c>
      <c r="E73" s="24">
        <v>1329258461</v>
      </c>
      <c r="F73" s="24">
        <v>1378111266</v>
      </c>
      <c r="G73" s="24">
        <v>1370120294</v>
      </c>
      <c r="H73" s="24">
        <v>1370120294</v>
      </c>
      <c r="I73" s="24">
        <v>1282806329</v>
      </c>
      <c r="J73" s="24">
        <v>1509167316</v>
      </c>
      <c r="K73" s="24">
        <v>1650918731</v>
      </c>
      <c r="L73" s="24">
        <v>1823178463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3268420622</v>
      </c>
      <c r="E74" s="24">
        <v>3172443797</v>
      </c>
      <c r="F74" s="24">
        <v>1009218764</v>
      </c>
      <c r="G74" s="24">
        <v>1020626600</v>
      </c>
      <c r="H74" s="24">
        <v>1020626600</v>
      </c>
      <c r="I74" s="24">
        <v>2622563225</v>
      </c>
      <c r="J74" s="24">
        <v>1237100699</v>
      </c>
      <c r="K74" s="24">
        <v>1365382351</v>
      </c>
      <c r="L74" s="24">
        <v>1507489393</v>
      </c>
    </row>
    <row r="75" spans="1:12" ht="13.5" hidden="1" x14ac:dyDescent="0.25">
      <c r="A75" s="50" t="s">
        <v>60</v>
      </c>
      <c r="B75" s="50" t="s">
        <v>19</v>
      </c>
      <c r="C75" s="24">
        <v>124651319</v>
      </c>
      <c r="D75" s="24">
        <v>225011367</v>
      </c>
      <c r="E75" s="24">
        <v>180912504</v>
      </c>
      <c r="F75" s="24">
        <v>-151618988</v>
      </c>
      <c r="G75" s="24">
        <v>-890522311</v>
      </c>
      <c r="H75" s="24">
        <v>-890522311</v>
      </c>
      <c r="I75" s="24">
        <v>-200685106</v>
      </c>
      <c r="J75" s="24">
        <v>68875821</v>
      </c>
      <c r="K75" s="24">
        <v>148918304</v>
      </c>
      <c r="L75" s="24">
        <v>174305094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5156716608</v>
      </c>
      <c r="D5" s="20">
        <v>6715325926</v>
      </c>
      <c r="E5" s="21">
        <v>17608175622</v>
      </c>
      <c r="F5" s="22">
        <v>778993438</v>
      </c>
      <c r="G5" s="20">
        <v>161338509</v>
      </c>
      <c r="H5" s="23">
        <v>161338509</v>
      </c>
      <c r="I5" s="24">
        <v>10108226002</v>
      </c>
      <c r="J5" s="22">
        <v>-88598395</v>
      </c>
      <c r="K5" s="20">
        <v>-34980243</v>
      </c>
      <c r="L5" s="23">
        <v>11694325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-4652288378</v>
      </c>
      <c r="D6" s="20">
        <f t="shared" si="0"/>
        <v>-6047800607</v>
      </c>
      <c r="E6" s="23">
        <f t="shared" si="0"/>
        <v>-16746664077</v>
      </c>
      <c r="F6" s="22">
        <f t="shared" si="0"/>
        <v>79431277</v>
      </c>
      <c r="G6" s="20">
        <f t="shared" si="0"/>
        <v>79431277</v>
      </c>
      <c r="H6" s="23">
        <f t="shared" si="0"/>
        <v>79431277</v>
      </c>
      <c r="I6" s="25">
        <f>+I75-I5</f>
        <v>-10990336935</v>
      </c>
      <c r="J6" s="22">
        <f t="shared" ref="J6:L6" si="1">+J75-J5</f>
        <v>0</v>
      </c>
      <c r="K6" s="20">
        <f t="shared" si="1"/>
        <v>-3</v>
      </c>
      <c r="L6" s="23">
        <f t="shared" si="1"/>
        <v>11</v>
      </c>
    </row>
    <row r="7" spans="1:12" ht="13.5" x14ac:dyDescent="0.25">
      <c r="A7" s="18" t="s">
        <v>23</v>
      </c>
      <c r="B7" s="19" t="s">
        <v>21</v>
      </c>
      <c r="C7" s="20">
        <v>815443</v>
      </c>
      <c r="D7" s="20">
        <v>695605</v>
      </c>
      <c r="E7" s="23">
        <v>775364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505243673</v>
      </c>
      <c r="D8" s="30">
        <f t="shared" si="2"/>
        <v>668220924</v>
      </c>
      <c r="E8" s="31">
        <f t="shared" si="2"/>
        <v>862286909</v>
      </c>
      <c r="F8" s="32">
        <f t="shared" si="2"/>
        <v>858424715</v>
      </c>
      <c r="G8" s="30">
        <f t="shared" si="2"/>
        <v>240769786</v>
      </c>
      <c r="H8" s="31">
        <f t="shared" si="2"/>
        <v>240769786</v>
      </c>
      <c r="I8" s="33">
        <f>SUM(I5:I7)</f>
        <v>-882110933</v>
      </c>
      <c r="J8" s="32">
        <f t="shared" ref="J8:L8" si="3">SUM(J5:J7)</f>
        <v>-88598395</v>
      </c>
      <c r="K8" s="30">
        <f t="shared" si="3"/>
        <v>-34980246</v>
      </c>
      <c r="L8" s="31">
        <f t="shared" si="3"/>
        <v>11694336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27970898</v>
      </c>
      <c r="D11" s="20">
        <v>-24015443</v>
      </c>
      <c r="E11" s="23">
        <v>-292800736</v>
      </c>
      <c r="F11" s="26">
        <v>0</v>
      </c>
      <c r="G11" s="20">
        <v>0</v>
      </c>
      <c r="H11" s="23">
        <v>0</v>
      </c>
      <c r="I11" s="27">
        <v>-795029927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343151234</v>
      </c>
      <c r="D13" s="20">
        <v>264563186</v>
      </c>
      <c r="E13" s="23">
        <v>277954433</v>
      </c>
      <c r="F13" s="26">
        <v>40441386</v>
      </c>
      <c r="G13" s="20">
        <v>24251319</v>
      </c>
      <c r="H13" s="23">
        <v>24251319</v>
      </c>
      <c r="I13" s="27">
        <v>-3655311</v>
      </c>
      <c r="J13" s="26">
        <v>-889356201</v>
      </c>
      <c r="K13" s="20">
        <v>-925939615</v>
      </c>
      <c r="L13" s="23">
        <v>-964628341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1415005403</v>
      </c>
      <c r="D14" s="20">
        <f t="shared" si="4"/>
        <v>1611497038</v>
      </c>
      <c r="E14" s="23">
        <f t="shared" si="4"/>
        <v>1302143140.4179029</v>
      </c>
      <c r="F14" s="26">
        <f t="shared" si="4"/>
        <v>-261337112.06116247</v>
      </c>
      <c r="G14" s="20">
        <f t="shared" si="4"/>
        <v>-806906445.44465661</v>
      </c>
      <c r="H14" s="23">
        <f t="shared" si="4"/>
        <v>-806906445.44465661</v>
      </c>
      <c r="I14" s="27">
        <f>-I32</f>
        <v>-3652949845.3164773</v>
      </c>
      <c r="J14" s="26">
        <f t="shared" ref="J14:L14" si="5">-J32</f>
        <v>-597072949.87810528</v>
      </c>
      <c r="K14" s="20">
        <f t="shared" si="5"/>
        <v>-622766471.4077704</v>
      </c>
      <c r="L14" s="23">
        <f t="shared" si="5"/>
        <v>-649463900.71085072</v>
      </c>
    </row>
    <row r="15" spans="1:12" ht="13.5" x14ac:dyDescent="0.25">
      <c r="A15" s="18" t="s">
        <v>32</v>
      </c>
      <c r="B15" s="19" t="s">
        <v>19</v>
      </c>
      <c r="C15" s="35">
        <v>205194446</v>
      </c>
      <c r="D15" s="35">
        <v>214980446</v>
      </c>
      <c r="E15" s="36">
        <v>336780727</v>
      </c>
      <c r="F15" s="39">
        <v>13600000</v>
      </c>
      <c r="G15" s="35">
        <v>13600000</v>
      </c>
      <c r="H15" s="36">
        <v>13600000</v>
      </c>
      <c r="I15" s="38">
        <v>0</v>
      </c>
      <c r="J15" s="39">
        <v>13000000</v>
      </c>
      <c r="K15" s="35">
        <v>13598000</v>
      </c>
      <c r="L15" s="36">
        <v>14209910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1991321981</v>
      </c>
      <c r="D18" s="30">
        <f t="shared" si="6"/>
        <v>2067025227</v>
      </c>
      <c r="E18" s="31">
        <f t="shared" si="6"/>
        <v>1624077564.4179029</v>
      </c>
      <c r="F18" s="32">
        <f t="shared" si="6"/>
        <v>-207295726.06116247</v>
      </c>
      <c r="G18" s="30">
        <f t="shared" si="6"/>
        <v>-769055126.44465661</v>
      </c>
      <c r="H18" s="31">
        <f t="shared" si="6"/>
        <v>-769055126.44465661</v>
      </c>
      <c r="I18" s="33">
        <f>SUM(I11:I17)</f>
        <v>-4451635083.3164768</v>
      </c>
      <c r="J18" s="32">
        <f t="shared" ref="J18:L18" si="7">SUM(J11:J17)</f>
        <v>-1473429150.8781052</v>
      </c>
      <c r="K18" s="30">
        <f t="shared" si="7"/>
        <v>-1535108086.4077704</v>
      </c>
      <c r="L18" s="31">
        <f t="shared" si="7"/>
        <v>-1599882331.7108507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-1486078308</v>
      </c>
      <c r="D19" s="42">
        <f t="shared" si="8"/>
        <v>-1398804303</v>
      </c>
      <c r="E19" s="43">
        <f t="shared" si="8"/>
        <v>-761790655.41790295</v>
      </c>
      <c r="F19" s="44">
        <f t="shared" si="8"/>
        <v>1065720441.0611625</v>
      </c>
      <c r="G19" s="42">
        <f t="shared" si="8"/>
        <v>1009824912.4446566</v>
      </c>
      <c r="H19" s="45">
        <f t="shared" si="8"/>
        <v>1009824912.4446566</v>
      </c>
      <c r="I19" s="46">
        <f>+I8-I18</f>
        <v>3569524150.3164768</v>
      </c>
      <c r="J19" s="47">
        <f t="shared" ref="J19:L19" si="9">+J8-J18</f>
        <v>1384830755.8781052</v>
      </c>
      <c r="K19" s="42">
        <f t="shared" si="9"/>
        <v>1500127840.4077704</v>
      </c>
      <c r="L19" s="43">
        <f t="shared" si="9"/>
        <v>1611576667.7108507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-1486078308</v>
      </c>
      <c r="D21" s="42">
        <f t="shared" ref="D21:L21" si="10">+D19-D20</f>
        <v>-1398804303</v>
      </c>
      <c r="E21" s="43">
        <f t="shared" si="10"/>
        <v>-761790655.41790295</v>
      </c>
      <c r="F21" s="44">
        <f t="shared" si="10"/>
        <v>1065720441.0611625</v>
      </c>
      <c r="G21" s="42">
        <f t="shared" si="10"/>
        <v>1009824912.4446566</v>
      </c>
      <c r="H21" s="45">
        <f t="shared" si="10"/>
        <v>1009824912.4446566</v>
      </c>
      <c r="I21" s="46">
        <f t="shared" si="10"/>
        <v>3569524150.3164768</v>
      </c>
      <c r="J21" s="47">
        <f t="shared" si="10"/>
        <v>1384830755.8781052</v>
      </c>
      <c r="K21" s="42">
        <f t="shared" si="10"/>
        <v>1500127840.4077704</v>
      </c>
      <c r="L21" s="43">
        <f t="shared" si="10"/>
        <v>1611576667.7108507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517551407.58209717</v>
      </c>
      <c r="F29" s="24">
        <f t="shared" si="11"/>
        <v>815685834.06116247</v>
      </c>
      <c r="G29" s="24">
        <f t="shared" si="11"/>
        <v>815210740.44465661</v>
      </c>
      <c r="H29" s="24">
        <f t="shared" si="11"/>
        <v>815210740.44465661</v>
      </c>
      <c r="I29" s="24">
        <f t="shared" si="11"/>
        <v>3392533564.3164773</v>
      </c>
      <c r="J29" s="24">
        <f t="shared" si="11"/>
        <v>584072949.87810528</v>
      </c>
      <c r="K29" s="24">
        <f t="shared" si="11"/>
        <v>609168472.4077704</v>
      </c>
      <c r="L29" s="24">
        <f t="shared" si="11"/>
        <v>635253990.71085072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1415005403</v>
      </c>
      <c r="D31" s="24">
        <v>1611497038</v>
      </c>
      <c r="E31" s="24">
        <v>1819694548</v>
      </c>
      <c r="F31" s="24">
        <v>554348722</v>
      </c>
      <c r="G31" s="24">
        <v>8304295</v>
      </c>
      <c r="H31" s="24">
        <v>8304295</v>
      </c>
      <c r="I31" s="24">
        <v>-260416281</v>
      </c>
      <c r="J31" s="24">
        <v>-13000000</v>
      </c>
      <c r="K31" s="24">
        <v>-13597999</v>
      </c>
      <c r="L31" s="24">
        <v>-14209910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-1415005403</v>
      </c>
      <c r="D32" s="54">
        <f t="shared" si="12"/>
        <v>-1611497038</v>
      </c>
      <c r="E32" s="54">
        <f t="shared" si="12"/>
        <v>-1302143140.4179029</v>
      </c>
      <c r="F32" s="54">
        <f t="shared" si="12"/>
        <v>261337112.06116247</v>
      </c>
      <c r="G32" s="54">
        <f t="shared" si="12"/>
        <v>806906445.44465661</v>
      </c>
      <c r="H32" s="54">
        <f t="shared" si="12"/>
        <v>806906445.44465661</v>
      </c>
      <c r="I32" s="54">
        <f>+I29-I31</f>
        <v>3652949845.3164773</v>
      </c>
      <c r="J32" s="54">
        <f t="shared" ref="J32:L32" si="13">+J29-J31</f>
        <v>597072949.87810528</v>
      </c>
      <c r="K32" s="54">
        <f t="shared" si="13"/>
        <v>622766471.4077704</v>
      </c>
      <c r="L32" s="54">
        <f t="shared" si="13"/>
        <v>649463900.71085072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406742883</v>
      </c>
      <c r="D35" s="24">
        <v>477110271</v>
      </c>
      <c r="E35" s="24">
        <v>245980156</v>
      </c>
      <c r="F35" s="24">
        <v>889999569</v>
      </c>
      <c r="G35" s="24">
        <v>889420352</v>
      </c>
      <c r="H35" s="24">
        <v>889420352</v>
      </c>
      <c r="I35" s="24">
        <v>1146363361</v>
      </c>
      <c r="J35" s="24">
        <v>719205447</v>
      </c>
      <c r="K35" s="24">
        <v>750089789</v>
      </c>
      <c r="L35" s="24">
        <v>782131343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2.1040372361667141</v>
      </c>
      <c r="F36" s="56">
        <f t="shared" si="14"/>
        <v>0.91650138098118838</v>
      </c>
      <c r="G36" s="56">
        <f t="shared" si="14"/>
        <v>0.91656407300724396</v>
      </c>
      <c r="H36" s="56">
        <f t="shared" si="14"/>
        <v>0.91656407300724396</v>
      </c>
      <c r="I36" s="56">
        <f>IF(ISERROR(I74/I73),0,(I74/I73))</f>
        <v>2.9593876424636334</v>
      </c>
      <c r="J36" s="56">
        <f t="shared" ref="J36:L36" si="15">IF(ISERROR(J74/J73),0,(J74/J73))</f>
        <v>0.81210862948053464</v>
      </c>
      <c r="K36" s="56">
        <f t="shared" si="15"/>
        <v>0.81212740306716857</v>
      </c>
      <c r="L36" s="56">
        <f t="shared" si="15"/>
        <v>0.81220883985319414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3722220840</v>
      </c>
      <c r="D73" s="24">
        <v>5138621235</v>
      </c>
      <c r="E73" s="24">
        <v>4997579945</v>
      </c>
      <c r="F73" s="24">
        <v>6166013391</v>
      </c>
      <c r="G73" s="24">
        <v>5960072680</v>
      </c>
      <c r="H73" s="24">
        <v>5960072680</v>
      </c>
      <c r="I73" s="24">
        <v>3415962466</v>
      </c>
      <c r="J73" s="24">
        <v>6066493596</v>
      </c>
      <c r="K73" s="24">
        <v>6343650918</v>
      </c>
      <c r="L73" s="24">
        <v>6628858366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10515094295</v>
      </c>
      <c r="F74" s="24">
        <v>5651159788</v>
      </c>
      <c r="G74" s="24">
        <v>5462788491</v>
      </c>
      <c r="H74" s="24">
        <v>5462788491</v>
      </c>
      <c r="I74" s="24">
        <v>10109157109</v>
      </c>
      <c r="J74" s="24">
        <v>4926651800</v>
      </c>
      <c r="K74" s="24">
        <v>5151852746</v>
      </c>
      <c r="L74" s="24">
        <v>5384017363</v>
      </c>
    </row>
    <row r="75" spans="1:12" ht="13.5" hidden="1" x14ac:dyDescent="0.25">
      <c r="A75" s="50" t="s">
        <v>60</v>
      </c>
      <c r="B75" s="50" t="s">
        <v>19</v>
      </c>
      <c r="C75" s="24">
        <v>504428230</v>
      </c>
      <c r="D75" s="24">
        <v>667525319</v>
      </c>
      <c r="E75" s="24">
        <v>861511545</v>
      </c>
      <c r="F75" s="24">
        <v>858424715</v>
      </c>
      <c r="G75" s="24">
        <v>240769786</v>
      </c>
      <c r="H75" s="24">
        <v>240769786</v>
      </c>
      <c r="I75" s="24">
        <v>-882110933</v>
      </c>
      <c r="J75" s="24">
        <v>-88598395</v>
      </c>
      <c r="K75" s="24">
        <v>-34980246</v>
      </c>
      <c r="L75" s="24">
        <v>11694336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-532849</v>
      </c>
      <c r="D5" s="20">
        <v>8022274</v>
      </c>
      <c r="E5" s="21">
        <v>117027011</v>
      </c>
      <c r="F5" s="22">
        <v>137384728</v>
      </c>
      <c r="G5" s="20">
        <v>52501567</v>
      </c>
      <c r="H5" s="23">
        <v>52501567</v>
      </c>
      <c r="I5" s="24">
        <v>60740494</v>
      </c>
      <c r="J5" s="22">
        <v>103072875</v>
      </c>
      <c r="K5" s="20">
        <v>139451908</v>
      </c>
      <c r="L5" s="23">
        <v>181536018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2467093</v>
      </c>
      <c r="D6" s="20">
        <f t="shared" si="0"/>
        <v>508849</v>
      </c>
      <c r="E6" s="23">
        <f t="shared" si="0"/>
        <v>-114844097</v>
      </c>
      <c r="F6" s="22">
        <f t="shared" si="0"/>
        <v>0</v>
      </c>
      <c r="G6" s="20">
        <f t="shared" si="0"/>
        <v>10207209</v>
      </c>
      <c r="H6" s="23">
        <f t="shared" si="0"/>
        <v>10207209</v>
      </c>
      <c r="I6" s="25">
        <f>+I75-I5</f>
        <v>39260973</v>
      </c>
      <c r="J6" s="22">
        <f t="shared" ref="J6:L6" si="1">+J75-J5</f>
        <v>-19026685</v>
      </c>
      <c r="K6" s="20">
        <f t="shared" si="1"/>
        <v>-21055164</v>
      </c>
      <c r="L6" s="23">
        <f t="shared" si="1"/>
        <v>-24204254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1934244</v>
      </c>
      <c r="D8" s="30">
        <f t="shared" si="2"/>
        <v>8531123</v>
      </c>
      <c r="E8" s="31">
        <f t="shared" si="2"/>
        <v>2182914</v>
      </c>
      <c r="F8" s="32">
        <f t="shared" si="2"/>
        <v>137384728</v>
      </c>
      <c r="G8" s="30">
        <f t="shared" si="2"/>
        <v>62708776</v>
      </c>
      <c r="H8" s="31">
        <f t="shared" si="2"/>
        <v>62708776</v>
      </c>
      <c r="I8" s="33">
        <f>SUM(I5:I7)</f>
        <v>100001467</v>
      </c>
      <c r="J8" s="32">
        <f t="shared" ref="J8:L8" si="3">SUM(J5:J7)</f>
        <v>84046190</v>
      </c>
      <c r="K8" s="30">
        <f t="shared" si="3"/>
        <v>118396744</v>
      </c>
      <c r="L8" s="31">
        <f t="shared" si="3"/>
        <v>157331764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14559722</v>
      </c>
      <c r="D11" s="20">
        <v>6073756</v>
      </c>
      <c r="E11" s="23">
        <v>35481</v>
      </c>
      <c r="F11" s="26">
        <v>6073754</v>
      </c>
      <c r="G11" s="20">
        <v>35479</v>
      </c>
      <c r="H11" s="23">
        <v>35479</v>
      </c>
      <c r="I11" s="27">
        <v>7050388</v>
      </c>
      <c r="J11" s="26">
        <v>35479</v>
      </c>
      <c r="K11" s="20">
        <v>35479</v>
      </c>
      <c r="L11" s="23">
        <v>35479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-50319245</v>
      </c>
      <c r="D13" s="20">
        <v>-53769241</v>
      </c>
      <c r="E13" s="23">
        <v>-64564105</v>
      </c>
      <c r="F13" s="26">
        <v>-48399705</v>
      </c>
      <c r="G13" s="20">
        <v>-64564101</v>
      </c>
      <c r="H13" s="23">
        <v>-64564101</v>
      </c>
      <c r="I13" s="27">
        <v>-45464426</v>
      </c>
      <c r="J13" s="26">
        <v>-64564101</v>
      </c>
      <c r="K13" s="20">
        <v>-64564101</v>
      </c>
      <c r="L13" s="23">
        <v>-64564101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122298890.98458761</v>
      </c>
      <c r="D14" s="20">
        <f t="shared" si="4"/>
        <v>137027002.97047597</v>
      </c>
      <c r="E14" s="23">
        <f t="shared" si="4"/>
        <v>340382548.675587</v>
      </c>
      <c r="F14" s="26">
        <f t="shared" si="4"/>
        <v>311356399.64595264</v>
      </c>
      <c r="G14" s="20">
        <f t="shared" si="4"/>
        <v>447021294.12317407</v>
      </c>
      <c r="H14" s="23">
        <f t="shared" si="4"/>
        <v>447021294.12317407</v>
      </c>
      <c r="I14" s="27">
        <f>-I32</f>
        <v>152110573.14558077</v>
      </c>
      <c r="J14" s="26">
        <f t="shared" ref="J14:L14" si="5">-J32</f>
        <v>442114628.40016884</v>
      </c>
      <c r="K14" s="20">
        <f t="shared" si="5"/>
        <v>438406043.78833628</v>
      </c>
      <c r="L14" s="23">
        <f t="shared" si="5"/>
        <v>434766475.93541515</v>
      </c>
    </row>
    <row r="15" spans="1:12" ht="13.5" x14ac:dyDescent="0.25">
      <c r="A15" s="18" t="s">
        <v>32</v>
      </c>
      <c r="B15" s="19" t="s">
        <v>19</v>
      </c>
      <c r="C15" s="35">
        <v>67679256</v>
      </c>
      <c r="D15" s="35">
        <v>67642407</v>
      </c>
      <c r="E15" s="36">
        <v>46800456</v>
      </c>
      <c r="F15" s="39">
        <v>67642406</v>
      </c>
      <c r="G15" s="35">
        <v>46800456</v>
      </c>
      <c r="H15" s="36">
        <v>46800456</v>
      </c>
      <c r="I15" s="38">
        <v>46800455</v>
      </c>
      <c r="J15" s="39">
        <v>46800456</v>
      </c>
      <c r="K15" s="35">
        <v>46800456</v>
      </c>
      <c r="L15" s="36">
        <v>46800456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</v>
      </c>
      <c r="D17" s="20">
        <v>-2</v>
      </c>
      <c r="E17" s="23">
        <v>-2</v>
      </c>
      <c r="F17" s="26">
        <v>-1</v>
      </c>
      <c r="G17" s="20">
        <v>-1</v>
      </c>
      <c r="H17" s="23">
        <v>-1</v>
      </c>
      <c r="I17" s="27">
        <v>-1</v>
      </c>
      <c r="J17" s="26">
        <v>-1</v>
      </c>
      <c r="K17" s="20">
        <v>-1</v>
      </c>
      <c r="L17" s="23">
        <v>-1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154218622.98458761</v>
      </c>
      <c r="D18" s="30">
        <f t="shared" si="6"/>
        <v>156973922.97047597</v>
      </c>
      <c r="E18" s="31">
        <f t="shared" si="6"/>
        <v>322654378.675587</v>
      </c>
      <c r="F18" s="32">
        <f t="shared" si="6"/>
        <v>336672853.64595264</v>
      </c>
      <c r="G18" s="30">
        <f t="shared" si="6"/>
        <v>429293127.12317407</v>
      </c>
      <c r="H18" s="31">
        <f t="shared" si="6"/>
        <v>429293127.12317407</v>
      </c>
      <c r="I18" s="33">
        <f>SUM(I11:I17)</f>
        <v>160496989.14558077</v>
      </c>
      <c r="J18" s="32">
        <f t="shared" ref="J18:L18" si="7">SUM(J11:J17)</f>
        <v>424386461.40016884</v>
      </c>
      <c r="K18" s="30">
        <f t="shared" si="7"/>
        <v>420677876.78833628</v>
      </c>
      <c r="L18" s="31">
        <f t="shared" si="7"/>
        <v>417038308.93541515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-152284378.98458761</v>
      </c>
      <c r="D19" s="42">
        <f t="shared" si="8"/>
        <v>-148442799.97047597</v>
      </c>
      <c r="E19" s="43">
        <f t="shared" si="8"/>
        <v>-320471464.675587</v>
      </c>
      <c r="F19" s="44">
        <f t="shared" si="8"/>
        <v>-199288125.64595264</v>
      </c>
      <c r="G19" s="42">
        <f t="shared" si="8"/>
        <v>-366584351.12317407</v>
      </c>
      <c r="H19" s="45">
        <f t="shared" si="8"/>
        <v>-366584351.12317407</v>
      </c>
      <c r="I19" s="46">
        <f>+I8-I18</f>
        <v>-60495522.145580769</v>
      </c>
      <c r="J19" s="47">
        <f t="shared" ref="J19:L19" si="9">+J8-J18</f>
        <v>-340340271.40016884</v>
      </c>
      <c r="K19" s="42">
        <f t="shared" si="9"/>
        <v>-302281132.78833628</v>
      </c>
      <c r="L19" s="43">
        <f t="shared" si="9"/>
        <v>-259706544.93541515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-152284378.98458761</v>
      </c>
      <c r="D21" s="42">
        <f t="shared" ref="D21:L21" si="10">+D19-D20</f>
        <v>-148442799.97047597</v>
      </c>
      <c r="E21" s="43">
        <f t="shared" si="10"/>
        <v>-320471464.675587</v>
      </c>
      <c r="F21" s="44">
        <f t="shared" si="10"/>
        <v>-199288125.64595264</v>
      </c>
      <c r="G21" s="42">
        <f t="shared" si="10"/>
        <v>-366584351.12317407</v>
      </c>
      <c r="H21" s="45">
        <f t="shared" si="10"/>
        <v>-366584351.12317407</v>
      </c>
      <c r="I21" s="46">
        <f t="shared" si="10"/>
        <v>-60495522.145580769</v>
      </c>
      <c r="J21" s="47">
        <f t="shared" si="10"/>
        <v>-340340271.40016884</v>
      </c>
      <c r="K21" s="42">
        <f t="shared" si="10"/>
        <v>-302281132.78833628</v>
      </c>
      <c r="L21" s="43">
        <f t="shared" si="10"/>
        <v>-259706544.93541515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119666731.01541239</v>
      </c>
      <c r="D29" s="24">
        <f t="shared" ref="D29:L29" si="11">D35*D36</f>
        <v>166196759.02952403</v>
      </c>
      <c r="E29" s="24">
        <f t="shared" si="11"/>
        <v>99792658.324412987</v>
      </c>
      <c r="F29" s="24">
        <f t="shared" si="11"/>
        <v>9379103.3540473692</v>
      </c>
      <c r="G29" s="24">
        <f t="shared" si="11"/>
        <v>-6846096.1231740918</v>
      </c>
      <c r="H29" s="24">
        <f t="shared" si="11"/>
        <v>-6846096.1231740918</v>
      </c>
      <c r="I29" s="24">
        <f t="shared" si="11"/>
        <v>237120803.85441923</v>
      </c>
      <c r="J29" s="24">
        <f t="shared" si="11"/>
        <v>-1939430.4001688517</v>
      </c>
      <c r="K29" s="24">
        <f t="shared" si="11"/>
        <v>1769154.2116637421</v>
      </c>
      <c r="L29" s="24">
        <f t="shared" si="11"/>
        <v>5408722.0645848745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241965622</v>
      </c>
      <c r="D31" s="24">
        <v>303223762</v>
      </c>
      <c r="E31" s="24">
        <v>440175207</v>
      </c>
      <c r="F31" s="24">
        <v>320735503</v>
      </c>
      <c r="G31" s="24">
        <v>440175198</v>
      </c>
      <c r="H31" s="24">
        <v>440175198</v>
      </c>
      <c r="I31" s="24">
        <v>389231377</v>
      </c>
      <c r="J31" s="24">
        <v>440175198</v>
      </c>
      <c r="K31" s="24">
        <v>440175198</v>
      </c>
      <c r="L31" s="24">
        <v>440175198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-122298890.98458761</v>
      </c>
      <c r="D32" s="54">
        <f t="shared" si="12"/>
        <v>-137027002.97047597</v>
      </c>
      <c r="E32" s="54">
        <f t="shared" si="12"/>
        <v>-340382548.675587</v>
      </c>
      <c r="F32" s="54">
        <f t="shared" si="12"/>
        <v>-311356399.64595264</v>
      </c>
      <c r="G32" s="54">
        <f t="shared" si="12"/>
        <v>-447021294.12317407</v>
      </c>
      <c r="H32" s="54">
        <f t="shared" si="12"/>
        <v>-447021294.12317407</v>
      </c>
      <c r="I32" s="54">
        <f>+I29-I31</f>
        <v>-152110573.14558077</v>
      </c>
      <c r="J32" s="54">
        <f t="shared" ref="J32:L32" si="13">+J29-J31</f>
        <v>-442114628.40016884</v>
      </c>
      <c r="K32" s="54">
        <f t="shared" si="13"/>
        <v>-438406043.78833628</v>
      </c>
      <c r="L32" s="54">
        <f t="shared" si="13"/>
        <v>-434766475.93541515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28170377</v>
      </c>
      <c r="D35" s="24">
        <v>44177342</v>
      </c>
      <c r="E35" s="24">
        <v>25379782</v>
      </c>
      <c r="F35" s="24">
        <v>9809821</v>
      </c>
      <c r="G35" s="24">
        <v>-6849344</v>
      </c>
      <c r="H35" s="24">
        <v>-6849344</v>
      </c>
      <c r="I35" s="24">
        <v>54493532</v>
      </c>
      <c r="J35" s="24">
        <v>-2309468</v>
      </c>
      <c r="K35" s="24">
        <v>2085566</v>
      </c>
      <c r="L35" s="24">
        <v>6312080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4.2479634197090226</v>
      </c>
      <c r="D36" s="56">
        <f t="shared" si="14"/>
        <v>3.7620361820211827</v>
      </c>
      <c r="E36" s="56">
        <f t="shared" si="14"/>
        <v>3.9319746057871177</v>
      </c>
      <c r="F36" s="56">
        <f t="shared" si="14"/>
        <v>0.95609322066604163</v>
      </c>
      <c r="G36" s="56">
        <f t="shared" si="14"/>
        <v>0.99952581198638757</v>
      </c>
      <c r="H36" s="56">
        <f t="shared" si="14"/>
        <v>0.99952581198638757</v>
      </c>
      <c r="I36" s="56">
        <f>IF(ISERROR(I74/I73),0,(I74/I73))</f>
        <v>4.3513568519364689</v>
      </c>
      <c r="J36" s="56">
        <f t="shared" ref="J36:L36" si="15">IF(ISERROR(J74/J73),0,(J74/J73))</f>
        <v>0.83977366223253658</v>
      </c>
      <c r="K36" s="56">
        <f t="shared" si="15"/>
        <v>0.84828493160309582</v>
      </c>
      <c r="L36" s="56">
        <f t="shared" si="15"/>
        <v>0.85688427025400105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</v>
      </c>
      <c r="D55" s="24">
        <v>-2</v>
      </c>
      <c r="E55" s="24">
        <v>-2</v>
      </c>
      <c r="F55" s="24">
        <v>-1</v>
      </c>
      <c r="G55" s="24">
        <v>-1</v>
      </c>
      <c r="H55" s="24">
        <v>-1</v>
      </c>
      <c r="I55" s="24">
        <v>-1</v>
      </c>
      <c r="J55" s="24">
        <v>-1</v>
      </c>
      <c r="K55" s="24">
        <v>-1</v>
      </c>
      <c r="L55" s="24">
        <v>-1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</v>
      </c>
      <c r="D67" s="54">
        <f t="shared" ref="D67:L67" si="18">SUM(D54:D66)</f>
        <v>-2</v>
      </c>
      <c r="E67" s="54">
        <f t="shared" si="18"/>
        <v>-2</v>
      </c>
      <c r="F67" s="54">
        <f t="shared" si="18"/>
        <v>-1</v>
      </c>
      <c r="G67" s="54">
        <f t="shared" si="18"/>
        <v>-1</v>
      </c>
      <c r="H67" s="54">
        <f t="shared" si="18"/>
        <v>-1</v>
      </c>
      <c r="I67" s="54">
        <f t="shared" si="18"/>
        <v>-1</v>
      </c>
      <c r="J67" s="54">
        <f t="shared" si="18"/>
        <v>-1</v>
      </c>
      <c r="K67" s="54">
        <f t="shared" si="18"/>
        <v>-1</v>
      </c>
      <c r="L67" s="54">
        <f t="shared" si="18"/>
        <v>-1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62971615</v>
      </c>
      <c r="D73" s="24">
        <v>81983535</v>
      </c>
      <c r="E73" s="24">
        <v>89031781</v>
      </c>
      <c r="F73" s="24">
        <v>104397409</v>
      </c>
      <c r="G73" s="24">
        <v>104397409</v>
      </c>
      <c r="H73" s="24">
        <v>104397409</v>
      </c>
      <c r="I73" s="24">
        <v>82639857</v>
      </c>
      <c r="J73" s="24">
        <v>114073936</v>
      </c>
      <c r="K73" s="24">
        <v>125704666</v>
      </c>
      <c r="L73" s="24">
        <v>138803303</v>
      </c>
    </row>
    <row r="74" spans="1:12" ht="13.5" hidden="1" x14ac:dyDescent="0.25">
      <c r="A74" s="50" t="s">
        <v>59</v>
      </c>
      <c r="B74" s="50" t="s">
        <v>19</v>
      </c>
      <c r="C74" s="24">
        <v>267501117</v>
      </c>
      <c r="D74" s="24">
        <v>308425025</v>
      </c>
      <c r="E74" s="24">
        <v>350070702</v>
      </c>
      <c r="F74" s="24">
        <v>99813655</v>
      </c>
      <c r="G74" s="24">
        <v>104347905</v>
      </c>
      <c r="H74" s="24">
        <v>104347905</v>
      </c>
      <c r="I74" s="24">
        <v>359595508</v>
      </c>
      <c r="J74" s="24">
        <v>95796287</v>
      </c>
      <c r="K74" s="24">
        <v>106633374</v>
      </c>
      <c r="L74" s="24">
        <v>118938367</v>
      </c>
    </row>
    <row r="75" spans="1:12" ht="13.5" hidden="1" x14ac:dyDescent="0.25">
      <c r="A75" s="50" t="s">
        <v>60</v>
      </c>
      <c r="B75" s="50" t="s">
        <v>19</v>
      </c>
      <c r="C75" s="24">
        <v>1934244</v>
      </c>
      <c r="D75" s="24">
        <v>8531123</v>
      </c>
      <c r="E75" s="24">
        <v>2182914</v>
      </c>
      <c r="F75" s="24">
        <v>137384728</v>
      </c>
      <c r="G75" s="24">
        <v>62708776</v>
      </c>
      <c r="H75" s="24">
        <v>62708776</v>
      </c>
      <c r="I75" s="24">
        <v>100001467</v>
      </c>
      <c r="J75" s="24">
        <v>84046190</v>
      </c>
      <c r="K75" s="24">
        <v>118396744</v>
      </c>
      <c r="L75" s="24">
        <v>157331764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292887027</v>
      </c>
      <c r="D5" s="20">
        <v>544964244</v>
      </c>
      <c r="E5" s="21">
        <v>1251949744</v>
      </c>
      <c r="F5" s="22">
        <v>63659887</v>
      </c>
      <c r="G5" s="20">
        <v>63659887</v>
      </c>
      <c r="H5" s="23">
        <v>63659887</v>
      </c>
      <c r="I5" s="24">
        <v>1377007447</v>
      </c>
      <c r="J5" s="22">
        <v>-177151310</v>
      </c>
      <c r="K5" s="20">
        <v>-198346035</v>
      </c>
      <c r="L5" s="23">
        <v>372627943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-231290294</v>
      </c>
      <c r="D6" s="20">
        <f t="shared" si="0"/>
        <v>-508084113</v>
      </c>
      <c r="E6" s="23">
        <f t="shared" si="0"/>
        <v>-1213094509</v>
      </c>
      <c r="F6" s="22">
        <f t="shared" si="0"/>
        <v>-620059</v>
      </c>
      <c r="G6" s="20">
        <f t="shared" si="0"/>
        <v>-620059</v>
      </c>
      <c r="H6" s="23">
        <f t="shared" si="0"/>
        <v>-620059</v>
      </c>
      <c r="I6" s="25">
        <f>+I75-I5</f>
        <v>-1333415620</v>
      </c>
      <c r="J6" s="22">
        <f t="shared" ref="J6:L6" si="1">+J75-J5</f>
        <v>215601259</v>
      </c>
      <c r="K6" s="20">
        <f t="shared" si="1"/>
        <v>217710616</v>
      </c>
      <c r="L6" s="23">
        <f t="shared" si="1"/>
        <v>-256643374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61596733</v>
      </c>
      <c r="D8" s="30">
        <f t="shared" si="2"/>
        <v>36880131</v>
      </c>
      <c r="E8" s="31">
        <f t="shared" si="2"/>
        <v>38855235</v>
      </c>
      <c r="F8" s="32">
        <f t="shared" si="2"/>
        <v>63039828</v>
      </c>
      <c r="G8" s="30">
        <f t="shared" si="2"/>
        <v>63039828</v>
      </c>
      <c r="H8" s="31">
        <f t="shared" si="2"/>
        <v>63039828</v>
      </c>
      <c r="I8" s="33">
        <f>SUM(I5:I7)</f>
        <v>43591827</v>
      </c>
      <c r="J8" s="32">
        <f t="shared" ref="J8:L8" si="3">SUM(J5:J7)</f>
        <v>38449949</v>
      </c>
      <c r="K8" s="30">
        <f t="shared" si="3"/>
        <v>19364581</v>
      </c>
      <c r="L8" s="31">
        <f t="shared" si="3"/>
        <v>115984569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27326866</v>
      </c>
      <c r="D11" s="20">
        <v>12543943</v>
      </c>
      <c r="E11" s="23">
        <v>8155974</v>
      </c>
      <c r="F11" s="26">
        <v>0</v>
      </c>
      <c r="G11" s="20">
        <v>-2994500</v>
      </c>
      <c r="H11" s="23">
        <v>-2994500</v>
      </c>
      <c r="I11" s="27">
        <v>25150255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-28820188</v>
      </c>
      <c r="D13" s="20">
        <v>-17061399</v>
      </c>
      <c r="E13" s="23">
        <v>-29473796</v>
      </c>
      <c r="F13" s="26">
        <v>-12634969</v>
      </c>
      <c r="G13" s="20">
        <v>-12634969</v>
      </c>
      <c r="H13" s="23">
        <v>-12634969</v>
      </c>
      <c r="I13" s="27">
        <v>-7035733</v>
      </c>
      <c r="J13" s="26">
        <v>-26121732</v>
      </c>
      <c r="K13" s="20">
        <v>-27166602</v>
      </c>
      <c r="L13" s="23">
        <v>-28253266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-745473.76346218586</v>
      </c>
      <c r="D14" s="20">
        <f t="shared" si="4"/>
        <v>47787085.148160368</v>
      </c>
      <c r="E14" s="23">
        <f t="shared" si="4"/>
        <v>-426484871.02846301</v>
      </c>
      <c r="F14" s="26">
        <f t="shared" si="4"/>
        <v>125696974.48026934</v>
      </c>
      <c r="G14" s="20">
        <f t="shared" si="4"/>
        <v>125702116.91913626</v>
      </c>
      <c r="H14" s="23">
        <f t="shared" si="4"/>
        <v>125702116.91913626</v>
      </c>
      <c r="I14" s="27">
        <f>-I32</f>
        <v>-18438745.947343916</v>
      </c>
      <c r="J14" s="26">
        <f t="shared" ref="J14:L14" si="5">-J32</f>
        <v>114280483.77651291</v>
      </c>
      <c r="K14" s="20">
        <f t="shared" si="5"/>
        <v>118942441.72962531</v>
      </c>
      <c r="L14" s="23">
        <f t="shared" si="5"/>
        <v>107990449.11409049</v>
      </c>
    </row>
    <row r="15" spans="1:12" ht="13.5" x14ac:dyDescent="0.25">
      <c r="A15" s="18" t="s">
        <v>32</v>
      </c>
      <c r="B15" s="19" t="s">
        <v>19</v>
      </c>
      <c r="C15" s="35">
        <v>45253215</v>
      </c>
      <c r="D15" s="35">
        <v>46776829</v>
      </c>
      <c r="E15" s="36">
        <v>49159438</v>
      </c>
      <c r="F15" s="39">
        <v>2040200</v>
      </c>
      <c r="G15" s="35">
        <v>2040200</v>
      </c>
      <c r="H15" s="36">
        <v>2040200</v>
      </c>
      <c r="I15" s="38">
        <v>48545859</v>
      </c>
      <c r="J15" s="39">
        <v>3860601</v>
      </c>
      <c r="K15" s="35">
        <v>4010601</v>
      </c>
      <c r="L15" s="36">
        <v>4110603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43014419.236537814</v>
      </c>
      <c r="D18" s="30">
        <f t="shared" si="6"/>
        <v>90046458.148160368</v>
      </c>
      <c r="E18" s="31">
        <f t="shared" si="6"/>
        <v>-398643255.02846301</v>
      </c>
      <c r="F18" s="32">
        <f t="shared" si="6"/>
        <v>115102205.48026934</v>
      </c>
      <c r="G18" s="30">
        <f t="shared" si="6"/>
        <v>112112847.91913626</v>
      </c>
      <c r="H18" s="31">
        <f t="shared" si="6"/>
        <v>112112847.91913626</v>
      </c>
      <c r="I18" s="33">
        <f>SUM(I11:I17)</f>
        <v>48221635.052656084</v>
      </c>
      <c r="J18" s="32">
        <f t="shared" ref="J18:L18" si="7">SUM(J11:J17)</f>
        <v>92019352.776512906</v>
      </c>
      <c r="K18" s="30">
        <f t="shared" si="7"/>
        <v>95786440.729625314</v>
      </c>
      <c r="L18" s="31">
        <f t="shared" si="7"/>
        <v>83847786.114090487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18582313.763462186</v>
      </c>
      <c r="D19" s="42">
        <f t="shared" si="8"/>
        <v>-53166327.148160368</v>
      </c>
      <c r="E19" s="43">
        <f t="shared" si="8"/>
        <v>437498490.02846301</v>
      </c>
      <c r="F19" s="44">
        <f t="shared" si="8"/>
        <v>-52062377.480269343</v>
      </c>
      <c r="G19" s="42">
        <f t="shared" si="8"/>
        <v>-49073019.919136256</v>
      </c>
      <c r="H19" s="45">
        <f t="shared" si="8"/>
        <v>-49073019.919136256</v>
      </c>
      <c r="I19" s="46">
        <f>+I8-I18</f>
        <v>-4629808.0526560843</v>
      </c>
      <c r="J19" s="47">
        <f t="shared" ref="J19:L19" si="9">+J8-J18</f>
        <v>-53569403.776512906</v>
      </c>
      <c r="K19" s="42">
        <f t="shared" si="9"/>
        <v>-76421859.729625314</v>
      </c>
      <c r="L19" s="43">
        <f t="shared" si="9"/>
        <v>32136782.885909513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18582313.763462186</v>
      </c>
      <c r="D21" s="42">
        <f t="shared" ref="D21:L21" si="10">+D19-D20</f>
        <v>-53166327.148160368</v>
      </c>
      <c r="E21" s="43">
        <f t="shared" si="10"/>
        <v>437498490.02846301</v>
      </c>
      <c r="F21" s="44">
        <f t="shared" si="10"/>
        <v>-52062377.480269343</v>
      </c>
      <c r="G21" s="42">
        <f t="shared" si="10"/>
        <v>-49073019.919136256</v>
      </c>
      <c r="H21" s="45">
        <f t="shared" si="10"/>
        <v>-49073019.919136256</v>
      </c>
      <c r="I21" s="46">
        <f t="shared" si="10"/>
        <v>-4629808.0526560843</v>
      </c>
      <c r="J21" s="47">
        <f t="shared" si="10"/>
        <v>-53569403.776512906</v>
      </c>
      <c r="K21" s="42">
        <f t="shared" si="10"/>
        <v>-76421859.729625314</v>
      </c>
      <c r="L21" s="43">
        <f t="shared" si="10"/>
        <v>32136782.885909513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190185064.76346219</v>
      </c>
      <c r="D29" s="24">
        <f t="shared" ref="D29:L29" si="11">D35*D36</f>
        <v>142665597.85183963</v>
      </c>
      <c r="E29" s="24">
        <f t="shared" si="11"/>
        <v>636741940.02846301</v>
      </c>
      <c r="F29" s="24">
        <f t="shared" si="11"/>
        <v>51568839.51973065</v>
      </c>
      <c r="G29" s="24">
        <f t="shared" si="11"/>
        <v>51563697.080863744</v>
      </c>
      <c r="H29" s="24">
        <f t="shared" si="11"/>
        <v>51563697.080863744</v>
      </c>
      <c r="I29" s="24">
        <f t="shared" si="11"/>
        <v>149419547.94734392</v>
      </c>
      <c r="J29" s="24">
        <f t="shared" si="11"/>
        <v>90460392.223487094</v>
      </c>
      <c r="K29" s="24">
        <f t="shared" si="11"/>
        <v>90107558.270374686</v>
      </c>
      <c r="L29" s="24">
        <f t="shared" si="11"/>
        <v>102591960.88590951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189439591</v>
      </c>
      <c r="D31" s="24">
        <v>190452683</v>
      </c>
      <c r="E31" s="24">
        <v>210257069</v>
      </c>
      <c r="F31" s="24">
        <v>177265814</v>
      </c>
      <c r="G31" s="24">
        <v>177265814</v>
      </c>
      <c r="H31" s="24">
        <v>177265814</v>
      </c>
      <c r="I31" s="24">
        <v>130980802</v>
      </c>
      <c r="J31" s="24">
        <v>204740876</v>
      </c>
      <c r="K31" s="24">
        <v>209050000</v>
      </c>
      <c r="L31" s="24">
        <v>210582410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745473.76346218586</v>
      </c>
      <c r="D32" s="54">
        <f t="shared" si="12"/>
        <v>-47787085.148160368</v>
      </c>
      <c r="E32" s="54">
        <f t="shared" si="12"/>
        <v>426484871.02846301</v>
      </c>
      <c r="F32" s="54">
        <f t="shared" si="12"/>
        <v>-125696974.48026934</v>
      </c>
      <c r="G32" s="54">
        <f t="shared" si="12"/>
        <v>-125702116.91913626</v>
      </c>
      <c r="H32" s="54">
        <f t="shared" si="12"/>
        <v>-125702116.91913626</v>
      </c>
      <c r="I32" s="54">
        <f>+I29-I31</f>
        <v>18438745.947343916</v>
      </c>
      <c r="J32" s="54">
        <f t="shared" ref="J32:L32" si="13">+J29-J31</f>
        <v>-114280483.77651291</v>
      </c>
      <c r="K32" s="54">
        <f t="shared" si="13"/>
        <v>-118942441.72962531</v>
      </c>
      <c r="L32" s="54">
        <f t="shared" si="13"/>
        <v>-107990449.11409049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123254502</v>
      </c>
      <c r="D35" s="24">
        <v>119607257</v>
      </c>
      <c r="E35" s="24">
        <v>243373795</v>
      </c>
      <c r="F35" s="24">
        <v>132520240</v>
      </c>
      <c r="G35" s="24">
        <v>132520240</v>
      </c>
      <c r="H35" s="24">
        <v>132520240</v>
      </c>
      <c r="I35" s="24">
        <v>90137046</v>
      </c>
      <c r="J35" s="24">
        <v>195350755</v>
      </c>
      <c r="K35" s="24">
        <v>196688063</v>
      </c>
      <c r="L35" s="24">
        <v>221551679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1.5430273270136792</v>
      </c>
      <c r="D36" s="56">
        <f t="shared" si="14"/>
        <v>1.1927837944802933</v>
      </c>
      <c r="E36" s="56">
        <f t="shared" si="14"/>
        <v>2.6163126561282533</v>
      </c>
      <c r="F36" s="56">
        <f t="shared" si="14"/>
        <v>0.38913934595749788</v>
      </c>
      <c r="G36" s="56">
        <f t="shared" si="14"/>
        <v>0.38910054102576136</v>
      </c>
      <c r="H36" s="56">
        <f t="shared" si="14"/>
        <v>0.38910054102576136</v>
      </c>
      <c r="I36" s="56">
        <f>IF(ISERROR(I74/I73),0,(I74/I73))</f>
        <v>1.6576929750653677</v>
      </c>
      <c r="J36" s="56">
        <f t="shared" ref="J36:L36" si="15">IF(ISERROR(J74/J73),0,(J74/J73))</f>
        <v>0.4630665093845534</v>
      </c>
      <c r="K36" s="56">
        <f t="shared" si="15"/>
        <v>0.45812418352187789</v>
      </c>
      <c r="L36" s="56">
        <f t="shared" si="15"/>
        <v>0.46306108511102512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321729630</v>
      </c>
      <c r="D73" s="24">
        <v>351913231</v>
      </c>
      <c r="E73" s="24">
        <v>322607769</v>
      </c>
      <c r="F73" s="24">
        <v>401083598</v>
      </c>
      <c r="G73" s="24">
        <v>401123598</v>
      </c>
      <c r="H73" s="24">
        <v>401123598</v>
      </c>
      <c r="I73" s="24">
        <v>364102662</v>
      </c>
      <c r="J73" s="24">
        <v>363992227</v>
      </c>
      <c r="K73" s="24">
        <v>380735860</v>
      </c>
      <c r="L73" s="24">
        <v>397868983</v>
      </c>
    </row>
    <row r="74" spans="1:12" ht="13.5" hidden="1" x14ac:dyDescent="0.25">
      <c r="A74" s="50" t="s">
        <v>59</v>
      </c>
      <c r="B74" s="50" t="s">
        <v>19</v>
      </c>
      <c r="C74" s="24">
        <v>496437611</v>
      </c>
      <c r="D74" s="24">
        <v>419756399</v>
      </c>
      <c r="E74" s="24">
        <v>844042789</v>
      </c>
      <c r="F74" s="24">
        <v>156077409</v>
      </c>
      <c r="G74" s="24">
        <v>156077409</v>
      </c>
      <c r="H74" s="24">
        <v>156077409</v>
      </c>
      <c r="I74" s="24">
        <v>603570425</v>
      </c>
      <c r="J74" s="24">
        <v>168552610</v>
      </c>
      <c r="K74" s="24">
        <v>174424305</v>
      </c>
      <c r="L74" s="24">
        <v>184237643</v>
      </c>
    </row>
    <row r="75" spans="1:12" ht="13.5" hidden="1" x14ac:dyDescent="0.25">
      <c r="A75" s="50" t="s">
        <v>60</v>
      </c>
      <c r="B75" s="50" t="s">
        <v>19</v>
      </c>
      <c r="C75" s="24">
        <v>61596733</v>
      </c>
      <c r="D75" s="24">
        <v>36880131</v>
      </c>
      <c r="E75" s="24">
        <v>38855235</v>
      </c>
      <c r="F75" s="24">
        <v>63039828</v>
      </c>
      <c r="G75" s="24">
        <v>63039828</v>
      </c>
      <c r="H75" s="24">
        <v>63039828</v>
      </c>
      <c r="I75" s="24">
        <v>43591827</v>
      </c>
      <c r="J75" s="24">
        <v>38449949</v>
      </c>
      <c r="K75" s="24">
        <v>19364581</v>
      </c>
      <c r="L75" s="24">
        <v>115984569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-253345</v>
      </c>
      <c r="D5" s="20">
        <v>0</v>
      </c>
      <c r="E5" s="21">
        <v>0</v>
      </c>
      <c r="F5" s="22">
        <v>159686330</v>
      </c>
      <c r="G5" s="20">
        <v>159686330</v>
      </c>
      <c r="H5" s="23">
        <v>159686330</v>
      </c>
      <c r="I5" s="24">
        <v>1216562</v>
      </c>
      <c r="J5" s="22">
        <v>140188116</v>
      </c>
      <c r="K5" s="20">
        <v>234042082</v>
      </c>
      <c r="L5" s="23">
        <v>207517267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78277722</v>
      </c>
      <c r="D6" s="20">
        <f t="shared" si="0"/>
        <v>180724084</v>
      </c>
      <c r="E6" s="23">
        <f t="shared" si="0"/>
        <v>0</v>
      </c>
      <c r="F6" s="22">
        <f t="shared" si="0"/>
        <v>7908000</v>
      </c>
      <c r="G6" s="20">
        <f t="shared" si="0"/>
        <v>7908000</v>
      </c>
      <c r="H6" s="23">
        <f t="shared" si="0"/>
        <v>7908000</v>
      </c>
      <c r="I6" s="25">
        <f>+I75-I5</f>
        <v>16095260</v>
      </c>
      <c r="J6" s="22">
        <f t="shared" ref="J6:L6" si="1">+J75-J5</f>
        <v>12000000</v>
      </c>
      <c r="K6" s="20">
        <f t="shared" si="1"/>
        <v>7999998</v>
      </c>
      <c r="L6" s="23">
        <f t="shared" si="1"/>
        <v>8999998</v>
      </c>
    </row>
    <row r="7" spans="1:12" ht="13.5" x14ac:dyDescent="0.25">
      <c r="A7" s="18" t="s">
        <v>23</v>
      </c>
      <c r="B7" s="19" t="s">
        <v>21</v>
      </c>
      <c r="C7" s="20">
        <v>253345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78277722</v>
      </c>
      <c r="D8" s="30">
        <f t="shared" si="2"/>
        <v>180724084</v>
      </c>
      <c r="E8" s="31">
        <f t="shared" si="2"/>
        <v>0</v>
      </c>
      <c r="F8" s="32">
        <f t="shared" si="2"/>
        <v>167594330</v>
      </c>
      <c r="G8" s="30">
        <f t="shared" si="2"/>
        <v>167594330</v>
      </c>
      <c r="H8" s="31">
        <f t="shared" si="2"/>
        <v>167594330</v>
      </c>
      <c r="I8" s="33">
        <f>SUM(I5:I7)</f>
        <v>17311822</v>
      </c>
      <c r="J8" s="32">
        <f t="shared" ref="J8:L8" si="3">SUM(J5:J7)</f>
        <v>152188116</v>
      </c>
      <c r="K8" s="30">
        <f t="shared" si="3"/>
        <v>242042080</v>
      </c>
      <c r="L8" s="31">
        <f t="shared" si="3"/>
        <v>216517265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1632339</v>
      </c>
      <c r="D11" s="20">
        <v>201591</v>
      </c>
      <c r="E11" s="23">
        <v>0</v>
      </c>
      <c r="F11" s="26">
        <v>0</v>
      </c>
      <c r="G11" s="20">
        <v>0</v>
      </c>
      <c r="H11" s="23">
        <v>0</v>
      </c>
      <c r="I11" s="27">
        <v>3941000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-46506391</v>
      </c>
      <c r="D13" s="20">
        <v>-760611</v>
      </c>
      <c r="E13" s="23">
        <v>0</v>
      </c>
      <c r="F13" s="26">
        <v>-32941266</v>
      </c>
      <c r="G13" s="20">
        <v>-32941266</v>
      </c>
      <c r="H13" s="23">
        <v>-32941266</v>
      </c>
      <c r="I13" s="27">
        <v>37663210</v>
      </c>
      <c r="J13" s="26">
        <v>-52256166</v>
      </c>
      <c r="K13" s="20">
        <v>-40635719</v>
      </c>
      <c r="L13" s="23">
        <v>-44527508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13677170</v>
      </c>
      <c r="D14" s="20">
        <f t="shared" si="4"/>
        <v>8190989</v>
      </c>
      <c r="E14" s="23">
        <f t="shared" si="4"/>
        <v>0</v>
      </c>
      <c r="F14" s="26">
        <f t="shared" si="4"/>
        <v>83959797</v>
      </c>
      <c r="G14" s="20">
        <f t="shared" si="4"/>
        <v>83959797</v>
      </c>
      <c r="H14" s="23">
        <f t="shared" si="4"/>
        <v>83959797</v>
      </c>
      <c r="I14" s="27">
        <f>-I32</f>
        <v>35491665</v>
      </c>
      <c r="J14" s="26">
        <f t="shared" ref="J14:L14" si="5">-J32</f>
        <v>0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1225000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332850</v>
      </c>
      <c r="K15" s="35">
        <v>349493</v>
      </c>
      <c r="L15" s="36">
        <v>366967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1415531</v>
      </c>
      <c r="D17" s="20">
        <v>1415531</v>
      </c>
      <c r="E17" s="23">
        <v>0</v>
      </c>
      <c r="F17" s="26">
        <v>0</v>
      </c>
      <c r="G17" s="20">
        <v>0</v>
      </c>
      <c r="H17" s="23">
        <v>0</v>
      </c>
      <c r="I17" s="27">
        <v>-31403452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-29781351</v>
      </c>
      <c r="D18" s="30">
        <f t="shared" si="6"/>
        <v>10272500</v>
      </c>
      <c r="E18" s="31">
        <f t="shared" si="6"/>
        <v>0</v>
      </c>
      <c r="F18" s="32">
        <f t="shared" si="6"/>
        <v>51018531</v>
      </c>
      <c r="G18" s="30">
        <f t="shared" si="6"/>
        <v>51018531</v>
      </c>
      <c r="H18" s="31">
        <f t="shared" si="6"/>
        <v>51018531</v>
      </c>
      <c r="I18" s="33">
        <f>SUM(I11:I17)</f>
        <v>45692423</v>
      </c>
      <c r="J18" s="32">
        <f t="shared" ref="J18:L18" si="7">SUM(J11:J17)</f>
        <v>-51923316</v>
      </c>
      <c r="K18" s="30">
        <f t="shared" si="7"/>
        <v>-40286226</v>
      </c>
      <c r="L18" s="31">
        <f t="shared" si="7"/>
        <v>-44160541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108059073</v>
      </c>
      <c r="D19" s="42">
        <f t="shared" si="8"/>
        <v>170451584</v>
      </c>
      <c r="E19" s="43">
        <f t="shared" si="8"/>
        <v>0</v>
      </c>
      <c r="F19" s="44">
        <f t="shared" si="8"/>
        <v>116575799</v>
      </c>
      <c r="G19" s="42">
        <f t="shared" si="8"/>
        <v>116575799</v>
      </c>
      <c r="H19" s="45">
        <f t="shared" si="8"/>
        <v>116575799</v>
      </c>
      <c r="I19" s="46">
        <f>+I8-I18</f>
        <v>-28380601</v>
      </c>
      <c r="J19" s="47">
        <f t="shared" ref="J19:L19" si="9">+J8-J18</f>
        <v>204111432</v>
      </c>
      <c r="K19" s="42">
        <f t="shared" si="9"/>
        <v>282328306</v>
      </c>
      <c r="L19" s="43">
        <f t="shared" si="9"/>
        <v>260677806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108059073</v>
      </c>
      <c r="D21" s="42">
        <f t="shared" ref="D21:L21" si="10">+D19-D20</f>
        <v>170451584</v>
      </c>
      <c r="E21" s="43">
        <f t="shared" si="10"/>
        <v>0</v>
      </c>
      <c r="F21" s="44">
        <f t="shared" si="10"/>
        <v>116575799</v>
      </c>
      <c r="G21" s="42">
        <f t="shared" si="10"/>
        <v>116575799</v>
      </c>
      <c r="H21" s="45">
        <f t="shared" si="10"/>
        <v>116575799</v>
      </c>
      <c r="I21" s="46">
        <f t="shared" si="10"/>
        <v>-28380601</v>
      </c>
      <c r="J21" s="47">
        <f t="shared" si="10"/>
        <v>204111432</v>
      </c>
      <c r="K21" s="42">
        <f t="shared" si="10"/>
        <v>282328306</v>
      </c>
      <c r="L21" s="43">
        <f t="shared" si="10"/>
        <v>260677806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1225000</v>
      </c>
      <c r="G29" s="24">
        <f t="shared" si="11"/>
        <v>1225000</v>
      </c>
      <c r="H29" s="24">
        <f t="shared" si="11"/>
        <v>1225000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13677170</v>
      </c>
      <c r="D31" s="24">
        <v>8190989</v>
      </c>
      <c r="E31" s="24">
        <v>0</v>
      </c>
      <c r="F31" s="24">
        <v>85184797</v>
      </c>
      <c r="G31" s="24">
        <v>85184797</v>
      </c>
      <c r="H31" s="24">
        <v>85184797</v>
      </c>
      <c r="I31" s="24">
        <v>35491665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-13677170</v>
      </c>
      <c r="D32" s="54">
        <f t="shared" si="12"/>
        <v>-8190989</v>
      </c>
      <c r="E32" s="54">
        <f t="shared" si="12"/>
        <v>0</v>
      </c>
      <c r="F32" s="54">
        <f t="shared" si="12"/>
        <v>-83959797</v>
      </c>
      <c r="G32" s="54">
        <f t="shared" si="12"/>
        <v>-83959797</v>
      </c>
      <c r="H32" s="54">
        <f t="shared" si="12"/>
        <v>-83959797</v>
      </c>
      <c r="I32" s="54">
        <f>+I29-I31</f>
        <v>-35491665</v>
      </c>
      <c r="J32" s="54">
        <f t="shared" ref="J32:L32" si="13">+J29-J31</f>
        <v>0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2403747</v>
      </c>
      <c r="D35" s="24">
        <v>2819855</v>
      </c>
      <c r="E35" s="24">
        <v>0</v>
      </c>
      <c r="F35" s="24">
        <v>1225000</v>
      </c>
      <c r="G35" s="24">
        <v>1225000</v>
      </c>
      <c r="H35" s="24">
        <v>1225000</v>
      </c>
      <c r="I35" s="24">
        <v>0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</v>
      </c>
      <c r="G36" s="56">
        <f t="shared" si="14"/>
        <v>1</v>
      </c>
      <c r="H36" s="56">
        <f t="shared" si="14"/>
        <v>1</v>
      </c>
      <c r="I36" s="56">
        <f>IF(ISERROR(I74/I73),0,(I74/I73))</f>
        <v>0.74559881888722657</v>
      </c>
      <c r="J36" s="56">
        <f t="shared" ref="J36:L36" si="15">IF(ISERROR(J74/J73),0,(J74/J73))</f>
        <v>1</v>
      </c>
      <c r="K36" s="56">
        <f t="shared" si="15"/>
        <v>1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-31403452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1415531</v>
      </c>
      <c r="D62" s="24">
        <v>1415531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1415531</v>
      </c>
      <c r="D67" s="54">
        <f t="shared" ref="D67:L67" si="18">SUM(D54:D66)</f>
        <v>1415531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-31403452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507091</v>
      </c>
      <c r="D73" s="24">
        <v>1262354</v>
      </c>
      <c r="E73" s="24">
        <v>0</v>
      </c>
      <c r="F73" s="24">
        <v>300000</v>
      </c>
      <c r="G73" s="24">
        <v>300000</v>
      </c>
      <c r="H73" s="24">
        <v>300000</v>
      </c>
      <c r="I73" s="24">
        <v>1777307</v>
      </c>
      <c r="J73" s="24">
        <v>3000000</v>
      </c>
      <c r="K73" s="24">
        <v>3010000</v>
      </c>
      <c r="L73" s="24">
        <v>3030000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300000</v>
      </c>
      <c r="G74" s="24">
        <v>300000</v>
      </c>
      <c r="H74" s="24">
        <v>300000</v>
      </c>
      <c r="I74" s="24">
        <v>1325158</v>
      </c>
      <c r="J74" s="24">
        <v>3000000</v>
      </c>
      <c r="K74" s="24">
        <v>3010000</v>
      </c>
      <c r="L74" s="24">
        <v>3030000</v>
      </c>
    </row>
    <row r="75" spans="1:12" ht="13.5" hidden="1" x14ac:dyDescent="0.25">
      <c r="A75" s="50" t="s">
        <v>60</v>
      </c>
      <c r="B75" s="50" t="s">
        <v>19</v>
      </c>
      <c r="C75" s="24">
        <v>78024377</v>
      </c>
      <c r="D75" s="24">
        <v>180724084</v>
      </c>
      <c r="E75" s="24">
        <v>0</v>
      </c>
      <c r="F75" s="24">
        <v>167594330</v>
      </c>
      <c r="G75" s="24">
        <v>167594330</v>
      </c>
      <c r="H75" s="24">
        <v>167594330</v>
      </c>
      <c r="I75" s="24">
        <v>17311822</v>
      </c>
      <c r="J75" s="24">
        <v>152188116</v>
      </c>
      <c r="K75" s="24">
        <v>242042080</v>
      </c>
      <c r="L75" s="24">
        <v>216517265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365008541</v>
      </c>
      <c r="D5" s="20">
        <v>365008541</v>
      </c>
      <c r="E5" s="21">
        <v>400689493</v>
      </c>
      <c r="F5" s="22">
        <v>-6423779</v>
      </c>
      <c r="G5" s="20">
        <v>14928697</v>
      </c>
      <c r="H5" s="23">
        <v>14928697</v>
      </c>
      <c r="I5" s="24">
        <v>377299606</v>
      </c>
      <c r="J5" s="22">
        <v>117257496</v>
      </c>
      <c r="K5" s="20">
        <v>140295704</v>
      </c>
      <c r="L5" s="23">
        <v>155114465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-356113621</v>
      </c>
      <c r="D6" s="20">
        <f t="shared" si="0"/>
        <v>-356113621</v>
      </c>
      <c r="E6" s="23">
        <f t="shared" si="0"/>
        <v>-382088522</v>
      </c>
      <c r="F6" s="22">
        <f t="shared" si="0"/>
        <v>42170172</v>
      </c>
      <c r="G6" s="20">
        <f t="shared" si="0"/>
        <v>8832948</v>
      </c>
      <c r="H6" s="23">
        <f t="shared" si="0"/>
        <v>8832948</v>
      </c>
      <c r="I6" s="25">
        <f>+I75-I5</f>
        <v>-437335989</v>
      </c>
      <c r="J6" s="22">
        <f t="shared" ref="J6:L6" si="1">+J75-J5</f>
        <v>17883564</v>
      </c>
      <c r="K6" s="20">
        <f t="shared" si="1"/>
        <v>19005968</v>
      </c>
      <c r="L6" s="23">
        <f t="shared" si="1"/>
        <v>20602428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-707857</v>
      </c>
      <c r="G7" s="20">
        <v>-705877</v>
      </c>
      <c r="H7" s="23">
        <v>-705877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8894920</v>
      </c>
      <c r="D8" s="30">
        <f t="shared" si="2"/>
        <v>8894920</v>
      </c>
      <c r="E8" s="31">
        <f t="shared" si="2"/>
        <v>18600971</v>
      </c>
      <c r="F8" s="32">
        <f t="shared" si="2"/>
        <v>35038536</v>
      </c>
      <c r="G8" s="30">
        <f t="shared" si="2"/>
        <v>23055768</v>
      </c>
      <c r="H8" s="31">
        <f t="shared" si="2"/>
        <v>23055768</v>
      </c>
      <c r="I8" s="33">
        <f>SUM(I5:I7)</f>
        <v>-60036383</v>
      </c>
      <c r="J8" s="32">
        <f t="shared" ref="J8:L8" si="3">SUM(J5:J7)</f>
        <v>135141060</v>
      </c>
      <c r="K8" s="30">
        <f t="shared" si="3"/>
        <v>159301672</v>
      </c>
      <c r="L8" s="31">
        <f t="shared" si="3"/>
        <v>175716893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-22312672</v>
      </c>
      <c r="D11" s="20">
        <v>-22312672</v>
      </c>
      <c r="E11" s="23">
        <v>11933370</v>
      </c>
      <c r="F11" s="26">
        <v>77832000</v>
      </c>
      <c r="G11" s="20">
        <v>78223992</v>
      </c>
      <c r="H11" s="23">
        <v>78223992</v>
      </c>
      <c r="I11" s="27">
        <v>29322001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-24291594</v>
      </c>
      <c r="D13" s="20">
        <v>-24291594</v>
      </c>
      <c r="E13" s="23">
        <v>-29185986</v>
      </c>
      <c r="F13" s="26">
        <v>-17802011</v>
      </c>
      <c r="G13" s="20">
        <v>-17816471</v>
      </c>
      <c r="H13" s="23">
        <v>-17816471</v>
      </c>
      <c r="I13" s="27">
        <v>-9386531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23057739.985006399</v>
      </c>
      <c r="D14" s="20">
        <f t="shared" si="4"/>
        <v>23057739.985006399</v>
      </c>
      <c r="E14" s="23">
        <f t="shared" si="4"/>
        <v>-12179953</v>
      </c>
      <c r="F14" s="26">
        <f t="shared" si="4"/>
        <v>-103019636.62631389</v>
      </c>
      <c r="G14" s="20">
        <f t="shared" si="4"/>
        <v>-26172637.096348532</v>
      </c>
      <c r="H14" s="23">
        <f t="shared" si="4"/>
        <v>-26172637.096348532</v>
      </c>
      <c r="I14" s="27">
        <f>-I32</f>
        <v>-203668.56347279064</v>
      </c>
      <c r="J14" s="26">
        <f t="shared" ref="J14:L14" si="5">-J32</f>
        <v>138946389.05093148</v>
      </c>
      <c r="K14" s="20">
        <f t="shared" si="5"/>
        <v>160332026.37178797</v>
      </c>
      <c r="L14" s="23">
        <f t="shared" si="5"/>
        <v>180169100.62267125</v>
      </c>
    </row>
    <row r="15" spans="1:12" ht="13.5" x14ac:dyDescent="0.25">
      <c r="A15" s="18" t="s">
        <v>32</v>
      </c>
      <c r="B15" s="19" t="s">
        <v>19</v>
      </c>
      <c r="C15" s="35">
        <v>480797</v>
      </c>
      <c r="D15" s="35">
        <v>480797</v>
      </c>
      <c r="E15" s="36">
        <v>-395501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-23065729.014993601</v>
      </c>
      <c r="D18" s="30">
        <f t="shared" si="6"/>
        <v>-23065729.014993601</v>
      </c>
      <c r="E18" s="31">
        <f t="shared" si="6"/>
        <v>-29828070</v>
      </c>
      <c r="F18" s="32">
        <f t="shared" si="6"/>
        <v>-42989647.626313895</v>
      </c>
      <c r="G18" s="30">
        <f t="shared" si="6"/>
        <v>34234883.903651468</v>
      </c>
      <c r="H18" s="31">
        <f t="shared" si="6"/>
        <v>34234883.903651468</v>
      </c>
      <c r="I18" s="33">
        <f>SUM(I11:I17)</f>
        <v>19731801.436527207</v>
      </c>
      <c r="J18" s="32">
        <f t="shared" ref="J18:L18" si="7">SUM(J11:J17)</f>
        <v>138946389.05093148</v>
      </c>
      <c r="K18" s="30">
        <f t="shared" si="7"/>
        <v>160332026.37178797</v>
      </c>
      <c r="L18" s="31">
        <f t="shared" si="7"/>
        <v>180169100.62267125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31960649.014993601</v>
      </c>
      <c r="D19" s="42">
        <f t="shared" si="8"/>
        <v>31960649.014993601</v>
      </c>
      <c r="E19" s="43">
        <f t="shared" si="8"/>
        <v>48429041</v>
      </c>
      <c r="F19" s="44">
        <f t="shared" si="8"/>
        <v>78028183.626313895</v>
      </c>
      <c r="G19" s="42">
        <f t="shared" si="8"/>
        <v>-11179115.903651468</v>
      </c>
      <c r="H19" s="45">
        <f t="shared" si="8"/>
        <v>-11179115.903651468</v>
      </c>
      <c r="I19" s="46">
        <f>+I8-I18</f>
        <v>-79768184.436527207</v>
      </c>
      <c r="J19" s="47">
        <f t="shared" ref="J19:L19" si="9">+J8-J18</f>
        <v>-3805329.0509314835</v>
      </c>
      <c r="K19" s="42">
        <f t="shared" si="9"/>
        <v>-1030354.3717879653</v>
      </c>
      <c r="L19" s="43">
        <f t="shared" si="9"/>
        <v>-4452207.6226712465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31960649.014993601</v>
      </c>
      <c r="D21" s="42">
        <f t="shared" ref="D21:L21" si="10">+D19-D20</f>
        <v>31960649.014993601</v>
      </c>
      <c r="E21" s="43">
        <f t="shared" si="10"/>
        <v>48429041</v>
      </c>
      <c r="F21" s="44">
        <f t="shared" si="10"/>
        <v>78028183.626313895</v>
      </c>
      <c r="G21" s="42">
        <f t="shared" si="10"/>
        <v>-11179115.903651468</v>
      </c>
      <c r="H21" s="45">
        <f t="shared" si="10"/>
        <v>-11179115.903651468</v>
      </c>
      <c r="I21" s="46">
        <f t="shared" si="10"/>
        <v>-79768184.436527207</v>
      </c>
      <c r="J21" s="47">
        <f t="shared" si="10"/>
        <v>-3805329.0509314835</v>
      </c>
      <c r="K21" s="42">
        <f t="shared" si="10"/>
        <v>-1030354.3717879653</v>
      </c>
      <c r="L21" s="43">
        <f t="shared" si="10"/>
        <v>-4452207.6226712465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-22446.985006397717</v>
      </c>
      <c r="D29" s="24">
        <f t="shared" ref="D29:L29" si="11">D35*D36</f>
        <v>-22446.985006397717</v>
      </c>
      <c r="E29" s="24">
        <f t="shared" si="11"/>
        <v>0</v>
      </c>
      <c r="F29" s="24">
        <f t="shared" si="11"/>
        <v>110249924.62631389</v>
      </c>
      <c r="G29" s="24">
        <f t="shared" si="11"/>
        <v>55750681.096348532</v>
      </c>
      <c r="H29" s="24">
        <f t="shared" si="11"/>
        <v>55750681.096348532</v>
      </c>
      <c r="I29" s="24">
        <f t="shared" si="11"/>
        <v>-4063082.4365272094</v>
      </c>
      <c r="J29" s="24">
        <f t="shared" si="11"/>
        <v>-4416057.0509314863</v>
      </c>
      <c r="K29" s="24">
        <f t="shared" si="11"/>
        <v>-4619190.3717879783</v>
      </c>
      <c r="L29" s="24">
        <f t="shared" si="11"/>
        <v>-4809389.6226712484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23035293</v>
      </c>
      <c r="D31" s="24">
        <v>23035293</v>
      </c>
      <c r="E31" s="24">
        <v>-12179953</v>
      </c>
      <c r="F31" s="24">
        <v>7230288</v>
      </c>
      <c r="G31" s="24">
        <v>29578044</v>
      </c>
      <c r="H31" s="24">
        <v>29578044</v>
      </c>
      <c r="I31" s="24">
        <v>-4266751</v>
      </c>
      <c r="J31" s="24">
        <v>134530332</v>
      </c>
      <c r="K31" s="24">
        <v>155712836</v>
      </c>
      <c r="L31" s="24">
        <v>175359711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-23057739.985006399</v>
      </c>
      <c r="D32" s="54">
        <f t="shared" si="12"/>
        <v>-23057739.985006399</v>
      </c>
      <c r="E32" s="54">
        <f t="shared" si="12"/>
        <v>12179953</v>
      </c>
      <c r="F32" s="54">
        <f t="shared" si="12"/>
        <v>103019636.62631389</v>
      </c>
      <c r="G32" s="54">
        <f t="shared" si="12"/>
        <v>26172637.096348532</v>
      </c>
      <c r="H32" s="54">
        <f t="shared" si="12"/>
        <v>26172637.096348532</v>
      </c>
      <c r="I32" s="54">
        <f>+I29-I31</f>
        <v>203668.56347279064</v>
      </c>
      <c r="J32" s="54">
        <f t="shared" ref="J32:L32" si="13">+J29-J31</f>
        <v>-138946389.05093148</v>
      </c>
      <c r="K32" s="54">
        <f t="shared" si="13"/>
        <v>-160332026.37178797</v>
      </c>
      <c r="L32" s="54">
        <f t="shared" si="13"/>
        <v>-180169100.62267125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5121054</v>
      </c>
      <c r="D35" s="24">
        <v>5121054</v>
      </c>
      <c r="E35" s="24">
        <v>-8900523</v>
      </c>
      <c r="F35" s="24">
        <v>133772904</v>
      </c>
      <c r="G35" s="24">
        <v>64142016</v>
      </c>
      <c r="H35" s="24">
        <v>64142016</v>
      </c>
      <c r="I35" s="24">
        <v>-21660413</v>
      </c>
      <c r="J35" s="24">
        <v>-4939104</v>
      </c>
      <c r="K35" s="24">
        <v>-5166297</v>
      </c>
      <c r="L35" s="24">
        <v>-5382396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-4.3832744209293083E-3</v>
      </c>
      <c r="D36" s="56">
        <f t="shared" si="14"/>
        <v>-4.3832744209293083E-3</v>
      </c>
      <c r="E36" s="56">
        <f t="shared" si="14"/>
        <v>0</v>
      </c>
      <c r="F36" s="56">
        <f t="shared" si="14"/>
        <v>0.82415736916583571</v>
      </c>
      <c r="G36" s="56">
        <f t="shared" si="14"/>
        <v>0.86917569127151428</v>
      </c>
      <c r="H36" s="56">
        <f t="shared" si="14"/>
        <v>0.86917569127151428</v>
      </c>
      <c r="I36" s="56">
        <f>IF(ISERROR(I74/I73),0,(I74/I73))</f>
        <v>0.18758102334093119</v>
      </c>
      <c r="J36" s="56">
        <f t="shared" ref="J36:L36" si="15">IF(ISERROR(J74/J73),0,(J74/J73))</f>
        <v>0.89410084317550031</v>
      </c>
      <c r="K36" s="56">
        <f t="shared" si="15"/>
        <v>0.8941008176239148</v>
      </c>
      <c r="L36" s="56">
        <f t="shared" si="15"/>
        <v>0.89354065042246034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6890739</v>
      </c>
      <c r="D73" s="24">
        <v>6890739</v>
      </c>
      <c r="E73" s="24">
        <v>29478734</v>
      </c>
      <c r="F73" s="24">
        <v>37091688</v>
      </c>
      <c r="G73" s="24">
        <v>41310396</v>
      </c>
      <c r="H73" s="24">
        <v>41310396</v>
      </c>
      <c r="I73" s="24">
        <v>3060075</v>
      </c>
      <c r="J73" s="24">
        <v>35159940</v>
      </c>
      <c r="K73" s="24">
        <v>36777300</v>
      </c>
      <c r="L73" s="24">
        <v>38469059</v>
      </c>
    </row>
    <row r="74" spans="1:12" ht="13.5" hidden="1" x14ac:dyDescent="0.25">
      <c r="A74" s="50" t="s">
        <v>59</v>
      </c>
      <c r="B74" s="50" t="s">
        <v>19</v>
      </c>
      <c r="C74" s="24">
        <v>-30204</v>
      </c>
      <c r="D74" s="24">
        <v>-30204</v>
      </c>
      <c r="E74" s="24">
        <v>0</v>
      </c>
      <c r="F74" s="24">
        <v>30569388</v>
      </c>
      <c r="G74" s="24">
        <v>35905992</v>
      </c>
      <c r="H74" s="24">
        <v>35905992</v>
      </c>
      <c r="I74" s="24">
        <v>574012</v>
      </c>
      <c r="J74" s="24">
        <v>31436532</v>
      </c>
      <c r="K74" s="24">
        <v>32882614</v>
      </c>
      <c r="L74" s="24">
        <v>34373668</v>
      </c>
    </row>
    <row r="75" spans="1:12" ht="13.5" hidden="1" x14ac:dyDescent="0.25">
      <c r="A75" s="50" t="s">
        <v>60</v>
      </c>
      <c r="B75" s="50" t="s">
        <v>19</v>
      </c>
      <c r="C75" s="24">
        <v>8894920</v>
      </c>
      <c r="D75" s="24">
        <v>8894920</v>
      </c>
      <c r="E75" s="24">
        <v>18600971</v>
      </c>
      <c r="F75" s="24">
        <v>35746393</v>
      </c>
      <c r="G75" s="24">
        <v>23761645</v>
      </c>
      <c r="H75" s="24">
        <v>23761645</v>
      </c>
      <c r="I75" s="24">
        <v>-60036383</v>
      </c>
      <c r="J75" s="24">
        <v>135141060</v>
      </c>
      <c r="K75" s="24">
        <v>159301672</v>
      </c>
      <c r="L75" s="24">
        <v>175716893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-123148456</v>
      </c>
      <c r="D5" s="20">
        <v>-78949127</v>
      </c>
      <c r="E5" s="21">
        <v>-149415340</v>
      </c>
      <c r="F5" s="22">
        <v>-423753249</v>
      </c>
      <c r="G5" s="20">
        <v>-423753249</v>
      </c>
      <c r="H5" s="23">
        <v>-423753249</v>
      </c>
      <c r="I5" s="24">
        <v>-214884876</v>
      </c>
      <c r="J5" s="22">
        <v>-76280301</v>
      </c>
      <c r="K5" s="20">
        <v>-122079665</v>
      </c>
      <c r="L5" s="23">
        <v>240478387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145581669</v>
      </c>
      <c r="D6" s="20">
        <f t="shared" si="0"/>
        <v>80026009</v>
      </c>
      <c r="E6" s="23">
        <f t="shared" si="0"/>
        <v>149910159</v>
      </c>
      <c r="F6" s="22">
        <f t="shared" si="0"/>
        <v>540674715</v>
      </c>
      <c r="G6" s="20">
        <f t="shared" si="0"/>
        <v>540674715</v>
      </c>
      <c r="H6" s="23">
        <f t="shared" si="0"/>
        <v>540674715</v>
      </c>
      <c r="I6" s="25">
        <f>+I75-I5</f>
        <v>222915104</v>
      </c>
      <c r="J6" s="22">
        <f t="shared" ref="J6:L6" si="1">+J75-J5</f>
        <v>81734301</v>
      </c>
      <c r="K6" s="20">
        <f t="shared" si="1"/>
        <v>127025157</v>
      </c>
      <c r="L6" s="23">
        <f t="shared" si="1"/>
        <v>-235487751</v>
      </c>
    </row>
    <row r="7" spans="1:12" ht="13.5" x14ac:dyDescent="0.25">
      <c r="A7" s="18" t="s">
        <v>23</v>
      </c>
      <c r="B7" s="19" t="s">
        <v>21</v>
      </c>
      <c r="C7" s="20">
        <v>527934</v>
      </c>
      <c r="D7" s="20">
        <v>517785</v>
      </c>
      <c r="E7" s="23">
        <v>504020</v>
      </c>
      <c r="F7" s="26">
        <v>694040</v>
      </c>
      <c r="G7" s="20">
        <v>694040</v>
      </c>
      <c r="H7" s="23">
        <v>694040</v>
      </c>
      <c r="I7" s="27">
        <v>657443</v>
      </c>
      <c r="J7" s="26">
        <v>504019</v>
      </c>
      <c r="K7" s="20">
        <v>517786</v>
      </c>
      <c r="L7" s="23">
        <v>1046360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22961147</v>
      </c>
      <c r="D8" s="30">
        <f t="shared" si="2"/>
        <v>1594667</v>
      </c>
      <c r="E8" s="31">
        <f t="shared" si="2"/>
        <v>998839</v>
      </c>
      <c r="F8" s="32">
        <f t="shared" si="2"/>
        <v>117615506</v>
      </c>
      <c r="G8" s="30">
        <f t="shared" si="2"/>
        <v>117615506</v>
      </c>
      <c r="H8" s="31">
        <f t="shared" si="2"/>
        <v>117615506</v>
      </c>
      <c r="I8" s="33">
        <f>SUM(I5:I7)</f>
        <v>8687671</v>
      </c>
      <c r="J8" s="32">
        <f t="shared" ref="J8:L8" si="3">SUM(J5:J7)</f>
        <v>5958019</v>
      </c>
      <c r="K8" s="30">
        <f t="shared" si="3"/>
        <v>5463278</v>
      </c>
      <c r="L8" s="31">
        <f t="shared" si="3"/>
        <v>6036996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6007825</v>
      </c>
      <c r="D11" s="20">
        <v>7762701</v>
      </c>
      <c r="E11" s="23">
        <v>-1</v>
      </c>
      <c r="F11" s="26">
        <v>36688940</v>
      </c>
      <c r="G11" s="20">
        <v>36688940</v>
      </c>
      <c r="H11" s="23">
        <v>36688940</v>
      </c>
      <c r="I11" s="27">
        <v>84253777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-25859674</v>
      </c>
      <c r="D13" s="20">
        <v>-23123745</v>
      </c>
      <c r="E13" s="23">
        <v>-28814665</v>
      </c>
      <c r="F13" s="26">
        <v>674755451</v>
      </c>
      <c r="G13" s="20">
        <v>674755451</v>
      </c>
      <c r="H13" s="23">
        <v>674755451</v>
      </c>
      <c r="I13" s="27">
        <v>-28999027</v>
      </c>
      <c r="J13" s="26">
        <v>64247561</v>
      </c>
      <c r="K13" s="20">
        <v>9112663</v>
      </c>
      <c r="L13" s="23">
        <v>825499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266323888.38102528</v>
      </c>
      <c r="D14" s="20">
        <f t="shared" si="4"/>
        <v>504483935.88857704</v>
      </c>
      <c r="E14" s="23">
        <f t="shared" si="4"/>
        <v>501200774.02178049</v>
      </c>
      <c r="F14" s="26">
        <f t="shared" si="4"/>
        <v>484917244.14422429</v>
      </c>
      <c r="G14" s="20">
        <f t="shared" si="4"/>
        <v>548128745.23370373</v>
      </c>
      <c r="H14" s="23">
        <f t="shared" si="4"/>
        <v>548128745.23370373</v>
      </c>
      <c r="I14" s="27">
        <f>-I32</f>
        <v>886803501.81339288</v>
      </c>
      <c r="J14" s="26">
        <f t="shared" ref="J14:L14" si="5">-J32</f>
        <v>90650321.528410912</v>
      </c>
      <c r="K14" s="20">
        <f t="shared" si="5"/>
        <v>116495754.65906608</v>
      </c>
      <c r="L14" s="23">
        <f t="shared" si="5"/>
        <v>416634971.80459493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246472039.38102528</v>
      </c>
      <c r="D18" s="30">
        <f t="shared" si="6"/>
        <v>489122891.88857704</v>
      </c>
      <c r="E18" s="31">
        <f t="shared" si="6"/>
        <v>472386108.02178049</v>
      </c>
      <c r="F18" s="32">
        <f t="shared" si="6"/>
        <v>1196361635.1442242</v>
      </c>
      <c r="G18" s="30">
        <f t="shared" si="6"/>
        <v>1259573136.2337036</v>
      </c>
      <c r="H18" s="31">
        <f t="shared" si="6"/>
        <v>1259573136.2337036</v>
      </c>
      <c r="I18" s="33">
        <f>SUM(I11:I17)</f>
        <v>942058251.81339288</v>
      </c>
      <c r="J18" s="32">
        <f t="shared" ref="J18:L18" si="7">SUM(J11:J17)</f>
        <v>154897882.52841091</v>
      </c>
      <c r="K18" s="30">
        <f t="shared" si="7"/>
        <v>125608417.65906608</v>
      </c>
      <c r="L18" s="31">
        <f t="shared" si="7"/>
        <v>417460470.80459493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-223510892.38102528</v>
      </c>
      <c r="D19" s="42">
        <f t="shared" si="8"/>
        <v>-487528224.88857704</v>
      </c>
      <c r="E19" s="43">
        <f t="shared" si="8"/>
        <v>-471387269.02178049</v>
      </c>
      <c r="F19" s="44">
        <f t="shared" si="8"/>
        <v>-1078746129.1442242</v>
      </c>
      <c r="G19" s="42">
        <f t="shared" si="8"/>
        <v>-1141957630.2337036</v>
      </c>
      <c r="H19" s="45">
        <f t="shared" si="8"/>
        <v>-1141957630.2337036</v>
      </c>
      <c r="I19" s="46">
        <f>+I8-I18</f>
        <v>-933370580.81339288</v>
      </c>
      <c r="J19" s="47">
        <f t="shared" ref="J19:L19" si="9">+J8-J18</f>
        <v>-148939863.52841091</v>
      </c>
      <c r="K19" s="42">
        <f t="shared" si="9"/>
        <v>-120145139.65906608</v>
      </c>
      <c r="L19" s="43">
        <f t="shared" si="9"/>
        <v>-411423474.80459493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-223510892.38102528</v>
      </c>
      <c r="D21" s="42">
        <f t="shared" ref="D21:L21" si="10">+D19-D20</f>
        <v>-487528224.88857704</v>
      </c>
      <c r="E21" s="43">
        <f t="shared" si="10"/>
        <v>-471387269.02178049</v>
      </c>
      <c r="F21" s="44">
        <f t="shared" si="10"/>
        <v>-1078746129.1442242</v>
      </c>
      <c r="G21" s="42">
        <f t="shared" si="10"/>
        <v>-1141957630.2337036</v>
      </c>
      <c r="H21" s="45">
        <f t="shared" si="10"/>
        <v>-1141957630.2337036</v>
      </c>
      <c r="I21" s="46">
        <f t="shared" si="10"/>
        <v>-933370580.81339288</v>
      </c>
      <c r="J21" s="47">
        <f t="shared" si="10"/>
        <v>-148939863.52841091</v>
      </c>
      <c r="K21" s="42">
        <f t="shared" si="10"/>
        <v>-120145139.65906608</v>
      </c>
      <c r="L21" s="43">
        <f t="shared" si="10"/>
        <v>-411423474.80459493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-11051090.381025285</v>
      </c>
      <c r="D29" s="24">
        <f t="shared" ref="D29:L29" si="11">D35*D36</f>
        <v>-218388462.88857704</v>
      </c>
      <c r="E29" s="24">
        <f t="shared" si="11"/>
        <v>-162087995.02178046</v>
      </c>
      <c r="F29" s="24">
        <f t="shared" si="11"/>
        <v>-17051599.144224305</v>
      </c>
      <c r="G29" s="24">
        <f t="shared" si="11"/>
        <v>-80268100.233703732</v>
      </c>
      <c r="H29" s="24">
        <f t="shared" si="11"/>
        <v>-80268100.233703732</v>
      </c>
      <c r="I29" s="24">
        <f t="shared" si="11"/>
        <v>-534516956.81339282</v>
      </c>
      <c r="J29" s="24">
        <f t="shared" si="11"/>
        <v>166906651.47158909</v>
      </c>
      <c r="K29" s="24">
        <f t="shared" si="11"/>
        <v>219602857.34093392</v>
      </c>
      <c r="L29" s="24">
        <f t="shared" si="11"/>
        <v>68645096.195405081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255272798</v>
      </c>
      <c r="D31" s="24">
        <v>286095473</v>
      </c>
      <c r="E31" s="24">
        <v>339112779</v>
      </c>
      <c r="F31" s="24">
        <v>467865645</v>
      </c>
      <c r="G31" s="24">
        <v>467860645</v>
      </c>
      <c r="H31" s="24">
        <v>467860645</v>
      </c>
      <c r="I31" s="24">
        <v>352286545</v>
      </c>
      <c r="J31" s="24">
        <v>257556973</v>
      </c>
      <c r="K31" s="24">
        <v>336098612</v>
      </c>
      <c r="L31" s="24">
        <v>485280068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-266323888.38102528</v>
      </c>
      <c r="D32" s="54">
        <f t="shared" si="12"/>
        <v>-504483935.88857704</v>
      </c>
      <c r="E32" s="54">
        <f t="shared" si="12"/>
        <v>-501200774.02178049</v>
      </c>
      <c r="F32" s="54">
        <f t="shared" si="12"/>
        <v>-484917244.14422429</v>
      </c>
      <c r="G32" s="54">
        <f t="shared" si="12"/>
        <v>-548128745.23370373</v>
      </c>
      <c r="H32" s="54">
        <f t="shared" si="12"/>
        <v>-548128745.23370373</v>
      </c>
      <c r="I32" s="54">
        <f>+I29-I31</f>
        <v>-886803501.81339288</v>
      </c>
      <c r="J32" s="54">
        <f t="shared" ref="J32:L32" si="13">+J29-J31</f>
        <v>-90650321.528410912</v>
      </c>
      <c r="K32" s="54">
        <f t="shared" si="13"/>
        <v>-116495754.65906608</v>
      </c>
      <c r="L32" s="54">
        <f t="shared" si="13"/>
        <v>-416634971.80459493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72545617</v>
      </c>
      <c r="D35" s="24">
        <v>254983141</v>
      </c>
      <c r="E35" s="24">
        <v>71435788</v>
      </c>
      <c r="F35" s="24">
        <v>-14924188</v>
      </c>
      <c r="G35" s="24">
        <v>-14924188</v>
      </c>
      <c r="H35" s="24">
        <v>-14924188</v>
      </c>
      <c r="I35" s="24">
        <v>126006100</v>
      </c>
      <c r="J35" s="24">
        <v>124771161</v>
      </c>
      <c r="K35" s="24">
        <v>126270574</v>
      </c>
      <c r="L35" s="24">
        <v>164630411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-0.1523329849276116</v>
      </c>
      <c r="D36" s="56">
        <f t="shared" si="14"/>
        <v>-0.85648196987493008</v>
      </c>
      <c r="E36" s="56">
        <f t="shared" si="14"/>
        <v>-2.2690026884253096</v>
      </c>
      <c r="F36" s="56">
        <f t="shared" si="14"/>
        <v>1.1425478655337433</v>
      </c>
      <c r="G36" s="56">
        <f t="shared" si="14"/>
        <v>5.3783897813203465</v>
      </c>
      <c r="H36" s="56">
        <f t="shared" si="14"/>
        <v>5.3783897813203465</v>
      </c>
      <c r="I36" s="56">
        <f>IF(ISERROR(I74/I73),0,(I74/I73))</f>
        <v>-4.2419927036341321</v>
      </c>
      <c r="J36" s="56">
        <f t="shared" ref="J36:L36" si="15">IF(ISERROR(J74/J73),0,(J74/J73))</f>
        <v>1.3377021591679275</v>
      </c>
      <c r="K36" s="56">
        <f t="shared" si="15"/>
        <v>1.7391451577699639</v>
      </c>
      <c r="L36" s="56">
        <f t="shared" si="15"/>
        <v>0.41696485952042656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150029109</v>
      </c>
      <c r="D73" s="24">
        <v>127515588</v>
      </c>
      <c r="E73" s="24">
        <v>108549417</v>
      </c>
      <c r="F73" s="24">
        <v>484305056</v>
      </c>
      <c r="G73" s="24">
        <v>102882411</v>
      </c>
      <c r="H73" s="24">
        <v>102882411</v>
      </c>
      <c r="I73" s="24">
        <v>130671353</v>
      </c>
      <c r="J73" s="24">
        <v>150147284</v>
      </c>
      <c r="K73" s="24">
        <v>161988628</v>
      </c>
      <c r="L73" s="24">
        <v>171474040</v>
      </c>
    </row>
    <row r="74" spans="1:12" ht="13.5" hidden="1" x14ac:dyDescent="0.25">
      <c r="A74" s="50" t="s">
        <v>59</v>
      </c>
      <c r="B74" s="50" t="s">
        <v>19</v>
      </c>
      <c r="C74" s="24">
        <v>-22854382</v>
      </c>
      <c r="D74" s="24">
        <v>-109214802</v>
      </c>
      <c r="E74" s="24">
        <v>-246298919</v>
      </c>
      <c r="F74" s="24">
        <v>553341708</v>
      </c>
      <c r="G74" s="24">
        <v>553341708</v>
      </c>
      <c r="H74" s="24">
        <v>553341708</v>
      </c>
      <c r="I74" s="24">
        <v>-554306926</v>
      </c>
      <c r="J74" s="24">
        <v>200852346</v>
      </c>
      <c r="K74" s="24">
        <v>281721738</v>
      </c>
      <c r="L74" s="24">
        <v>71498649</v>
      </c>
    </row>
    <row r="75" spans="1:12" ht="13.5" hidden="1" x14ac:dyDescent="0.25">
      <c r="A75" s="50" t="s">
        <v>60</v>
      </c>
      <c r="B75" s="50" t="s">
        <v>19</v>
      </c>
      <c r="C75" s="24">
        <v>22433213</v>
      </c>
      <c r="D75" s="24">
        <v>1076882</v>
      </c>
      <c r="E75" s="24">
        <v>494819</v>
      </c>
      <c r="F75" s="24">
        <v>116921466</v>
      </c>
      <c r="G75" s="24">
        <v>116921466</v>
      </c>
      <c r="H75" s="24">
        <v>116921466</v>
      </c>
      <c r="I75" s="24">
        <v>8030228</v>
      </c>
      <c r="J75" s="24">
        <v>5454000</v>
      </c>
      <c r="K75" s="24">
        <v>4945492</v>
      </c>
      <c r="L75" s="24">
        <v>4990636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205760098</v>
      </c>
      <c r="D5" s="20">
        <v>795344914</v>
      </c>
      <c r="E5" s="21">
        <v>1017933486</v>
      </c>
      <c r="F5" s="22">
        <v>353446264</v>
      </c>
      <c r="G5" s="20">
        <v>316673679</v>
      </c>
      <c r="H5" s="23">
        <v>316673679</v>
      </c>
      <c r="I5" s="24">
        <v>1071671026</v>
      </c>
      <c r="J5" s="22">
        <v>322745573</v>
      </c>
      <c r="K5" s="20">
        <v>451561049</v>
      </c>
      <c r="L5" s="23">
        <v>579116285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-81371690</v>
      </c>
      <c r="D6" s="20">
        <f t="shared" si="0"/>
        <v>-695719798</v>
      </c>
      <c r="E6" s="23">
        <f t="shared" si="0"/>
        <v>-822932250</v>
      </c>
      <c r="F6" s="22">
        <f t="shared" si="0"/>
        <v>-34038587</v>
      </c>
      <c r="G6" s="20">
        <f t="shared" si="0"/>
        <v>-34038587</v>
      </c>
      <c r="H6" s="23">
        <f t="shared" si="0"/>
        <v>-34038587</v>
      </c>
      <c r="I6" s="25">
        <f>+I75-I5</f>
        <v>-670506345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-77492027</v>
      </c>
      <c r="E7" s="23">
        <v>-77492027</v>
      </c>
      <c r="F7" s="26">
        <v>0</v>
      </c>
      <c r="G7" s="20">
        <v>0</v>
      </c>
      <c r="H7" s="23">
        <v>0</v>
      </c>
      <c r="I7" s="27">
        <v>-77492027</v>
      </c>
      <c r="J7" s="26">
        <v>-77492027</v>
      </c>
      <c r="K7" s="20">
        <v>-77492027</v>
      </c>
      <c r="L7" s="23">
        <v>-77492027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124388408</v>
      </c>
      <c r="D8" s="30">
        <f t="shared" si="2"/>
        <v>22133089</v>
      </c>
      <c r="E8" s="31">
        <f t="shared" si="2"/>
        <v>117509209</v>
      </c>
      <c r="F8" s="32">
        <f t="shared" si="2"/>
        <v>319407677</v>
      </c>
      <c r="G8" s="30">
        <f t="shared" si="2"/>
        <v>282635092</v>
      </c>
      <c r="H8" s="31">
        <f t="shared" si="2"/>
        <v>282635092</v>
      </c>
      <c r="I8" s="33">
        <f>SUM(I5:I7)</f>
        <v>323672654</v>
      </c>
      <c r="J8" s="32">
        <f t="shared" ref="J8:L8" si="3">SUM(J5:J7)</f>
        <v>245253546</v>
      </c>
      <c r="K8" s="30">
        <f t="shared" si="3"/>
        <v>374069022</v>
      </c>
      <c r="L8" s="31">
        <f t="shared" si="3"/>
        <v>501624258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</v>
      </c>
      <c r="D11" s="20">
        <v>1</v>
      </c>
      <c r="E11" s="23">
        <v>30899658</v>
      </c>
      <c r="F11" s="26">
        <v>0</v>
      </c>
      <c r="G11" s="20">
        <v>0</v>
      </c>
      <c r="H11" s="23">
        <v>0</v>
      </c>
      <c r="I11" s="27">
        <v>106154951</v>
      </c>
      <c r="J11" s="26">
        <v>30899658</v>
      </c>
      <c r="K11" s="20">
        <v>30899658</v>
      </c>
      <c r="L11" s="23">
        <v>30899658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17132955</v>
      </c>
      <c r="D13" s="20">
        <v>34252936</v>
      </c>
      <c r="E13" s="23">
        <v>50198086</v>
      </c>
      <c r="F13" s="26">
        <v>6344378</v>
      </c>
      <c r="G13" s="20">
        <v>6344378</v>
      </c>
      <c r="H13" s="23">
        <v>6344378</v>
      </c>
      <c r="I13" s="27">
        <v>54275204</v>
      </c>
      <c r="J13" s="26">
        <v>50164721</v>
      </c>
      <c r="K13" s="20">
        <v>50164721</v>
      </c>
      <c r="L13" s="23">
        <v>50164721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400049451.35318196</v>
      </c>
      <c r="D14" s="20">
        <f t="shared" si="4"/>
        <v>276014978.49256617</v>
      </c>
      <c r="E14" s="23">
        <f t="shared" si="4"/>
        <v>298014536.74855143</v>
      </c>
      <c r="F14" s="26">
        <f t="shared" si="4"/>
        <v>319092177.26051772</v>
      </c>
      <c r="G14" s="20">
        <f t="shared" si="4"/>
        <v>321638136.26051772</v>
      </c>
      <c r="H14" s="23">
        <f t="shared" si="4"/>
        <v>321638136.26051772</v>
      </c>
      <c r="I14" s="27">
        <f>-I32</f>
        <v>68491383.506840527</v>
      </c>
      <c r="J14" s="26">
        <f t="shared" ref="J14:L14" si="5">-J32</f>
        <v>233239662.89885217</v>
      </c>
      <c r="K14" s="20">
        <f t="shared" si="5"/>
        <v>156419434.99599791</v>
      </c>
      <c r="L14" s="23">
        <f t="shared" si="5"/>
        <v>78629787.197023571</v>
      </c>
    </row>
    <row r="15" spans="1:12" ht="13.5" x14ac:dyDescent="0.25">
      <c r="A15" s="18" t="s">
        <v>32</v>
      </c>
      <c r="B15" s="19" t="s">
        <v>19</v>
      </c>
      <c r="C15" s="35">
        <v>-3078000</v>
      </c>
      <c r="D15" s="35">
        <v>-67996000</v>
      </c>
      <c r="E15" s="36">
        <v>55667000</v>
      </c>
      <c r="F15" s="39">
        <v>2591000</v>
      </c>
      <c r="G15" s="35">
        <v>2591000</v>
      </c>
      <c r="H15" s="36">
        <v>2591000</v>
      </c>
      <c r="I15" s="38">
        <v>49355231</v>
      </c>
      <c r="J15" s="39">
        <v>49355231</v>
      </c>
      <c r="K15" s="35">
        <v>49355231</v>
      </c>
      <c r="L15" s="36">
        <v>49355231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414104407.35318196</v>
      </c>
      <c r="D18" s="30">
        <f t="shared" si="6"/>
        <v>242271915.49256617</v>
      </c>
      <c r="E18" s="31">
        <f t="shared" si="6"/>
        <v>434779280.74855143</v>
      </c>
      <c r="F18" s="32">
        <f t="shared" si="6"/>
        <v>328027555.26051772</v>
      </c>
      <c r="G18" s="30">
        <f t="shared" si="6"/>
        <v>330573514.26051772</v>
      </c>
      <c r="H18" s="31">
        <f t="shared" si="6"/>
        <v>330573514.26051772</v>
      </c>
      <c r="I18" s="33">
        <f>SUM(I11:I17)</f>
        <v>278276769.50684053</v>
      </c>
      <c r="J18" s="32">
        <f t="shared" ref="J18:L18" si="7">SUM(J11:J17)</f>
        <v>363659272.89885217</v>
      </c>
      <c r="K18" s="30">
        <f t="shared" si="7"/>
        <v>286839044.99599791</v>
      </c>
      <c r="L18" s="31">
        <f t="shared" si="7"/>
        <v>209049397.19702357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-289715999.35318196</v>
      </c>
      <c r="D19" s="42">
        <f t="shared" si="8"/>
        <v>-220138826.49256617</v>
      </c>
      <c r="E19" s="43">
        <f t="shared" si="8"/>
        <v>-317270071.74855143</v>
      </c>
      <c r="F19" s="44">
        <f t="shared" si="8"/>
        <v>-8619878.2605177164</v>
      </c>
      <c r="G19" s="42">
        <f t="shared" si="8"/>
        <v>-47938422.260517716</v>
      </c>
      <c r="H19" s="45">
        <f t="shared" si="8"/>
        <v>-47938422.260517716</v>
      </c>
      <c r="I19" s="46">
        <f>+I8-I18</f>
        <v>45395884.493159473</v>
      </c>
      <c r="J19" s="47">
        <f t="shared" ref="J19:L19" si="9">+J8-J18</f>
        <v>-118405726.89885217</v>
      </c>
      <c r="K19" s="42">
        <f t="shared" si="9"/>
        <v>87229977.004002094</v>
      </c>
      <c r="L19" s="43">
        <f t="shared" si="9"/>
        <v>292574860.80297643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-289715999.35318196</v>
      </c>
      <c r="D21" s="42">
        <f t="shared" ref="D21:L21" si="10">+D19-D20</f>
        <v>-220138826.49256617</v>
      </c>
      <c r="E21" s="43">
        <f t="shared" si="10"/>
        <v>-317270071.74855143</v>
      </c>
      <c r="F21" s="44">
        <f t="shared" si="10"/>
        <v>-8619878.2605177164</v>
      </c>
      <c r="G21" s="42">
        <f t="shared" si="10"/>
        <v>-47938422.260517716</v>
      </c>
      <c r="H21" s="45">
        <f t="shared" si="10"/>
        <v>-47938422.260517716</v>
      </c>
      <c r="I21" s="46">
        <f t="shared" si="10"/>
        <v>45395884.493159473</v>
      </c>
      <c r="J21" s="47">
        <f t="shared" si="10"/>
        <v>-118405726.89885217</v>
      </c>
      <c r="K21" s="42">
        <f t="shared" si="10"/>
        <v>87229977.004002094</v>
      </c>
      <c r="L21" s="43">
        <f t="shared" si="10"/>
        <v>292574860.80297643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53116692.646818064</v>
      </c>
      <c r="D29" s="24">
        <f t="shared" ref="D29:L29" si="11">D35*D36</f>
        <v>123698295.50743383</v>
      </c>
      <c r="E29" s="24">
        <f t="shared" si="11"/>
        <v>61351174.251448557</v>
      </c>
      <c r="F29" s="24">
        <f t="shared" si="11"/>
        <v>33059688.739482287</v>
      </c>
      <c r="G29" s="24">
        <f t="shared" si="11"/>
        <v>33059688.739482287</v>
      </c>
      <c r="H29" s="24">
        <f t="shared" si="11"/>
        <v>33059688.739482287</v>
      </c>
      <c r="I29" s="24">
        <f t="shared" si="11"/>
        <v>332473071.49315947</v>
      </c>
      <c r="J29" s="24">
        <f t="shared" si="11"/>
        <v>125578402.10114783</v>
      </c>
      <c r="K29" s="24">
        <f t="shared" si="11"/>
        <v>202398630.00400209</v>
      </c>
      <c r="L29" s="24">
        <f t="shared" si="11"/>
        <v>280188277.80297643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453166144</v>
      </c>
      <c r="D31" s="24">
        <v>399713274</v>
      </c>
      <c r="E31" s="24">
        <v>359365711</v>
      </c>
      <c r="F31" s="24">
        <v>352151866</v>
      </c>
      <c r="G31" s="24">
        <v>354697825</v>
      </c>
      <c r="H31" s="24">
        <v>354697825</v>
      </c>
      <c r="I31" s="24">
        <v>400964455</v>
      </c>
      <c r="J31" s="24">
        <v>358818065</v>
      </c>
      <c r="K31" s="24">
        <v>358818065</v>
      </c>
      <c r="L31" s="24">
        <v>358818065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-400049451.35318196</v>
      </c>
      <c r="D32" s="54">
        <f t="shared" si="12"/>
        <v>-276014978.49256617</v>
      </c>
      <c r="E32" s="54">
        <f t="shared" si="12"/>
        <v>-298014536.74855143</v>
      </c>
      <c r="F32" s="54">
        <f t="shared" si="12"/>
        <v>-319092177.26051772</v>
      </c>
      <c r="G32" s="54">
        <f t="shared" si="12"/>
        <v>-321638136.26051772</v>
      </c>
      <c r="H32" s="54">
        <f t="shared" si="12"/>
        <v>-321638136.26051772</v>
      </c>
      <c r="I32" s="54">
        <f>+I29-I31</f>
        <v>-68491383.506840527</v>
      </c>
      <c r="J32" s="54">
        <f t="shared" ref="J32:L32" si="13">+J29-J31</f>
        <v>-233239662.89885217</v>
      </c>
      <c r="K32" s="54">
        <f t="shared" si="13"/>
        <v>-156419434.99599791</v>
      </c>
      <c r="L32" s="54">
        <f t="shared" si="13"/>
        <v>-78629787.197023571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74028874</v>
      </c>
      <c r="D35" s="24">
        <v>180608818</v>
      </c>
      <c r="E35" s="24">
        <v>68770463</v>
      </c>
      <c r="F35" s="24">
        <v>27467053</v>
      </c>
      <c r="G35" s="24">
        <v>27467053</v>
      </c>
      <c r="H35" s="24">
        <v>27467053</v>
      </c>
      <c r="I35" s="24">
        <v>409116690</v>
      </c>
      <c r="J35" s="24">
        <v>167379452</v>
      </c>
      <c r="K35" s="24">
        <v>269134700</v>
      </c>
      <c r="L35" s="24">
        <v>372269132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0.71751317799076697</v>
      </c>
      <c r="D36" s="56">
        <f t="shared" si="14"/>
        <v>0.68489621313746618</v>
      </c>
      <c r="E36" s="56">
        <f t="shared" si="14"/>
        <v>0.89211518397729206</v>
      </c>
      <c r="F36" s="56">
        <f t="shared" si="14"/>
        <v>1.2036125149458985</v>
      </c>
      <c r="G36" s="56">
        <f t="shared" si="14"/>
        <v>1.2036125149458985</v>
      </c>
      <c r="H36" s="56">
        <f t="shared" si="14"/>
        <v>1.2036125149458985</v>
      </c>
      <c r="I36" s="56">
        <f>IF(ISERROR(I74/I73),0,(I74/I73))</f>
        <v>0.81266073865908395</v>
      </c>
      <c r="J36" s="56">
        <f t="shared" ref="J36:L36" si="15">IF(ISERROR(J74/J73),0,(J74/J73))</f>
        <v>0.75026175913843851</v>
      </c>
      <c r="K36" s="56">
        <f t="shared" si="15"/>
        <v>0.75203468747806246</v>
      </c>
      <c r="L36" s="56">
        <f t="shared" si="15"/>
        <v>0.75264977329083638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572599999</v>
      </c>
      <c r="D73" s="24">
        <v>596695993</v>
      </c>
      <c r="E73" s="24">
        <v>662681892</v>
      </c>
      <c r="F73" s="24">
        <v>760946222</v>
      </c>
      <c r="G73" s="24">
        <v>760946222</v>
      </c>
      <c r="H73" s="24">
        <v>760946222</v>
      </c>
      <c r="I73" s="24">
        <v>603213241</v>
      </c>
      <c r="J73" s="24">
        <v>787502592</v>
      </c>
      <c r="K73" s="24">
        <v>832991316</v>
      </c>
      <c r="L73" s="24">
        <v>883086492</v>
      </c>
    </row>
    <row r="74" spans="1:12" ht="13.5" hidden="1" x14ac:dyDescent="0.25">
      <c r="A74" s="50" t="s">
        <v>59</v>
      </c>
      <c r="B74" s="50" t="s">
        <v>19</v>
      </c>
      <c r="C74" s="24">
        <v>410848045</v>
      </c>
      <c r="D74" s="24">
        <v>408674826</v>
      </c>
      <c r="E74" s="24">
        <v>591188578</v>
      </c>
      <c r="F74" s="24">
        <v>915884396</v>
      </c>
      <c r="G74" s="24">
        <v>915884396</v>
      </c>
      <c r="H74" s="24">
        <v>915884396</v>
      </c>
      <c r="I74" s="24">
        <v>490207718</v>
      </c>
      <c r="J74" s="24">
        <v>590833080</v>
      </c>
      <c r="K74" s="24">
        <v>626438364</v>
      </c>
      <c r="L74" s="24">
        <v>664654848</v>
      </c>
    </row>
    <row r="75" spans="1:12" ht="13.5" hidden="1" x14ac:dyDescent="0.25">
      <c r="A75" s="50" t="s">
        <v>60</v>
      </c>
      <c r="B75" s="50" t="s">
        <v>19</v>
      </c>
      <c r="C75" s="24">
        <v>124388408</v>
      </c>
      <c r="D75" s="24">
        <v>99625116</v>
      </c>
      <c r="E75" s="24">
        <v>195001236</v>
      </c>
      <c r="F75" s="24">
        <v>319407677</v>
      </c>
      <c r="G75" s="24">
        <v>282635092</v>
      </c>
      <c r="H75" s="24">
        <v>282635092</v>
      </c>
      <c r="I75" s="24">
        <v>401164681</v>
      </c>
      <c r="J75" s="24">
        <v>322745573</v>
      </c>
      <c r="K75" s="24">
        <v>451561049</v>
      </c>
      <c r="L75" s="24">
        <v>579116285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1123203253</v>
      </c>
      <c r="D5" s="20">
        <v>0</v>
      </c>
      <c r="E5" s="21">
        <v>2066981799</v>
      </c>
      <c r="F5" s="22">
        <v>-403522172</v>
      </c>
      <c r="G5" s="20">
        <v>-403522172</v>
      </c>
      <c r="H5" s="23">
        <v>-403522172</v>
      </c>
      <c r="I5" s="24">
        <v>2896773409</v>
      </c>
      <c r="J5" s="22">
        <v>-150512731</v>
      </c>
      <c r="K5" s="20">
        <v>-56727597</v>
      </c>
      <c r="L5" s="23">
        <v>-78956070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-1102986193</v>
      </c>
      <c r="D6" s="20">
        <f t="shared" si="0"/>
        <v>0</v>
      </c>
      <c r="E6" s="23">
        <f t="shared" si="0"/>
        <v>-2297005209</v>
      </c>
      <c r="F6" s="22">
        <f t="shared" si="0"/>
        <v>471023742</v>
      </c>
      <c r="G6" s="20">
        <f t="shared" si="0"/>
        <v>471023742</v>
      </c>
      <c r="H6" s="23">
        <f t="shared" si="0"/>
        <v>471023742</v>
      </c>
      <c r="I6" s="25">
        <f>+I75-I5</f>
        <v>-3312169432</v>
      </c>
      <c r="J6" s="22">
        <f t="shared" ref="J6:L6" si="1">+J75-J5</f>
        <v>509000</v>
      </c>
      <c r="K6" s="20">
        <f t="shared" si="1"/>
        <v>532412</v>
      </c>
      <c r="L6" s="23">
        <f t="shared" si="1"/>
        <v>556904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20217060</v>
      </c>
      <c r="D8" s="30">
        <f t="shared" si="2"/>
        <v>0</v>
      </c>
      <c r="E8" s="31">
        <f t="shared" si="2"/>
        <v>-230023410</v>
      </c>
      <c r="F8" s="32">
        <f t="shared" si="2"/>
        <v>67501570</v>
      </c>
      <c r="G8" s="30">
        <f t="shared" si="2"/>
        <v>67501570</v>
      </c>
      <c r="H8" s="31">
        <f t="shared" si="2"/>
        <v>67501570</v>
      </c>
      <c r="I8" s="33">
        <f>SUM(I5:I7)</f>
        <v>-415396023</v>
      </c>
      <c r="J8" s="32">
        <f t="shared" ref="J8:L8" si="3">SUM(J5:J7)</f>
        <v>-150003731</v>
      </c>
      <c r="K8" s="30">
        <f t="shared" si="3"/>
        <v>-56195185</v>
      </c>
      <c r="L8" s="31">
        <f t="shared" si="3"/>
        <v>-78399166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3827623</v>
      </c>
      <c r="D11" s="20">
        <v>0</v>
      </c>
      <c r="E11" s="23">
        <v>60934277</v>
      </c>
      <c r="F11" s="26">
        <v>0</v>
      </c>
      <c r="G11" s="20">
        <v>0</v>
      </c>
      <c r="H11" s="23">
        <v>0</v>
      </c>
      <c r="I11" s="27">
        <v>62007646</v>
      </c>
      <c r="J11" s="26">
        <v>-1140000</v>
      </c>
      <c r="K11" s="20">
        <v>-1169000</v>
      </c>
      <c r="L11" s="23">
        <v>-1223000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-69802060</v>
      </c>
      <c r="D13" s="20">
        <v>0</v>
      </c>
      <c r="E13" s="23">
        <v>14191603</v>
      </c>
      <c r="F13" s="26">
        <v>-57546353</v>
      </c>
      <c r="G13" s="20">
        <v>-57546353</v>
      </c>
      <c r="H13" s="23">
        <v>-57546353</v>
      </c>
      <c r="I13" s="27">
        <v>71061304</v>
      </c>
      <c r="J13" s="26">
        <v>-13854129</v>
      </c>
      <c r="K13" s="20">
        <v>-14501538</v>
      </c>
      <c r="L13" s="23">
        <v>-13224819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1054934110.6451365</v>
      </c>
      <c r="D14" s="20">
        <f t="shared" si="4"/>
        <v>0</v>
      </c>
      <c r="E14" s="23">
        <f t="shared" si="4"/>
        <v>1556013542.7181826</v>
      </c>
      <c r="F14" s="26">
        <f t="shared" si="4"/>
        <v>-1029379.9368980612</v>
      </c>
      <c r="G14" s="20">
        <f t="shared" si="4"/>
        <v>-1029379.9368980612</v>
      </c>
      <c r="H14" s="23">
        <f t="shared" si="4"/>
        <v>-1029379.9368980612</v>
      </c>
      <c r="I14" s="27">
        <f>-I32</f>
        <v>1538126775.439064</v>
      </c>
      <c r="J14" s="26">
        <f t="shared" ref="J14:L14" si="5">-J32</f>
        <v>25384510.135586657</v>
      </c>
      <c r="K14" s="20">
        <f t="shared" si="5"/>
        <v>84981864.269779503</v>
      </c>
      <c r="L14" s="23">
        <f t="shared" si="5"/>
        <v>87937153.795040235</v>
      </c>
    </row>
    <row r="15" spans="1:12" ht="13.5" x14ac:dyDescent="0.25">
      <c r="A15" s="18" t="s">
        <v>32</v>
      </c>
      <c r="B15" s="19" t="s">
        <v>19</v>
      </c>
      <c r="C15" s="35">
        <v>41194166</v>
      </c>
      <c r="D15" s="35">
        <v>0</v>
      </c>
      <c r="E15" s="36">
        <v>43492546</v>
      </c>
      <c r="F15" s="39">
        <v>0</v>
      </c>
      <c r="G15" s="35">
        <v>0</v>
      </c>
      <c r="H15" s="36">
        <v>0</v>
      </c>
      <c r="I15" s="38">
        <v>43492546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1030153839.6451365</v>
      </c>
      <c r="D18" s="30">
        <f t="shared" si="6"/>
        <v>0</v>
      </c>
      <c r="E18" s="31">
        <f t="shared" si="6"/>
        <v>1674631968.7181826</v>
      </c>
      <c r="F18" s="32">
        <f t="shared" si="6"/>
        <v>-58575732.93689806</v>
      </c>
      <c r="G18" s="30">
        <f t="shared" si="6"/>
        <v>-58575732.93689806</v>
      </c>
      <c r="H18" s="31">
        <f t="shared" si="6"/>
        <v>-58575732.93689806</v>
      </c>
      <c r="I18" s="33">
        <f>SUM(I11:I17)</f>
        <v>1714688271.439064</v>
      </c>
      <c r="J18" s="32">
        <f t="shared" ref="J18:L18" si="7">SUM(J11:J17)</f>
        <v>10390381.135586657</v>
      </c>
      <c r="K18" s="30">
        <f t="shared" si="7"/>
        <v>69311326.269779503</v>
      </c>
      <c r="L18" s="31">
        <f t="shared" si="7"/>
        <v>73489334.795040235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-1009936779.6451365</v>
      </c>
      <c r="D19" s="42">
        <f t="shared" si="8"/>
        <v>0</v>
      </c>
      <c r="E19" s="43">
        <f t="shared" si="8"/>
        <v>-1904655378.7181826</v>
      </c>
      <c r="F19" s="44">
        <f t="shared" si="8"/>
        <v>126077302.93689805</v>
      </c>
      <c r="G19" s="42">
        <f t="shared" si="8"/>
        <v>126077302.93689805</v>
      </c>
      <c r="H19" s="45">
        <f t="shared" si="8"/>
        <v>126077302.93689805</v>
      </c>
      <c r="I19" s="46">
        <f>+I8-I18</f>
        <v>-2130084294.439064</v>
      </c>
      <c r="J19" s="47">
        <f t="shared" ref="J19:L19" si="9">+J8-J18</f>
        <v>-160394112.13558665</v>
      </c>
      <c r="K19" s="42">
        <f t="shared" si="9"/>
        <v>-125506511.2697795</v>
      </c>
      <c r="L19" s="43">
        <f t="shared" si="9"/>
        <v>-151888500.79504025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-1009936779.6451365</v>
      </c>
      <c r="D21" s="42">
        <f t="shared" ref="D21:L21" si="10">+D19-D20</f>
        <v>0</v>
      </c>
      <c r="E21" s="43">
        <f t="shared" si="10"/>
        <v>-1904655378.7181826</v>
      </c>
      <c r="F21" s="44">
        <f t="shared" si="10"/>
        <v>126077302.93689805</v>
      </c>
      <c r="G21" s="42">
        <f t="shared" si="10"/>
        <v>126077302.93689805</v>
      </c>
      <c r="H21" s="45">
        <f t="shared" si="10"/>
        <v>126077302.93689805</v>
      </c>
      <c r="I21" s="46">
        <f t="shared" si="10"/>
        <v>-2130084294.439064</v>
      </c>
      <c r="J21" s="47">
        <f t="shared" si="10"/>
        <v>-160394112.13558665</v>
      </c>
      <c r="K21" s="42">
        <f t="shared" si="10"/>
        <v>-125506511.2697795</v>
      </c>
      <c r="L21" s="43">
        <f t="shared" si="10"/>
        <v>-151888500.79504025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14968883.354863564</v>
      </c>
      <c r="D29" s="24">
        <f t="shared" ref="D29:L29" si="11">D35*D36</f>
        <v>0</v>
      </c>
      <c r="E29" s="24">
        <f t="shared" si="11"/>
        <v>11034380.281817317</v>
      </c>
      <c r="F29" s="24">
        <f t="shared" si="11"/>
        <v>1029380.9368980612</v>
      </c>
      <c r="G29" s="24">
        <f t="shared" si="11"/>
        <v>1029380.9368980612</v>
      </c>
      <c r="H29" s="24">
        <f t="shared" si="11"/>
        <v>1029380.9368980612</v>
      </c>
      <c r="I29" s="24">
        <f t="shared" si="11"/>
        <v>124705420.56093593</v>
      </c>
      <c r="J29" s="24">
        <f t="shared" si="11"/>
        <v>-25234510.135586657</v>
      </c>
      <c r="K29" s="24">
        <f t="shared" si="11"/>
        <v>-84981864.269779503</v>
      </c>
      <c r="L29" s="24">
        <f t="shared" si="11"/>
        <v>-87937153.795040235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1069902994</v>
      </c>
      <c r="D31" s="24">
        <v>0</v>
      </c>
      <c r="E31" s="24">
        <v>1567047923</v>
      </c>
      <c r="F31" s="24">
        <v>1</v>
      </c>
      <c r="G31" s="24">
        <v>1</v>
      </c>
      <c r="H31" s="24">
        <v>1</v>
      </c>
      <c r="I31" s="24">
        <v>1662832196</v>
      </c>
      <c r="J31" s="24">
        <v>150000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-1054934110.6451365</v>
      </c>
      <c r="D32" s="54">
        <f t="shared" si="12"/>
        <v>0</v>
      </c>
      <c r="E32" s="54">
        <f t="shared" si="12"/>
        <v>-1556013542.7181826</v>
      </c>
      <c r="F32" s="54">
        <f t="shared" si="12"/>
        <v>1029379.9368980612</v>
      </c>
      <c r="G32" s="54">
        <f t="shared" si="12"/>
        <v>1029379.9368980612</v>
      </c>
      <c r="H32" s="54">
        <f t="shared" si="12"/>
        <v>1029379.9368980612</v>
      </c>
      <c r="I32" s="54">
        <f>+I29-I31</f>
        <v>-1538126775.439064</v>
      </c>
      <c r="J32" s="54">
        <f t="shared" ref="J32:L32" si="13">+J29-J31</f>
        <v>-25384510.135586657</v>
      </c>
      <c r="K32" s="54">
        <f t="shared" si="13"/>
        <v>-84981864.269779503</v>
      </c>
      <c r="L32" s="54">
        <f t="shared" si="13"/>
        <v>-87937153.795040235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400564825</v>
      </c>
      <c r="D35" s="24">
        <v>0</v>
      </c>
      <c r="E35" s="24">
        <v>601472709</v>
      </c>
      <c r="F35" s="24">
        <v>11212250</v>
      </c>
      <c r="G35" s="24">
        <v>11212250</v>
      </c>
      <c r="H35" s="24">
        <v>11212250</v>
      </c>
      <c r="I35" s="24">
        <v>692012881</v>
      </c>
      <c r="J35" s="24">
        <v>-30392919</v>
      </c>
      <c r="K35" s="24">
        <v>-83429343</v>
      </c>
      <c r="L35" s="24">
        <v>-86372761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3.7369440401721653E-2</v>
      </c>
      <c r="D36" s="56">
        <f t="shared" si="14"/>
        <v>0</v>
      </c>
      <c r="E36" s="56">
        <f t="shared" si="14"/>
        <v>1.8345604242232239E-2</v>
      </c>
      <c r="F36" s="56">
        <f t="shared" si="14"/>
        <v>9.1808596570542148E-2</v>
      </c>
      <c r="G36" s="56">
        <f t="shared" si="14"/>
        <v>9.1808596570542148E-2</v>
      </c>
      <c r="H36" s="56">
        <f t="shared" si="14"/>
        <v>9.1808596570542148E-2</v>
      </c>
      <c r="I36" s="56">
        <f>IF(ISERROR(I74/I73),0,(I74/I73))</f>
        <v>0.18020679092089895</v>
      </c>
      <c r="J36" s="56">
        <f t="shared" ref="J36:L36" si="15">IF(ISERROR(J74/J73),0,(J74/J73))</f>
        <v>0.83027596446352048</v>
      </c>
      <c r="K36" s="56">
        <f t="shared" si="15"/>
        <v>1.0186088157230184</v>
      </c>
      <c r="L36" s="56">
        <f t="shared" si="15"/>
        <v>1.0181121082263451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454099896</v>
      </c>
      <c r="D73" s="24">
        <v>0</v>
      </c>
      <c r="E73" s="24">
        <v>229578756</v>
      </c>
      <c r="F73" s="24">
        <v>466721000</v>
      </c>
      <c r="G73" s="24">
        <v>466721000</v>
      </c>
      <c r="H73" s="24">
        <v>466721000</v>
      </c>
      <c r="I73" s="24">
        <v>173568065</v>
      </c>
      <c r="J73" s="24">
        <v>327681756</v>
      </c>
      <c r="K73" s="24">
        <v>343723163</v>
      </c>
      <c r="L73" s="24">
        <v>360498398</v>
      </c>
    </row>
    <row r="74" spans="1:12" ht="13.5" hidden="1" x14ac:dyDescent="0.25">
      <c r="A74" s="50" t="s">
        <v>59</v>
      </c>
      <c r="B74" s="50" t="s">
        <v>19</v>
      </c>
      <c r="C74" s="24">
        <v>16969459</v>
      </c>
      <c r="D74" s="24">
        <v>0</v>
      </c>
      <c r="E74" s="24">
        <v>4211761</v>
      </c>
      <c r="F74" s="24">
        <v>42849000</v>
      </c>
      <c r="G74" s="24">
        <v>42849000</v>
      </c>
      <c r="H74" s="24">
        <v>42849000</v>
      </c>
      <c r="I74" s="24">
        <v>31278144</v>
      </c>
      <c r="J74" s="24">
        <v>272066286</v>
      </c>
      <c r="K74" s="24">
        <v>350119444</v>
      </c>
      <c r="L74" s="24">
        <v>367027784</v>
      </c>
    </row>
    <row r="75" spans="1:12" ht="13.5" hidden="1" x14ac:dyDescent="0.25">
      <c r="A75" s="50" t="s">
        <v>60</v>
      </c>
      <c r="B75" s="50" t="s">
        <v>19</v>
      </c>
      <c r="C75" s="24">
        <v>20217060</v>
      </c>
      <c r="D75" s="24">
        <v>0</v>
      </c>
      <c r="E75" s="24">
        <v>-230023410</v>
      </c>
      <c r="F75" s="24">
        <v>67501570</v>
      </c>
      <c r="G75" s="24">
        <v>67501570</v>
      </c>
      <c r="H75" s="24">
        <v>67501570</v>
      </c>
      <c r="I75" s="24">
        <v>-415396023</v>
      </c>
      <c r="J75" s="24">
        <v>-150003731</v>
      </c>
      <c r="K75" s="24">
        <v>-56195185</v>
      </c>
      <c r="L75" s="24">
        <v>-78399166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14578271</v>
      </c>
      <c r="D5" s="20">
        <v>10690603</v>
      </c>
      <c r="E5" s="21">
        <v>29461737</v>
      </c>
      <c r="F5" s="22">
        <v>-2254608</v>
      </c>
      <c r="G5" s="20">
        <v>47085600</v>
      </c>
      <c r="H5" s="23">
        <v>47085600</v>
      </c>
      <c r="I5" s="24">
        <v>249747401</v>
      </c>
      <c r="J5" s="22">
        <v>-29849469</v>
      </c>
      <c r="K5" s="20">
        <v>14175115</v>
      </c>
      <c r="L5" s="23">
        <v>-17286055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-17569220</v>
      </c>
      <c r="D6" s="20">
        <f t="shared" si="0"/>
        <v>-1714784</v>
      </c>
      <c r="E6" s="23">
        <f t="shared" si="0"/>
        <v>-45979211</v>
      </c>
      <c r="F6" s="22">
        <f t="shared" si="0"/>
        <v>-338046564</v>
      </c>
      <c r="G6" s="20">
        <f t="shared" si="0"/>
        <v>-33220500</v>
      </c>
      <c r="H6" s="23">
        <f t="shared" si="0"/>
        <v>-33220500</v>
      </c>
      <c r="I6" s="25">
        <f>+I75-I5</f>
        <v>-56759210</v>
      </c>
      <c r="J6" s="22">
        <f t="shared" ref="J6:L6" si="1">+J75-J5</f>
        <v>0</v>
      </c>
      <c r="K6" s="20">
        <f t="shared" si="1"/>
        <v>0</v>
      </c>
      <c r="L6" s="23">
        <f t="shared" si="1"/>
        <v>10</v>
      </c>
    </row>
    <row r="7" spans="1:12" ht="13.5" x14ac:dyDescent="0.25">
      <c r="A7" s="18" t="s">
        <v>23</v>
      </c>
      <c r="B7" s="19" t="s">
        <v>21</v>
      </c>
      <c r="C7" s="20">
        <v>-5714318</v>
      </c>
      <c r="D7" s="20">
        <v>-6051425</v>
      </c>
      <c r="E7" s="23">
        <v>-6736992</v>
      </c>
      <c r="F7" s="26">
        <v>0</v>
      </c>
      <c r="G7" s="20">
        <v>-3369252</v>
      </c>
      <c r="H7" s="23">
        <v>-3369252</v>
      </c>
      <c r="I7" s="27">
        <v>-134426512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-8705267</v>
      </c>
      <c r="D8" s="30">
        <f t="shared" si="2"/>
        <v>2924394</v>
      </c>
      <c r="E8" s="31">
        <f t="shared" si="2"/>
        <v>-23254466</v>
      </c>
      <c r="F8" s="32">
        <f t="shared" si="2"/>
        <v>-340301172</v>
      </c>
      <c r="G8" s="30">
        <f t="shared" si="2"/>
        <v>10495848</v>
      </c>
      <c r="H8" s="31">
        <f t="shared" si="2"/>
        <v>10495848</v>
      </c>
      <c r="I8" s="33">
        <f>SUM(I5:I7)</f>
        <v>58561679</v>
      </c>
      <c r="J8" s="32">
        <f t="shared" ref="J8:L8" si="3">SUM(J5:J7)</f>
        <v>-29849469</v>
      </c>
      <c r="K8" s="30">
        <f t="shared" si="3"/>
        <v>14175115</v>
      </c>
      <c r="L8" s="31">
        <f t="shared" si="3"/>
        <v>-17286045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-609474</v>
      </c>
      <c r="D11" s="20">
        <v>-1924962</v>
      </c>
      <c r="E11" s="23">
        <v>-1910431</v>
      </c>
      <c r="F11" s="26">
        <v>15938940</v>
      </c>
      <c r="G11" s="20">
        <v>24650928</v>
      </c>
      <c r="H11" s="23">
        <v>24650928</v>
      </c>
      <c r="I11" s="27">
        <v>-16236810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-2030534</v>
      </c>
      <c r="D13" s="20">
        <v>431130</v>
      </c>
      <c r="E13" s="23">
        <v>-5115541</v>
      </c>
      <c r="F13" s="26">
        <v>5652552</v>
      </c>
      <c r="G13" s="20">
        <v>5652552</v>
      </c>
      <c r="H13" s="23">
        <v>5652552</v>
      </c>
      <c r="I13" s="27">
        <v>6023972</v>
      </c>
      <c r="J13" s="26">
        <v>-53365358</v>
      </c>
      <c r="K13" s="20">
        <v>-52645688</v>
      </c>
      <c r="L13" s="23">
        <v>-55588555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5801506</v>
      </c>
      <c r="D14" s="20">
        <f t="shared" si="4"/>
        <v>14803565</v>
      </c>
      <c r="E14" s="23">
        <f t="shared" si="4"/>
        <v>22545940.544180717</v>
      </c>
      <c r="F14" s="26">
        <f t="shared" si="4"/>
        <v>-176212740.56427318</v>
      </c>
      <c r="G14" s="20">
        <f t="shared" si="4"/>
        <v>57794361.228108212</v>
      </c>
      <c r="H14" s="23">
        <f t="shared" si="4"/>
        <v>57794361.228108212</v>
      </c>
      <c r="I14" s="27">
        <f>-I32</f>
        <v>356335054.61014271</v>
      </c>
      <c r="J14" s="26">
        <f t="shared" ref="J14:L14" si="5">-J32</f>
        <v>-12031242.399463881</v>
      </c>
      <c r="K14" s="20">
        <f t="shared" si="5"/>
        <v>17296647.962435346</v>
      </c>
      <c r="L14" s="23">
        <f t="shared" si="5"/>
        <v>18100979.382472303</v>
      </c>
    </row>
    <row r="15" spans="1:12" ht="13.5" x14ac:dyDescent="0.25">
      <c r="A15" s="18" t="s">
        <v>32</v>
      </c>
      <c r="B15" s="19" t="s">
        <v>19</v>
      </c>
      <c r="C15" s="35">
        <v>2067475</v>
      </c>
      <c r="D15" s="35">
        <v>-502780</v>
      </c>
      <c r="E15" s="36">
        <v>3189526</v>
      </c>
      <c r="F15" s="39">
        <v>915000</v>
      </c>
      <c r="G15" s="35">
        <v>915000</v>
      </c>
      <c r="H15" s="36">
        <v>915000</v>
      </c>
      <c r="I15" s="38">
        <v>2548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5228973</v>
      </c>
      <c r="D18" s="30">
        <f t="shared" si="6"/>
        <v>12806953</v>
      </c>
      <c r="E18" s="31">
        <f t="shared" si="6"/>
        <v>18709494.544180717</v>
      </c>
      <c r="F18" s="32">
        <f t="shared" si="6"/>
        <v>-153706248.56427318</v>
      </c>
      <c r="G18" s="30">
        <f t="shared" si="6"/>
        <v>89012841.228108212</v>
      </c>
      <c r="H18" s="31">
        <f t="shared" si="6"/>
        <v>89012841.228108212</v>
      </c>
      <c r="I18" s="33">
        <f>SUM(I11:I17)</f>
        <v>346124764.61014271</v>
      </c>
      <c r="J18" s="32">
        <f t="shared" ref="J18:L18" si="7">SUM(J11:J17)</f>
        <v>-65396600.399463877</v>
      </c>
      <c r="K18" s="30">
        <f t="shared" si="7"/>
        <v>-35349040.03756465</v>
      </c>
      <c r="L18" s="31">
        <f t="shared" si="7"/>
        <v>-37487575.617527694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-13934240</v>
      </c>
      <c r="D19" s="42">
        <f t="shared" si="8"/>
        <v>-9882559</v>
      </c>
      <c r="E19" s="43">
        <f t="shared" si="8"/>
        <v>-41963960.544180721</v>
      </c>
      <c r="F19" s="44">
        <f t="shared" si="8"/>
        <v>-186594923.43572682</v>
      </c>
      <c r="G19" s="42">
        <f t="shared" si="8"/>
        <v>-78516993.228108212</v>
      </c>
      <c r="H19" s="45">
        <f t="shared" si="8"/>
        <v>-78516993.228108212</v>
      </c>
      <c r="I19" s="46">
        <f>+I8-I18</f>
        <v>-287563085.61014271</v>
      </c>
      <c r="J19" s="47">
        <f t="shared" ref="J19:L19" si="9">+J8-J18</f>
        <v>35547131.399463877</v>
      </c>
      <c r="K19" s="42">
        <f t="shared" si="9"/>
        <v>49524155.03756465</v>
      </c>
      <c r="L19" s="43">
        <f t="shared" si="9"/>
        <v>20201530.617527694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-13934240</v>
      </c>
      <c r="D21" s="42">
        <f t="shared" ref="D21:L21" si="10">+D19-D20</f>
        <v>-9882559</v>
      </c>
      <c r="E21" s="43">
        <f t="shared" si="10"/>
        <v>-41963960.544180721</v>
      </c>
      <c r="F21" s="44">
        <f t="shared" si="10"/>
        <v>-186594923.43572682</v>
      </c>
      <c r="G21" s="42">
        <f t="shared" si="10"/>
        <v>-78516993.228108212</v>
      </c>
      <c r="H21" s="45">
        <f t="shared" si="10"/>
        <v>-78516993.228108212</v>
      </c>
      <c r="I21" s="46">
        <f t="shared" si="10"/>
        <v>-287563085.61014271</v>
      </c>
      <c r="J21" s="47">
        <f t="shared" si="10"/>
        <v>35547131.399463877</v>
      </c>
      <c r="K21" s="42">
        <f t="shared" si="10"/>
        <v>49524155.03756465</v>
      </c>
      <c r="L21" s="43">
        <f t="shared" si="10"/>
        <v>20201530.617527694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-481776.54418071831</v>
      </c>
      <c r="F29" s="24">
        <f t="shared" si="11"/>
        <v>73760785.564273193</v>
      </c>
      <c r="G29" s="24">
        <f t="shared" si="11"/>
        <v>113733662.77189179</v>
      </c>
      <c r="H29" s="24">
        <f t="shared" si="11"/>
        <v>113733662.77189179</v>
      </c>
      <c r="I29" s="24">
        <f t="shared" si="11"/>
        <v>664532.38985726691</v>
      </c>
      <c r="J29" s="24">
        <f t="shared" si="11"/>
        <v>14308242.399463881</v>
      </c>
      <c r="K29" s="24">
        <f t="shared" si="11"/>
        <v>-18295054.962435346</v>
      </c>
      <c r="L29" s="24">
        <f t="shared" si="11"/>
        <v>-19144314.382472303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5801506</v>
      </c>
      <c r="D31" s="24">
        <v>14803565</v>
      </c>
      <c r="E31" s="24">
        <v>22064164</v>
      </c>
      <c r="F31" s="24">
        <v>-102451955</v>
      </c>
      <c r="G31" s="24">
        <v>171528024</v>
      </c>
      <c r="H31" s="24">
        <v>171528024</v>
      </c>
      <c r="I31" s="24">
        <v>356999587</v>
      </c>
      <c r="J31" s="24">
        <v>2277000</v>
      </c>
      <c r="K31" s="24">
        <v>-998407</v>
      </c>
      <c r="L31" s="24">
        <v>-1043335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-5801506</v>
      </c>
      <c r="D32" s="54">
        <f t="shared" si="12"/>
        <v>-14803565</v>
      </c>
      <c r="E32" s="54">
        <f t="shared" si="12"/>
        <v>-22545940.544180717</v>
      </c>
      <c r="F32" s="54">
        <f t="shared" si="12"/>
        <v>176212740.56427318</v>
      </c>
      <c r="G32" s="54">
        <f t="shared" si="12"/>
        <v>-57794361.228108212</v>
      </c>
      <c r="H32" s="54">
        <f t="shared" si="12"/>
        <v>-57794361.228108212</v>
      </c>
      <c r="I32" s="54">
        <f>+I29-I31</f>
        <v>-356335054.61014271</v>
      </c>
      <c r="J32" s="54">
        <f t="shared" ref="J32:L32" si="13">+J29-J31</f>
        <v>12031242.399463881</v>
      </c>
      <c r="K32" s="54">
        <f t="shared" si="13"/>
        <v>-17296647.962435346</v>
      </c>
      <c r="L32" s="54">
        <f t="shared" si="13"/>
        <v>-18100979.382472303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36228743</v>
      </c>
      <c r="D35" s="24">
        <v>2902022</v>
      </c>
      <c r="E35" s="24">
        <v>33484681</v>
      </c>
      <c r="F35" s="24">
        <v>288939264</v>
      </c>
      <c r="G35" s="24">
        <v>148544065</v>
      </c>
      <c r="H35" s="24">
        <v>148544065</v>
      </c>
      <c r="I35" s="24">
        <v>61794014</v>
      </c>
      <c r="J35" s="24">
        <v>16744391</v>
      </c>
      <c r="K35" s="24">
        <v>-18521306</v>
      </c>
      <c r="L35" s="24">
        <v>-19384221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-1.4387968760422663E-2</v>
      </c>
      <c r="F36" s="56">
        <f t="shared" si="14"/>
        <v>0.2552812814123912</v>
      </c>
      <c r="G36" s="56">
        <f t="shared" si="14"/>
        <v>0.76565605480024923</v>
      </c>
      <c r="H36" s="56">
        <f t="shared" si="14"/>
        <v>0.76565605480024923</v>
      </c>
      <c r="I36" s="56">
        <f>IF(ISERROR(I74/I73),0,(I74/I73))</f>
        <v>1.0753992932992942E-2</v>
      </c>
      <c r="J36" s="56">
        <f t="shared" ref="J36:L36" si="15">IF(ISERROR(J74/J73),0,(J74/J73))</f>
        <v>0.85450957275566974</v>
      </c>
      <c r="K36" s="56">
        <f t="shared" si="15"/>
        <v>0.98778428273013497</v>
      </c>
      <c r="L36" s="56">
        <f t="shared" si="15"/>
        <v>0.98762361316827241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131748397</v>
      </c>
      <c r="D73" s="24">
        <v>152964620</v>
      </c>
      <c r="E73" s="24">
        <v>136946155</v>
      </c>
      <c r="F73" s="24">
        <v>273021240</v>
      </c>
      <c r="G73" s="24">
        <v>287032417</v>
      </c>
      <c r="H73" s="24">
        <v>287032417</v>
      </c>
      <c r="I73" s="24">
        <v>189174850</v>
      </c>
      <c r="J73" s="24">
        <v>259655640</v>
      </c>
      <c r="K73" s="24">
        <v>276253283</v>
      </c>
      <c r="L73" s="24">
        <v>284936876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-1970377</v>
      </c>
      <c r="F74" s="24">
        <v>69697212</v>
      </c>
      <c r="G74" s="24">
        <v>219768108</v>
      </c>
      <c r="H74" s="24">
        <v>219768108</v>
      </c>
      <c r="I74" s="24">
        <v>2034385</v>
      </c>
      <c r="J74" s="24">
        <v>221878230</v>
      </c>
      <c r="K74" s="24">
        <v>272878651</v>
      </c>
      <c r="L74" s="24">
        <v>281410387</v>
      </c>
    </row>
    <row r="75" spans="1:12" ht="13.5" hidden="1" x14ac:dyDescent="0.25">
      <c r="A75" s="50" t="s">
        <v>60</v>
      </c>
      <c r="B75" s="50" t="s">
        <v>19</v>
      </c>
      <c r="C75" s="24">
        <v>-2990949</v>
      </c>
      <c r="D75" s="24">
        <v>8975819</v>
      </c>
      <c r="E75" s="24">
        <v>-16517474</v>
      </c>
      <c r="F75" s="24">
        <v>-340301172</v>
      </c>
      <c r="G75" s="24">
        <v>13865100</v>
      </c>
      <c r="H75" s="24">
        <v>13865100</v>
      </c>
      <c r="I75" s="24">
        <v>192988191</v>
      </c>
      <c r="J75" s="24">
        <v>-29849469</v>
      </c>
      <c r="K75" s="24">
        <v>14175115</v>
      </c>
      <c r="L75" s="24">
        <v>-17286045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554964092</v>
      </c>
      <c r="D5" s="20">
        <v>334812335</v>
      </c>
      <c r="E5" s="21">
        <v>151013759</v>
      </c>
      <c r="F5" s="22">
        <v>213166959</v>
      </c>
      <c r="G5" s="20">
        <v>87769975</v>
      </c>
      <c r="H5" s="23">
        <v>87769975</v>
      </c>
      <c r="I5" s="24">
        <v>717877229</v>
      </c>
      <c r="J5" s="22">
        <v>171097371</v>
      </c>
      <c r="K5" s="20">
        <v>108049865</v>
      </c>
      <c r="L5" s="23">
        <v>144477386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27933134</v>
      </c>
      <c r="D6" s="20">
        <f t="shared" si="0"/>
        <v>121763899</v>
      </c>
      <c r="E6" s="23">
        <f t="shared" si="0"/>
        <v>8549522</v>
      </c>
      <c r="F6" s="22">
        <f t="shared" si="0"/>
        <v>150000</v>
      </c>
      <c r="G6" s="20">
        <f t="shared" si="0"/>
        <v>18150000</v>
      </c>
      <c r="H6" s="23">
        <f t="shared" si="0"/>
        <v>18150000</v>
      </c>
      <c r="I6" s="25">
        <f>+I75-I5</f>
        <v>-556741524</v>
      </c>
      <c r="J6" s="22">
        <f t="shared" ref="J6:L6" si="1">+J75-J5</f>
        <v>8034000</v>
      </c>
      <c r="K6" s="20">
        <f t="shared" si="1"/>
        <v>8427669</v>
      </c>
      <c r="L6" s="23">
        <f t="shared" si="1"/>
        <v>11781782</v>
      </c>
    </row>
    <row r="7" spans="1:12" ht="13.5" x14ac:dyDescent="0.25">
      <c r="A7" s="18" t="s">
        <v>23</v>
      </c>
      <c r="B7" s="19" t="s">
        <v>21</v>
      </c>
      <c r="C7" s="20">
        <v>311141</v>
      </c>
      <c r="D7" s="20">
        <v>323503</v>
      </c>
      <c r="E7" s="23">
        <v>346478</v>
      </c>
      <c r="F7" s="26">
        <v>0</v>
      </c>
      <c r="G7" s="20">
        <v>0</v>
      </c>
      <c r="H7" s="23">
        <v>0</v>
      </c>
      <c r="I7" s="27">
        <v>362243</v>
      </c>
      <c r="J7" s="26">
        <v>346478</v>
      </c>
      <c r="K7" s="20">
        <v>363455</v>
      </c>
      <c r="L7" s="23">
        <v>380174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583208367</v>
      </c>
      <c r="D8" s="30">
        <f t="shared" si="2"/>
        <v>456899737</v>
      </c>
      <c r="E8" s="31">
        <f t="shared" si="2"/>
        <v>159909759</v>
      </c>
      <c r="F8" s="32">
        <f t="shared" si="2"/>
        <v>213316959</v>
      </c>
      <c r="G8" s="30">
        <f t="shared" si="2"/>
        <v>105919975</v>
      </c>
      <c r="H8" s="31">
        <f t="shared" si="2"/>
        <v>105919975</v>
      </c>
      <c r="I8" s="33">
        <f>SUM(I5:I7)</f>
        <v>161497948</v>
      </c>
      <c r="J8" s="32">
        <f t="shared" ref="J8:L8" si="3">SUM(J5:J7)</f>
        <v>179477849</v>
      </c>
      <c r="K8" s="30">
        <f t="shared" si="3"/>
        <v>116840989</v>
      </c>
      <c r="L8" s="31">
        <f t="shared" si="3"/>
        <v>156639342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459380</v>
      </c>
      <c r="E11" s="23">
        <v>14859469</v>
      </c>
      <c r="F11" s="26">
        <v>0</v>
      </c>
      <c r="G11" s="20">
        <v>0</v>
      </c>
      <c r="H11" s="23">
        <v>0</v>
      </c>
      <c r="I11" s="27">
        <v>135655147</v>
      </c>
      <c r="J11" s="26">
        <v>34329869</v>
      </c>
      <c r="K11" s="20">
        <v>7345632</v>
      </c>
      <c r="L11" s="23">
        <v>337518679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-390760709</v>
      </c>
      <c r="D13" s="20">
        <v>-36221164</v>
      </c>
      <c r="E13" s="23">
        <v>-91980635</v>
      </c>
      <c r="F13" s="26">
        <v>-178720677</v>
      </c>
      <c r="G13" s="20">
        <v>-184945772</v>
      </c>
      <c r="H13" s="23">
        <v>-184945772</v>
      </c>
      <c r="I13" s="27">
        <v>-31777709</v>
      </c>
      <c r="J13" s="26">
        <v>-220740380</v>
      </c>
      <c r="K13" s="20">
        <v>-233247095</v>
      </c>
      <c r="L13" s="23">
        <v>-241968861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264213783</v>
      </c>
      <c r="D14" s="20">
        <f t="shared" si="4"/>
        <v>219373615</v>
      </c>
      <c r="E14" s="23">
        <f t="shared" si="4"/>
        <v>320607937.50965166</v>
      </c>
      <c r="F14" s="26">
        <f t="shared" si="4"/>
        <v>274681807.64772725</v>
      </c>
      <c r="G14" s="20">
        <f t="shared" si="4"/>
        <v>274189388.13414633</v>
      </c>
      <c r="H14" s="23">
        <f t="shared" si="4"/>
        <v>274189388.13414633</v>
      </c>
      <c r="I14" s="27">
        <f>-I32</f>
        <v>268133211.47246227</v>
      </c>
      <c r="J14" s="26">
        <f t="shared" ref="J14:L14" si="5">-J32</f>
        <v>290784481.33552241</v>
      </c>
      <c r="K14" s="20">
        <f t="shared" si="5"/>
        <v>334561458.44763196</v>
      </c>
      <c r="L14" s="23">
        <f t="shared" si="5"/>
        <v>350036404.68507183</v>
      </c>
    </row>
    <row r="15" spans="1:12" ht="13.5" x14ac:dyDescent="0.25">
      <c r="A15" s="18" t="s">
        <v>32</v>
      </c>
      <c r="B15" s="19" t="s">
        <v>19</v>
      </c>
      <c r="C15" s="35">
        <v>49645389</v>
      </c>
      <c r="D15" s="35">
        <v>57198161</v>
      </c>
      <c r="E15" s="36">
        <v>52415893</v>
      </c>
      <c r="F15" s="39">
        <v>46659758</v>
      </c>
      <c r="G15" s="35">
        <v>46659758</v>
      </c>
      <c r="H15" s="36">
        <v>46659758</v>
      </c>
      <c r="I15" s="38">
        <v>52415892</v>
      </c>
      <c r="J15" s="39">
        <v>41539719</v>
      </c>
      <c r="K15" s="35">
        <v>43575164</v>
      </c>
      <c r="L15" s="36">
        <v>45579323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122</v>
      </c>
      <c r="D17" s="20">
        <v>122</v>
      </c>
      <c r="E17" s="23">
        <v>122</v>
      </c>
      <c r="F17" s="26">
        <v>0</v>
      </c>
      <c r="G17" s="20">
        <v>0</v>
      </c>
      <c r="H17" s="23">
        <v>0</v>
      </c>
      <c r="I17" s="27">
        <v>122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-76901415</v>
      </c>
      <c r="D18" s="30">
        <f t="shared" si="6"/>
        <v>240810114</v>
      </c>
      <c r="E18" s="31">
        <f t="shared" si="6"/>
        <v>295902786.50965166</v>
      </c>
      <c r="F18" s="32">
        <f t="shared" si="6"/>
        <v>142620888.64772725</v>
      </c>
      <c r="G18" s="30">
        <f t="shared" si="6"/>
        <v>135903374.13414633</v>
      </c>
      <c r="H18" s="31">
        <f t="shared" si="6"/>
        <v>135903374.13414633</v>
      </c>
      <c r="I18" s="33">
        <f>SUM(I11:I17)</f>
        <v>424426663.4724623</v>
      </c>
      <c r="J18" s="32">
        <f t="shared" ref="J18:L18" si="7">SUM(J11:J17)</f>
        <v>145913689.33552241</v>
      </c>
      <c r="K18" s="30">
        <f t="shared" si="7"/>
        <v>152235159.44763196</v>
      </c>
      <c r="L18" s="31">
        <f t="shared" si="7"/>
        <v>491165545.68507183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660109782</v>
      </c>
      <c r="D19" s="42">
        <f t="shared" si="8"/>
        <v>216089623</v>
      </c>
      <c r="E19" s="43">
        <f t="shared" si="8"/>
        <v>-135993027.50965166</v>
      </c>
      <c r="F19" s="44">
        <f t="shared" si="8"/>
        <v>70696070.352272749</v>
      </c>
      <c r="G19" s="42">
        <f t="shared" si="8"/>
        <v>-29983399.134146333</v>
      </c>
      <c r="H19" s="45">
        <f t="shared" si="8"/>
        <v>-29983399.134146333</v>
      </c>
      <c r="I19" s="46">
        <f>+I8-I18</f>
        <v>-262928715.4724623</v>
      </c>
      <c r="J19" s="47">
        <f t="shared" ref="J19:L19" si="9">+J8-J18</f>
        <v>33564159.664477587</v>
      </c>
      <c r="K19" s="42">
        <f t="shared" si="9"/>
        <v>-35394170.447631955</v>
      </c>
      <c r="L19" s="43">
        <f t="shared" si="9"/>
        <v>-334526203.68507183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660109782</v>
      </c>
      <c r="D21" s="42">
        <f t="shared" ref="D21:L21" si="10">+D19-D20</f>
        <v>216089623</v>
      </c>
      <c r="E21" s="43">
        <f t="shared" si="10"/>
        <v>-135993027.50965166</v>
      </c>
      <c r="F21" s="44">
        <f t="shared" si="10"/>
        <v>70696070.352272749</v>
      </c>
      <c r="G21" s="42">
        <f t="shared" si="10"/>
        <v>-29983399.134146333</v>
      </c>
      <c r="H21" s="45">
        <f t="shared" si="10"/>
        <v>-29983399.134146333</v>
      </c>
      <c r="I21" s="46">
        <f t="shared" si="10"/>
        <v>-262928715.4724623</v>
      </c>
      <c r="J21" s="47">
        <f t="shared" si="10"/>
        <v>33564159.664477587</v>
      </c>
      <c r="K21" s="42">
        <f t="shared" si="10"/>
        <v>-35394170.447631955</v>
      </c>
      <c r="L21" s="43">
        <f t="shared" si="10"/>
        <v>-334526203.68507183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425302.49034834839</v>
      </c>
      <c r="F29" s="24">
        <f t="shared" si="11"/>
        <v>5981750.3522727275</v>
      </c>
      <c r="G29" s="24">
        <f t="shared" si="11"/>
        <v>7095169.8658536589</v>
      </c>
      <c r="H29" s="24">
        <f t="shared" si="11"/>
        <v>7095169.8658536589</v>
      </c>
      <c r="I29" s="24">
        <f t="shared" si="11"/>
        <v>-4677703.472462262</v>
      </c>
      <c r="J29" s="24">
        <f t="shared" si="11"/>
        <v>9649023.6644775625</v>
      </c>
      <c r="K29" s="24">
        <f t="shared" si="11"/>
        <v>-8890831.4476319477</v>
      </c>
      <c r="L29" s="24">
        <f t="shared" si="11"/>
        <v>-6313884.6850718027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264213783</v>
      </c>
      <c r="D31" s="24">
        <v>219373615</v>
      </c>
      <c r="E31" s="24">
        <v>321033240</v>
      </c>
      <c r="F31" s="24">
        <v>280663558</v>
      </c>
      <c r="G31" s="24">
        <v>281284558</v>
      </c>
      <c r="H31" s="24">
        <v>281284558</v>
      </c>
      <c r="I31" s="24">
        <v>263455508</v>
      </c>
      <c r="J31" s="24">
        <v>300433505</v>
      </c>
      <c r="K31" s="24">
        <v>325670627</v>
      </c>
      <c r="L31" s="24">
        <v>343722520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-264213783</v>
      </c>
      <c r="D32" s="54">
        <f t="shared" si="12"/>
        <v>-219373615</v>
      </c>
      <c r="E32" s="54">
        <f t="shared" si="12"/>
        <v>-320607937.50965166</v>
      </c>
      <c r="F32" s="54">
        <f t="shared" si="12"/>
        <v>-274681807.64772725</v>
      </c>
      <c r="G32" s="54">
        <f t="shared" si="12"/>
        <v>-274189388.13414633</v>
      </c>
      <c r="H32" s="54">
        <f t="shared" si="12"/>
        <v>-274189388.13414633</v>
      </c>
      <c r="I32" s="54">
        <f>+I29-I31</f>
        <v>-268133211.47246227</v>
      </c>
      <c r="J32" s="54">
        <f t="shared" ref="J32:L32" si="13">+J29-J31</f>
        <v>-290784481.33552241</v>
      </c>
      <c r="K32" s="54">
        <f t="shared" si="13"/>
        <v>-334561458.44763196</v>
      </c>
      <c r="L32" s="54">
        <f t="shared" si="13"/>
        <v>-350036404.68507183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15899485</v>
      </c>
      <c r="D35" s="24">
        <v>1528175</v>
      </c>
      <c r="E35" s="24">
        <v>6270878</v>
      </c>
      <c r="F35" s="24">
        <v>3613689</v>
      </c>
      <c r="G35" s="24">
        <v>3613689</v>
      </c>
      <c r="H35" s="24">
        <v>3613689</v>
      </c>
      <c r="I35" s="24">
        <v>5790439</v>
      </c>
      <c r="J35" s="24">
        <v>8369592</v>
      </c>
      <c r="K35" s="24">
        <v>-7711931</v>
      </c>
      <c r="L35" s="24">
        <v>-5476681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6.7821840952470833E-2</v>
      </c>
      <c r="F36" s="56">
        <f t="shared" si="14"/>
        <v>1.6553030303030303</v>
      </c>
      <c r="G36" s="56">
        <f t="shared" si="14"/>
        <v>1.9634146341463414</v>
      </c>
      <c r="H36" s="56">
        <f t="shared" si="14"/>
        <v>1.9634146341463414</v>
      </c>
      <c r="I36" s="56">
        <f>IF(ISERROR(I74/I73),0,(I74/I73))</f>
        <v>-0.80783226841043687</v>
      </c>
      <c r="J36" s="56">
        <f t="shared" ref="J36:L36" si="15">IF(ISERROR(J74/J73),0,(J74/J73))</f>
        <v>1.1528666707382584</v>
      </c>
      <c r="K36" s="56">
        <f t="shared" si="15"/>
        <v>1.1528670896604167</v>
      </c>
      <c r="L36" s="56">
        <f t="shared" si="15"/>
        <v>1.1528669800325786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993261</v>
      </c>
      <c r="D73" s="24">
        <v>4435655</v>
      </c>
      <c r="E73" s="24">
        <v>985479</v>
      </c>
      <c r="F73" s="24">
        <v>660000</v>
      </c>
      <c r="G73" s="24">
        <v>410000</v>
      </c>
      <c r="H73" s="24">
        <v>410000</v>
      </c>
      <c r="I73" s="24">
        <v>762027</v>
      </c>
      <c r="J73" s="24">
        <v>802307</v>
      </c>
      <c r="K73" s="24">
        <v>841620</v>
      </c>
      <c r="L73" s="24">
        <v>880334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66837</v>
      </c>
      <c r="F74" s="24">
        <v>1092500</v>
      </c>
      <c r="G74" s="24">
        <v>805000</v>
      </c>
      <c r="H74" s="24">
        <v>805000</v>
      </c>
      <c r="I74" s="24">
        <v>-615590</v>
      </c>
      <c r="J74" s="24">
        <v>924953</v>
      </c>
      <c r="K74" s="24">
        <v>970276</v>
      </c>
      <c r="L74" s="24">
        <v>1014908</v>
      </c>
    </row>
    <row r="75" spans="1:12" ht="13.5" hidden="1" x14ac:dyDescent="0.25">
      <c r="A75" s="50" t="s">
        <v>60</v>
      </c>
      <c r="B75" s="50" t="s">
        <v>19</v>
      </c>
      <c r="C75" s="24">
        <v>582897226</v>
      </c>
      <c r="D75" s="24">
        <v>456576234</v>
      </c>
      <c r="E75" s="24">
        <v>159563281</v>
      </c>
      <c r="F75" s="24">
        <v>213316959</v>
      </c>
      <c r="G75" s="24">
        <v>105919975</v>
      </c>
      <c r="H75" s="24">
        <v>105919975</v>
      </c>
      <c r="I75" s="24">
        <v>161135705</v>
      </c>
      <c r="J75" s="24">
        <v>179131371</v>
      </c>
      <c r="K75" s="24">
        <v>116477534</v>
      </c>
      <c r="L75" s="24">
        <v>156259168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204070222</v>
      </c>
      <c r="D5" s="20">
        <v>218409361</v>
      </c>
      <c r="E5" s="21">
        <v>203764312</v>
      </c>
      <c r="F5" s="22">
        <v>-80049348</v>
      </c>
      <c r="G5" s="20">
        <v>25030480</v>
      </c>
      <c r="H5" s="23">
        <v>25030480</v>
      </c>
      <c r="I5" s="24">
        <v>-4619314</v>
      </c>
      <c r="J5" s="22">
        <v>324287771</v>
      </c>
      <c r="K5" s="20">
        <v>658738823</v>
      </c>
      <c r="L5" s="23">
        <v>983491333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-153413746</v>
      </c>
      <c r="D6" s="20">
        <f t="shared" si="0"/>
        <v>-199942355</v>
      </c>
      <c r="E6" s="23">
        <f t="shared" si="0"/>
        <v>-195940834</v>
      </c>
      <c r="F6" s="22">
        <f t="shared" si="0"/>
        <v>-11456151</v>
      </c>
      <c r="G6" s="20">
        <f t="shared" si="0"/>
        <v>-159007219</v>
      </c>
      <c r="H6" s="23">
        <f t="shared" si="0"/>
        <v>-159007219</v>
      </c>
      <c r="I6" s="25">
        <f>+I75-I5</f>
        <v>266731779</v>
      </c>
      <c r="J6" s="22">
        <f t="shared" ref="J6:L6" si="1">+J75-J5</f>
        <v>334512131</v>
      </c>
      <c r="K6" s="20">
        <f t="shared" si="1"/>
        <v>324729370</v>
      </c>
      <c r="L6" s="23">
        <f t="shared" si="1"/>
        <v>322327130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50656476</v>
      </c>
      <c r="D8" s="30">
        <f t="shared" si="2"/>
        <v>18467006</v>
      </c>
      <c r="E8" s="31">
        <f t="shared" si="2"/>
        <v>7823478</v>
      </c>
      <c r="F8" s="32">
        <f t="shared" si="2"/>
        <v>-91505499</v>
      </c>
      <c r="G8" s="30">
        <f t="shared" si="2"/>
        <v>-133976739</v>
      </c>
      <c r="H8" s="31">
        <f t="shared" si="2"/>
        <v>-133976739</v>
      </c>
      <c r="I8" s="33">
        <f>SUM(I5:I7)</f>
        <v>262112465</v>
      </c>
      <c r="J8" s="32">
        <f t="shared" ref="J8:L8" si="3">SUM(J5:J7)</f>
        <v>658799902</v>
      </c>
      <c r="K8" s="30">
        <f t="shared" si="3"/>
        <v>983468193</v>
      </c>
      <c r="L8" s="31">
        <f t="shared" si="3"/>
        <v>1305818463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14039450</v>
      </c>
      <c r="D11" s="20">
        <v>2378920</v>
      </c>
      <c r="E11" s="23">
        <v>12248</v>
      </c>
      <c r="F11" s="26">
        <v>23439630</v>
      </c>
      <c r="G11" s="20">
        <v>23439630</v>
      </c>
      <c r="H11" s="23">
        <v>23439630</v>
      </c>
      <c r="I11" s="27">
        <v>877229</v>
      </c>
      <c r="J11" s="26">
        <v>2066616</v>
      </c>
      <c r="K11" s="20">
        <v>2066616</v>
      </c>
      <c r="L11" s="23">
        <v>2066616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-103860253</v>
      </c>
      <c r="D13" s="20">
        <v>-62732159</v>
      </c>
      <c r="E13" s="23">
        <v>-75458370</v>
      </c>
      <c r="F13" s="26">
        <v>-61286616</v>
      </c>
      <c r="G13" s="20">
        <v>-61286616</v>
      </c>
      <c r="H13" s="23">
        <v>-61286616</v>
      </c>
      <c r="I13" s="27">
        <v>-80659108</v>
      </c>
      <c r="J13" s="26">
        <v>6210129</v>
      </c>
      <c r="K13" s="20">
        <v>6210129</v>
      </c>
      <c r="L13" s="23">
        <v>6210129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656739550.935619</v>
      </c>
      <c r="D14" s="20">
        <f t="shared" si="4"/>
        <v>777987843.00960362</v>
      </c>
      <c r="E14" s="23">
        <f t="shared" si="4"/>
        <v>1003302747.8226644</v>
      </c>
      <c r="F14" s="26">
        <f t="shared" si="4"/>
        <v>448208285.91792607</v>
      </c>
      <c r="G14" s="20">
        <f t="shared" si="4"/>
        <v>609045622.45702684</v>
      </c>
      <c r="H14" s="23">
        <f t="shared" si="4"/>
        <v>609045622.45702684</v>
      </c>
      <c r="I14" s="27">
        <f>-I32</f>
        <v>1432056405.8452356</v>
      </c>
      <c r="J14" s="26">
        <f t="shared" ref="J14:L14" si="5">-J32</f>
        <v>-205400370.92307568</v>
      </c>
      <c r="K14" s="20">
        <f t="shared" si="5"/>
        <v>-144014220.16302824</v>
      </c>
      <c r="L14" s="23">
        <f t="shared" si="5"/>
        <v>-137284745.03746015</v>
      </c>
    </row>
    <row r="15" spans="1:12" ht="13.5" x14ac:dyDescent="0.25">
      <c r="A15" s="18" t="s">
        <v>32</v>
      </c>
      <c r="B15" s="19" t="s">
        <v>19</v>
      </c>
      <c r="C15" s="35">
        <v>15388796</v>
      </c>
      <c r="D15" s="35">
        <v>57367051</v>
      </c>
      <c r="E15" s="36">
        <v>32998968</v>
      </c>
      <c r="F15" s="39">
        <v>29822402</v>
      </c>
      <c r="G15" s="35">
        <v>29822402</v>
      </c>
      <c r="H15" s="36">
        <v>29822402</v>
      </c>
      <c r="I15" s="38">
        <v>35360824</v>
      </c>
      <c r="J15" s="39">
        <v>40240049</v>
      </c>
      <c r="K15" s="35">
        <v>40240049</v>
      </c>
      <c r="L15" s="36">
        <v>40240049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582307543.935619</v>
      </c>
      <c r="D18" s="30">
        <f t="shared" si="6"/>
        <v>775001655.00960362</v>
      </c>
      <c r="E18" s="31">
        <f t="shared" si="6"/>
        <v>960855593.82266438</v>
      </c>
      <c r="F18" s="32">
        <f t="shared" si="6"/>
        <v>440183701.91792607</v>
      </c>
      <c r="G18" s="30">
        <f t="shared" si="6"/>
        <v>601021038.45702684</v>
      </c>
      <c r="H18" s="31">
        <f t="shared" si="6"/>
        <v>601021038.45702684</v>
      </c>
      <c r="I18" s="33">
        <f>SUM(I11:I17)</f>
        <v>1387635350.8452356</v>
      </c>
      <c r="J18" s="32">
        <f t="shared" ref="J18:L18" si="7">SUM(J11:J17)</f>
        <v>-156883576.92307568</v>
      </c>
      <c r="K18" s="30">
        <f t="shared" si="7"/>
        <v>-95497426.16302824</v>
      </c>
      <c r="L18" s="31">
        <f t="shared" si="7"/>
        <v>-88767951.037460148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-531651067.935619</v>
      </c>
      <c r="D19" s="42">
        <f t="shared" si="8"/>
        <v>-756534649.00960362</v>
      </c>
      <c r="E19" s="43">
        <f t="shared" si="8"/>
        <v>-953032115.82266438</v>
      </c>
      <c r="F19" s="44">
        <f t="shared" si="8"/>
        <v>-531689200.91792607</v>
      </c>
      <c r="G19" s="42">
        <f t="shared" si="8"/>
        <v>-734997777.45702684</v>
      </c>
      <c r="H19" s="45">
        <f t="shared" si="8"/>
        <v>-734997777.45702684</v>
      </c>
      <c r="I19" s="46">
        <f>+I8-I18</f>
        <v>-1125522885.8452356</v>
      </c>
      <c r="J19" s="47">
        <f t="shared" ref="J19:L19" si="9">+J8-J18</f>
        <v>815683478.92307568</v>
      </c>
      <c r="K19" s="42">
        <f t="shared" si="9"/>
        <v>1078965619.1630282</v>
      </c>
      <c r="L19" s="43">
        <f t="shared" si="9"/>
        <v>1394586414.0374601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476186524</v>
      </c>
      <c r="K20" s="20">
        <v>229219819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-531651067.935619</v>
      </c>
      <c r="D21" s="42">
        <f t="shared" ref="D21:L21" si="10">+D19-D20</f>
        <v>-756534649.00960362</v>
      </c>
      <c r="E21" s="43">
        <f t="shared" si="10"/>
        <v>-953032115.82266438</v>
      </c>
      <c r="F21" s="44">
        <f t="shared" si="10"/>
        <v>-531689200.91792607</v>
      </c>
      <c r="G21" s="42">
        <f t="shared" si="10"/>
        <v>-734997777.45702684</v>
      </c>
      <c r="H21" s="45">
        <f t="shared" si="10"/>
        <v>-734997777.45702684</v>
      </c>
      <c r="I21" s="46">
        <f t="shared" si="10"/>
        <v>-1125522885.8452356</v>
      </c>
      <c r="J21" s="47">
        <f t="shared" si="10"/>
        <v>339496954.92307568</v>
      </c>
      <c r="K21" s="42">
        <f t="shared" si="10"/>
        <v>849745800.16302824</v>
      </c>
      <c r="L21" s="43">
        <f t="shared" si="10"/>
        <v>1394586414.0374601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40620515.064380996</v>
      </c>
      <c r="D29" s="24">
        <f t="shared" ref="D29:L29" si="11">D35*D36</f>
        <v>61835547.990396388</v>
      </c>
      <c r="E29" s="24">
        <f t="shared" si="11"/>
        <v>40490958.177335568</v>
      </c>
      <c r="F29" s="24">
        <f t="shared" si="11"/>
        <v>114457955.08207394</v>
      </c>
      <c r="G29" s="24">
        <f t="shared" si="11"/>
        <v>115597842.54297321</v>
      </c>
      <c r="H29" s="24">
        <f t="shared" si="11"/>
        <v>115597842.54297321</v>
      </c>
      <c r="I29" s="24">
        <f t="shared" si="11"/>
        <v>24060570.154764451</v>
      </c>
      <c r="J29" s="24">
        <f t="shared" si="11"/>
        <v>445569349.92307568</v>
      </c>
      <c r="K29" s="24">
        <f t="shared" si="11"/>
        <v>401244138.16302824</v>
      </c>
      <c r="L29" s="24">
        <f t="shared" si="11"/>
        <v>366297897.03746015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697360066</v>
      </c>
      <c r="D31" s="24">
        <v>839823391</v>
      </c>
      <c r="E31" s="24">
        <v>1043793706</v>
      </c>
      <c r="F31" s="24">
        <v>562666241</v>
      </c>
      <c r="G31" s="24">
        <v>724643465</v>
      </c>
      <c r="H31" s="24">
        <v>724643465</v>
      </c>
      <c r="I31" s="24">
        <v>1456116976</v>
      </c>
      <c r="J31" s="24">
        <v>240168979</v>
      </c>
      <c r="K31" s="24">
        <v>257229918</v>
      </c>
      <c r="L31" s="24">
        <v>229013152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-656739550.935619</v>
      </c>
      <c r="D32" s="54">
        <f t="shared" si="12"/>
        <v>-777987843.00960362</v>
      </c>
      <c r="E32" s="54">
        <f t="shared" si="12"/>
        <v>-1003302747.8226644</v>
      </c>
      <c r="F32" s="54">
        <f t="shared" si="12"/>
        <v>-448208285.91792607</v>
      </c>
      <c r="G32" s="54">
        <f t="shared" si="12"/>
        <v>-609045622.45702684</v>
      </c>
      <c r="H32" s="54">
        <f t="shared" si="12"/>
        <v>-609045622.45702684</v>
      </c>
      <c r="I32" s="54">
        <f>+I29-I31</f>
        <v>-1432056405.8452356</v>
      </c>
      <c r="J32" s="54">
        <f t="shared" ref="J32:L32" si="13">+J29-J31</f>
        <v>205400370.92307568</v>
      </c>
      <c r="K32" s="54">
        <f t="shared" si="13"/>
        <v>144014220.16302824</v>
      </c>
      <c r="L32" s="54">
        <f t="shared" si="13"/>
        <v>137284745.03746015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116294314</v>
      </c>
      <c r="D35" s="24">
        <v>145899730</v>
      </c>
      <c r="E35" s="24">
        <v>132471369</v>
      </c>
      <c r="F35" s="24">
        <v>141410000</v>
      </c>
      <c r="G35" s="24">
        <v>141410000</v>
      </c>
      <c r="H35" s="24">
        <v>141410000</v>
      </c>
      <c r="I35" s="24">
        <v>197628121</v>
      </c>
      <c r="J35" s="24">
        <v>243379410</v>
      </c>
      <c r="K35" s="24">
        <v>235971498</v>
      </c>
      <c r="L35" s="24">
        <v>228217039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0.34929063741139565</v>
      </c>
      <c r="D36" s="56">
        <f t="shared" si="14"/>
        <v>0.42382222359422039</v>
      </c>
      <c r="E36" s="56">
        <f t="shared" si="14"/>
        <v>0.30565818473073658</v>
      </c>
      <c r="F36" s="56">
        <f t="shared" si="14"/>
        <v>0.80940495779700117</v>
      </c>
      <c r="G36" s="56">
        <f t="shared" si="14"/>
        <v>0.81746582662451883</v>
      </c>
      <c r="H36" s="56">
        <f t="shared" si="14"/>
        <v>0.81746582662451883</v>
      </c>
      <c r="I36" s="56">
        <f>IF(ISERROR(I74/I73),0,(I74/I73))</f>
        <v>0.12174669289480546</v>
      </c>
      <c r="J36" s="56">
        <f t="shared" ref="J36:L36" si="15">IF(ISERROR(J74/J73),0,(J74/J73))</f>
        <v>1.830760251752914</v>
      </c>
      <c r="K36" s="56">
        <f t="shared" si="15"/>
        <v>1.7003923845202196</v>
      </c>
      <c r="L36" s="56">
        <f t="shared" si="15"/>
        <v>1.6050418436874916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305142960</v>
      </c>
      <c r="D73" s="24">
        <v>277551387</v>
      </c>
      <c r="E73" s="24">
        <v>323824422</v>
      </c>
      <c r="F73" s="24">
        <v>296013088</v>
      </c>
      <c r="G73" s="24">
        <v>309085285</v>
      </c>
      <c r="H73" s="24">
        <v>309085285</v>
      </c>
      <c r="I73" s="24">
        <v>279352393</v>
      </c>
      <c r="J73" s="24">
        <v>314970257</v>
      </c>
      <c r="K73" s="24">
        <v>349182990</v>
      </c>
      <c r="L73" s="24">
        <v>387113588</v>
      </c>
    </row>
    <row r="74" spans="1:12" ht="13.5" hidden="1" x14ac:dyDescent="0.25">
      <c r="A74" s="50" t="s">
        <v>59</v>
      </c>
      <c r="B74" s="50" t="s">
        <v>19</v>
      </c>
      <c r="C74" s="24">
        <v>106583579</v>
      </c>
      <c r="D74" s="24">
        <v>117632446</v>
      </c>
      <c r="E74" s="24">
        <v>98979585</v>
      </c>
      <c r="F74" s="24">
        <v>239594461</v>
      </c>
      <c r="G74" s="24">
        <v>252666658</v>
      </c>
      <c r="H74" s="24">
        <v>252666658</v>
      </c>
      <c r="I74" s="24">
        <v>34010230</v>
      </c>
      <c r="J74" s="24">
        <v>576635027</v>
      </c>
      <c r="K74" s="24">
        <v>593748097</v>
      </c>
      <c r="L74" s="24">
        <v>621333507</v>
      </c>
    </row>
    <row r="75" spans="1:12" ht="13.5" hidden="1" x14ac:dyDescent="0.25">
      <c r="A75" s="50" t="s">
        <v>60</v>
      </c>
      <c r="B75" s="50" t="s">
        <v>19</v>
      </c>
      <c r="C75" s="24">
        <v>50656476</v>
      </c>
      <c r="D75" s="24">
        <v>18467006</v>
      </c>
      <c r="E75" s="24">
        <v>7823478</v>
      </c>
      <c r="F75" s="24">
        <v>-91505499</v>
      </c>
      <c r="G75" s="24">
        <v>-133976739</v>
      </c>
      <c r="H75" s="24">
        <v>-133976739</v>
      </c>
      <c r="I75" s="24">
        <v>262112465</v>
      </c>
      <c r="J75" s="24">
        <v>658799902</v>
      </c>
      <c r="K75" s="24">
        <v>983468193</v>
      </c>
      <c r="L75" s="24">
        <v>1305818463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54240790</v>
      </c>
      <c r="D5" s="20">
        <v>96228444</v>
      </c>
      <c r="E5" s="21">
        <v>117117468</v>
      </c>
      <c r="F5" s="22">
        <v>48273035</v>
      </c>
      <c r="G5" s="20">
        <v>39748617</v>
      </c>
      <c r="H5" s="23">
        <v>39748617</v>
      </c>
      <c r="I5" s="24">
        <v>-4562234</v>
      </c>
      <c r="J5" s="22">
        <v>52269017</v>
      </c>
      <c r="K5" s="20">
        <v>-62655310</v>
      </c>
      <c r="L5" s="23">
        <v>-85448019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-56292904</v>
      </c>
      <c r="D6" s="20">
        <f t="shared" si="0"/>
        <v>-94873389</v>
      </c>
      <c r="E6" s="23">
        <f t="shared" si="0"/>
        <v>-96682784</v>
      </c>
      <c r="F6" s="22">
        <f t="shared" si="0"/>
        <v>6858564</v>
      </c>
      <c r="G6" s="20">
        <f t="shared" si="0"/>
        <v>6858564</v>
      </c>
      <c r="H6" s="23">
        <f t="shared" si="0"/>
        <v>6858564</v>
      </c>
      <c r="I6" s="25">
        <f>+I75-I5</f>
        <v>-69987997</v>
      </c>
      <c r="J6" s="22">
        <f t="shared" ref="J6:L6" si="1">+J75-J5</f>
        <v>19167953</v>
      </c>
      <c r="K6" s="20">
        <f t="shared" si="1"/>
        <v>20049680</v>
      </c>
      <c r="L6" s="23">
        <f t="shared" si="1"/>
        <v>20971964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-2052114</v>
      </c>
      <c r="D8" s="30">
        <f t="shared" si="2"/>
        <v>1355055</v>
      </c>
      <c r="E8" s="31">
        <f t="shared" si="2"/>
        <v>20434684</v>
      </c>
      <c r="F8" s="32">
        <f t="shared" si="2"/>
        <v>55131599</v>
      </c>
      <c r="G8" s="30">
        <f t="shared" si="2"/>
        <v>46607181</v>
      </c>
      <c r="H8" s="31">
        <f t="shared" si="2"/>
        <v>46607181</v>
      </c>
      <c r="I8" s="33">
        <f>SUM(I5:I7)</f>
        <v>-74550231</v>
      </c>
      <c r="J8" s="32">
        <f t="shared" ref="J8:L8" si="3">SUM(J5:J7)</f>
        <v>71436970</v>
      </c>
      <c r="K8" s="30">
        <f t="shared" si="3"/>
        <v>-42605630</v>
      </c>
      <c r="L8" s="31">
        <f t="shared" si="3"/>
        <v>-64476055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</v>
      </c>
      <c r="D11" s="20">
        <v>5694590</v>
      </c>
      <c r="E11" s="23">
        <v>15644748</v>
      </c>
      <c r="F11" s="26">
        <v>-76935591</v>
      </c>
      <c r="G11" s="20">
        <v>-76935591</v>
      </c>
      <c r="H11" s="23">
        <v>-76935591</v>
      </c>
      <c r="I11" s="27">
        <v>5767189</v>
      </c>
      <c r="J11" s="26">
        <v>9005000</v>
      </c>
      <c r="K11" s="20">
        <v>-33393000</v>
      </c>
      <c r="L11" s="23">
        <v>-33472000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10029189</v>
      </c>
      <c r="D13" s="20">
        <v>-3054808</v>
      </c>
      <c r="E13" s="23">
        <v>-7307952</v>
      </c>
      <c r="F13" s="26">
        <v>1842891</v>
      </c>
      <c r="G13" s="20">
        <v>1842891</v>
      </c>
      <c r="H13" s="23">
        <v>1842891</v>
      </c>
      <c r="I13" s="27">
        <v>-3223210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240431023.58768636</v>
      </c>
      <c r="D14" s="20">
        <f t="shared" si="4"/>
        <v>140173641.34015495</v>
      </c>
      <c r="E14" s="23">
        <f t="shared" si="4"/>
        <v>193502819.79768226</v>
      </c>
      <c r="F14" s="26">
        <f t="shared" si="4"/>
        <v>119586667.88364419</v>
      </c>
      <c r="G14" s="20">
        <f t="shared" si="4"/>
        <v>158664641.36501652</v>
      </c>
      <c r="H14" s="23">
        <f t="shared" si="4"/>
        <v>158664641.36501652</v>
      </c>
      <c r="I14" s="27">
        <f>-I32</f>
        <v>232384490.20245695</v>
      </c>
      <c r="J14" s="26">
        <f t="shared" ref="J14:L14" si="5">-J32</f>
        <v>39997555.156257555</v>
      </c>
      <c r="K14" s="20">
        <f t="shared" si="5"/>
        <v>-23525886.024678923</v>
      </c>
      <c r="L14" s="23">
        <f t="shared" si="5"/>
        <v>-31546228.905011542</v>
      </c>
    </row>
    <row r="15" spans="1:12" ht="13.5" x14ac:dyDescent="0.25">
      <c r="A15" s="18" t="s">
        <v>32</v>
      </c>
      <c r="B15" s="19" t="s">
        <v>19</v>
      </c>
      <c r="C15" s="35">
        <v>6067625</v>
      </c>
      <c r="D15" s="35">
        <v>12992920</v>
      </c>
      <c r="E15" s="36">
        <v>12992921</v>
      </c>
      <c r="F15" s="39">
        <v>0</v>
      </c>
      <c r="G15" s="35">
        <v>0</v>
      </c>
      <c r="H15" s="36">
        <v>0</v>
      </c>
      <c r="I15" s="38">
        <v>17058163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4641371</v>
      </c>
      <c r="D17" s="20">
        <v>4641371</v>
      </c>
      <c r="E17" s="23">
        <v>4641371</v>
      </c>
      <c r="F17" s="26">
        <v>0</v>
      </c>
      <c r="G17" s="20">
        <v>0</v>
      </c>
      <c r="H17" s="23">
        <v>0</v>
      </c>
      <c r="I17" s="27">
        <v>4641371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261169206.58768636</v>
      </c>
      <c r="D18" s="30">
        <f t="shared" si="6"/>
        <v>160447714.34015495</v>
      </c>
      <c r="E18" s="31">
        <f t="shared" si="6"/>
        <v>219473907.79768226</v>
      </c>
      <c r="F18" s="32">
        <f t="shared" si="6"/>
        <v>44493967.883644193</v>
      </c>
      <c r="G18" s="30">
        <f t="shared" si="6"/>
        <v>83571941.36501652</v>
      </c>
      <c r="H18" s="31">
        <f t="shared" si="6"/>
        <v>83571941.36501652</v>
      </c>
      <c r="I18" s="33">
        <f>SUM(I11:I17)</f>
        <v>256628003.20245695</v>
      </c>
      <c r="J18" s="32">
        <f t="shared" ref="J18:L18" si="7">SUM(J11:J17)</f>
        <v>49002555.156257555</v>
      </c>
      <c r="K18" s="30">
        <f t="shared" si="7"/>
        <v>-56918886.024678923</v>
      </c>
      <c r="L18" s="31">
        <f t="shared" si="7"/>
        <v>-65018228.905011542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-263221320.58768636</v>
      </c>
      <c r="D19" s="42">
        <f t="shared" si="8"/>
        <v>-159092659.34015495</v>
      </c>
      <c r="E19" s="43">
        <f t="shared" si="8"/>
        <v>-199039223.79768226</v>
      </c>
      <c r="F19" s="44">
        <f t="shared" si="8"/>
        <v>10637631.116355807</v>
      </c>
      <c r="G19" s="42">
        <f t="shared" si="8"/>
        <v>-36964760.36501652</v>
      </c>
      <c r="H19" s="45">
        <f t="shared" si="8"/>
        <v>-36964760.36501652</v>
      </c>
      <c r="I19" s="46">
        <f>+I8-I18</f>
        <v>-331178234.20245695</v>
      </c>
      <c r="J19" s="47">
        <f t="shared" ref="J19:L19" si="9">+J8-J18</f>
        <v>22434414.843742445</v>
      </c>
      <c r="K19" s="42">
        <f t="shared" si="9"/>
        <v>14313256.024678923</v>
      </c>
      <c r="L19" s="43">
        <f t="shared" si="9"/>
        <v>542173.90501154214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-263221320.58768636</v>
      </c>
      <c r="D21" s="42">
        <f t="shared" ref="D21:L21" si="10">+D19-D20</f>
        <v>-159092659.34015495</v>
      </c>
      <c r="E21" s="43">
        <f t="shared" si="10"/>
        <v>-199039223.79768226</v>
      </c>
      <c r="F21" s="44">
        <f t="shared" si="10"/>
        <v>10637631.116355807</v>
      </c>
      <c r="G21" s="42">
        <f t="shared" si="10"/>
        <v>-36964760.36501652</v>
      </c>
      <c r="H21" s="45">
        <f t="shared" si="10"/>
        <v>-36964760.36501652</v>
      </c>
      <c r="I21" s="46">
        <f t="shared" si="10"/>
        <v>-331178234.20245695</v>
      </c>
      <c r="J21" s="47">
        <f t="shared" si="10"/>
        <v>22434414.843742445</v>
      </c>
      <c r="K21" s="42">
        <f t="shared" si="10"/>
        <v>14313256.024678923</v>
      </c>
      <c r="L21" s="43">
        <f t="shared" si="10"/>
        <v>542173.90501154214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3846437.4123136383</v>
      </c>
      <c r="D29" s="24">
        <f t="shared" ref="D29:L29" si="11">D35*D36</f>
        <v>122578289.65984507</v>
      </c>
      <c r="E29" s="24">
        <f t="shared" si="11"/>
        <v>154319927.20231774</v>
      </c>
      <c r="F29" s="24">
        <f t="shared" si="11"/>
        <v>64045507.116355799</v>
      </c>
      <c r="G29" s="24">
        <f t="shared" si="11"/>
        <v>56831379.63498348</v>
      </c>
      <c r="H29" s="24">
        <f t="shared" si="11"/>
        <v>56831379.63498348</v>
      </c>
      <c r="I29" s="24">
        <f t="shared" si="11"/>
        <v>158565451.79754305</v>
      </c>
      <c r="J29" s="24">
        <f t="shared" si="11"/>
        <v>-35202534.156257555</v>
      </c>
      <c r="K29" s="24">
        <f t="shared" si="11"/>
        <v>16939591.024678923</v>
      </c>
      <c r="L29" s="24">
        <f t="shared" si="11"/>
        <v>26462629.905011542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244277461</v>
      </c>
      <c r="D31" s="24">
        <v>262751931</v>
      </c>
      <c r="E31" s="24">
        <v>347822747</v>
      </c>
      <c r="F31" s="24">
        <v>183632175</v>
      </c>
      <c r="G31" s="24">
        <v>215496021</v>
      </c>
      <c r="H31" s="24">
        <v>215496021</v>
      </c>
      <c r="I31" s="24">
        <v>390949942</v>
      </c>
      <c r="J31" s="24">
        <v>4795021</v>
      </c>
      <c r="K31" s="24">
        <v>-6586295</v>
      </c>
      <c r="L31" s="24">
        <v>-5083599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-240431023.58768636</v>
      </c>
      <c r="D32" s="54">
        <f t="shared" si="12"/>
        <v>-140173641.34015495</v>
      </c>
      <c r="E32" s="54">
        <f t="shared" si="12"/>
        <v>-193502819.79768226</v>
      </c>
      <c r="F32" s="54">
        <f t="shared" si="12"/>
        <v>-119586667.88364419</v>
      </c>
      <c r="G32" s="54">
        <f t="shared" si="12"/>
        <v>-158664641.36501652</v>
      </c>
      <c r="H32" s="54">
        <f t="shared" si="12"/>
        <v>-158664641.36501652</v>
      </c>
      <c r="I32" s="54">
        <f>+I29-I31</f>
        <v>-232384490.20245695</v>
      </c>
      <c r="J32" s="54">
        <f t="shared" ref="J32:L32" si="13">+J29-J31</f>
        <v>-39997555.156257555</v>
      </c>
      <c r="K32" s="54">
        <f t="shared" si="13"/>
        <v>23525886.024678923</v>
      </c>
      <c r="L32" s="54">
        <f t="shared" si="13"/>
        <v>31546228.905011542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5301459</v>
      </c>
      <c r="D35" s="24">
        <v>144120410</v>
      </c>
      <c r="E35" s="24">
        <v>176205542</v>
      </c>
      <c r="F35" s="24">
        <v>118967257</v>
      </c>
      <c r="G35" s="24">
        <v>134722724</v>
      </c>
      <c r="H35" s="24">
        <v>134722724</v>
      </c>
      <c r="I35" s="24">
        <v>192799103</v>
      </c>
      <c r="J35" s="24">
        <v>-32343327</v>
      </c>
      <c r="K35" s="24">
        <v>25321086</v>
      </c>
      <c r="L35" s="24">
        <v>51812998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0.72554317826727288</v>
      </c>
      <c r="D36" s="56">
        <f t="shared" si="14"/>
        <v>0.85052692855817624</v>
      </c>
      <c r="E36" s="56">
        <f t="shared" si="14"/>
        <v>0.87579496904993914</v>
      </c>
      <c r="F36" s="56">
        <f t="shared" si="14"/>
        <v>0.53834566528129502</v>
      </c>
      <c r="G36" s="56">
        <f t="shared" si="14"/>
        <v>0.42183959726781861</v>
      </c>
      <c r="H36" s="56">
        <f t="shared" si="14"/>
        <v>0.42183959726781861</v>
      </c>
      <c r="I36" s="56">
        <f>IF(ISERROR(I74/I73),0,(I74/I73))</f>
        <v>0.82243874235007741</v>
      </c>
      <c r="J36" s="56">
        <f t="shared" ref="J36:L36" si="15">IF(ISERROR(J74/J73),0,(J74/J73))</f>
        <v>1.0884017638710315</v>
      </c>
      <c r="K36" s="56">
        <f t="shared" si="15"/>
        <v>0.66899148893846505</v>
      </c>
      <c r="L36" s="56">
        <f t="shared" si="15"/>
        <v>0.51073342455519644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4641371</v>
      </c>
      <c r="D55" s="24">
        <v>4641371</v>
      </c>
      <c r="E55" s="24">
        <v>4641371</v>
      </c>
      <c r="F55" s="24">
        <v>0</v>
      </c>
      <c r="G55" s="24">
        <v>0</v>
      </c>
      <c r="H55" s="24">
        <v>0</v>
      </c>
      <c r="I55" s="24">
        <v>4641371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4641371</v>
      </c>
      <c r="D67" s="54">
        <f t="shared" ref="D67:L67" si="18">SUM(D54:D66)</f>
        <v>4641371</v>
      </c>
      <c r="E67" s="54">
        <f t="shared" si="18"/>
        <v>4641371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4641371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73189968</v>
      </c>
      <c r="D73" s="24">
        <v>80761992</v>
      </c>
      <c r="E73" s="24">
        <v>75550740</v>
      </c>
      <c r="F73" s="24">
        <v>132319728</v>
      </c>
      <c r="G73" s="24">
        <v>135108746</v>
      </c>
      <c r="H73" s="24">
        <v>135108746</v>
      </c>
      <c r="I73" s="24">
        <v>64356860</v>
      </c>
      <c r="J73" s="24">
        <v>145058678</v>
      </c>
      <c r="K73" s="24">
        <v>138416459</v>
      </c>
      <c r="L73" s="24">
        <v>149550406</v>
      </c>
    </row>
    <row r="74" spans="1:12" ht="13.5" hidden="1" x14ac:dyDescent="0.25">
      <c r="A74" s="50" t="s">
        <v>59</v>
      </c>
      <c r="B74" s="50" t="s">
        <v>19</v>
      </c>
      <c r="C74" s="24">
        <v>53102482</v>
      </c>
      <c r="D74" s="24">
        <v>68690249</v>
      </c>
      <c r="E74" s="24">
        <v>66166958</v>
      </c>
      <c r="F74" s="24">
        <v>71233752</v>
      </c>
      <c r="G74" s="24">
        <v>56994219</v>
      </c>
      <c r="H74" s="24">
        <v>56994219</v>
      </c>
      <c r="I74" s="24">
        <v>52929575</v>
      </c>
      <c r="J74" s="24">
        <v>157882121</v>
      </c>
      <c r="K74" s="24">
        <v>92599433</v>
      </c>
      <c r="L74" s="24">
        <v>76380391</v>
      </c>
    </row>
    <row r="75" spans="1:12" ht="13.5" hidden="1" x14ac:dyDescent="0.25">
      <c r="A75" s="50" t="s">
        <v>60</v>
      </c>
      <c r="B75" s="50" t="s">
        <v>19</v>
      </c>
      <c r="C75" s="24">
        <v>-2052114</v>
      </c>
      <c r="D75" s="24">
        <v>1355055</v>
      </c>
      <c r="E75" s="24">
        <v>20434684</v>
      </c>
      <c r="F75" s="24">
        <v>55131599</v>
      </c>
      <c r="G75" s="24">
        <v>46607181</v>
      </c>
      <c r="H75" s="24">
        <v>46607181</v>
      </c>
      <c r="I75" s="24">
        <v>-74550231</v>
      </c>
      <c r="J75" s="24">
        <v>71436970</v>
      </c>
      <c r="K75" s="24">
        <v>-42605630</v>
      </c>
      <c r="L75" s="24">
        <v>-64476055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367935387</v>
      </c>
      <c r="D5" s="20">
        <v>197080586</v>
      </c>
      <c r="E5" s="21">
        <v>170723530</v>
      </c>
      <c r="F5" s="22">
        <v>54128563</v>
      </c>
      <c r="G5" s="20">
        <v>58531168</v>
      </c>
      <c r="H5" s="23">
        <v>58531168</v>
      </c>
      <c r="I5" s="24">
        <v>134244337</v>
      </c>
      <c r="J5" s="22">
        <v>75843277</v>
      </c>
      <c r="K5" s="20">
        <v>106207593</v>
      </c>
      <c r="L5" s="23">
        <v>117424871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-223868313</v>
      </c>
      <c r="D6" s="20">
        <f t="shared" si="0"/>
        <v>-110081471</v>
      </c>
      <c r="E6" s="23">
        <f t="shared" si="0"/>
        <v>-122940610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-112675792</v>
      </c>
      <c r="J6" s="22">
        <f t="shared" ref="J6:L6" si="1">+J75-J5</f>
        <v>100003</v>
      </c>
      <c r="K6" s="20">
        <f t="shared" si="1"/>
        <v>104999</v>
      </c>
      <c r="L6" s="23">
        <f t="shared" si="1"/>
        <v>110463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144067074</v>
      </c>
      <c r="D8" s="30">
        <f t="shared" si="2"/>
        <v>86999115</v>
      </c>
      <c r="E8" s="31">
        <f t="shared" si="2"/>
        <v>47782920</v>
      </c>
      <c r="F8" s="32">
        <f t="shared" si="2"/>
        <v>54128563</v>
      </c>
      <c r="G8" s="30">
        <f t="shared" si="2"/>
        <v>58531168</v>
      </c>
      <c r="H8" s="31">
        <f t="shared" si="2"/>
        <v>58531168</v>
      </c>
      <c r="I8" s="33">
        <f>SUM(I5:I7)</f>
        <v>21568545</v>
      </c>
      <c r="J8" s="32">
        <f t="shared" ref="J8:L8" si="3">SUM(J5:J7)</f>
        <v>75943280</v>
      </c>
      <c r="K8" s="30">
        <f t="shared" si="3"/>
        <v>106312592</v>
      </c>
      <c r="L8" s="31">
        <f t="shared" si="3"/>
        <v>117535334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5313732</v>
      </c>
      <c r="D11" s="20">
        <v>1968419</v>
      </c>
      <c r="E11" s="23">
        <v>2431026</v>
      </c>
      <c r="F11" s="26">
        <v>1968419</v>
      </c>
      <c r="G11" s="20">
        <v>2431029</v>
      </c>
      <c r="H11" s="23">
        <v>2431029</v>
      </c>
      <c r="I11" s="27">
        <v>3137688</v>
      </c>
      <c r="J11" s="26">
        <v>2431029</v>
      </c>
      <c r="K11" s="20">
        <v>2431029</v>
      </c>
      <c r="L11" s="23">
        <v>2431029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-16362662</v>
      </c>
      <c r="D13" s="20">
        <v>-14659666</v>
      </c>
      <c r="E13" s="23">
        <v>-3619353</v>
      </c>
      <c r="F13" s="26">
        <v>-2437695</v>
      </c>
      <c r="G13" s="20">
        <v>-3619351</v>
      </c>
      <c r="H13" s="23">
        <v>-3619351</v>
      </c>
      <c r="I13" s="27">
        <v>764452</v>
      </c>
      <c r="J13" s="26">
        <v>-3619351</v>
      </c>
      <c r="K13" s="20">
        <v>-3619351</v>
      </c>
      <c r="L13" s="23">
        <v>-3619351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15507970.366724886</v>
      </c>
      <c r="D14" s="20">
        <f t="shared" si="4"/>
        <v>11597956.182748284</v>
      </c>
      <c r="E14" s="23">
        <f t="shared" si="4"/>
        <v>22245332.510295205</v>
      </c>
      <c r="F14" s="26">
        <f t="shared" si="4"/>
        <v>24169121.959043939</v>
      </c>
      <c r="G14" s="20">
        <f t="shared" si="4"/>
        <v>46824622.834123321</v>
      </c>
      <c r="H14" s="23">
        <f t="shared" si="4"/>
        <v>46824622.834123321</v>
      </c>
      <c r="I14" s="27">
        <f>-I32</f>
        <v>32051392.608739484</v>
      </c>
      <c r="J14" s="26">
        <f t="shared" ref="J14:L14" si="5">-J32</f>
        <v>26804990.85927581</v>
      </c>
      <c r="K14" s="20">
        <f t="shared" si="5"/>
        <v>26257082.262926012</v>
      </c>
      <c r="L14" s="23">
        <f t="shared" si="5"/>
        <v>28419865.583240476</v>
      </c>
    </row>
    <row r="15" spans="1:12" ht="13.5" x14ac:dyDescent="0.25">
      <c r="A15" s="18" t="s">
        <v>32</v>
      </c>
      <c r="B15" s="19" t="s">
        <v>19</v>
      </c>
      <c r="C15" s="35">
        <v>15856325</v>
      </c>
      <c r="D15" s="35">
        <v>15290472</v>
      </c>
      <c r="E15" s="36">
        <v>15534472</v>
      </c>
      <c r="F15" s="39">
        <v>814148</v>
      </c>
      <c r="G15" s="35">
        <v>104147</v>
      </c>
      <c r="H15" s="36">
        <v>104147</v>
      </c>
      <c r="I15" s="38">
        <v>104147</v>
      </c>
      <c r="J15" s="39">
        <v>104147</v>
      </c>
      <c r="K15" s="35">
        <v>104147</v>
      </c>
      <c r="L15" s="36">
        <v>104147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-95561382</v>
      </c>
      <c r="D17" s="20">
        <v>-95561382</v>
      </c>
      <c r="E17" s="23">
        <v>-95561382</v>
      </c>
      <c r="F17" s="26">
        <v>-95561382</v>
      </c>
      <c r="G17" s="20">
        <v>-95561382</v>
      </c>
      <c r="H17" s="23">
        <v>-95561382</v>
      </c>
      <c r="I17" s="27">
        <v>-95561382</v>
      </c>
      <c r="J17" s="26">
        <v>-95561382</v>
      </c>
      <c r="K17" s="20">
        <v>-95561382</v>
      </c>
      <c r="L17" s="23">
        <v>-95561382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-75246016.633275121</v>
      </c>
      <c r="D18" s="30">
        <f t="shared" si="6"/>
        <v>-81364200.817251712</v>
      </c>
      <c r="E18" s="31">
        <f t="shared" si="6"/>
        <v>-58969904.489704795</v>
      </c>
      <c r="F18" s="32">
        <f t="shared" si="6"/>
        <v>-71047388.040956065</v>
      </c>
      <c r="G18" s="30">
        <f t="shared" si="6"/>
        <v>-49820934.165876679</v>
      </c>
      <c r="H18" s="31">
        <f t="shared" si="6"/>
        <v>-49820934.165876679</v>
      </c>
      <c r="I18" s="33">
        <f>SUM(I11:I17)</f>
        <v>-59503702.39126052</v>
      </c>
      <c r="J18" s="32">
        <f t="shared" ref="J18:L18" si="7">SUM(J11:J17)</f>
        <v>-69840566.140724182</v>
      </c>
      <c r="K18" s="30">
        <f t="shared" si="7"/>
        <v>-70388474.737073988</v>
      </c>
      <c r="L18" s="31">
        <f t="shared" si="7"/>
        <v>-68225691.416759521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219313090.63327512</v>
      </c>
      <c r="D19" s="42">
        <f t="shared" si="8"/>
        <v>168363315.81725171</v>
      </c>
      <c r="E19" s="43">
        <f t="shared" si="8"/>
        <v>106752824.48970479</v>
      </c>
      <c r="F19" s="44">
        <f t="shared" si="8"/>
        <v>125175951.04095607</v>
      </c>
      <c r="G19" s="42">
        <f t="shared" si="8"/>
        <v>108352102.16587669</v>
      </c>
      <c r="H19" s="45">
        <f t="shared" si="8"/>
        <v>108352102.16587669</v>
      </c>
      <c r="I19" s="46">
        <f>+I8-I18</f>
        <v>81072247.39126052</v>
      </c>
      <c r="J19" s="47">
        <f t="shared" ref="J19:L19" si="9">+J8-J18</f>
        <v>145783846.14072418</v>
      </c>
      <c r="K19" s="42">
        <f t="shared" si="9"/>
        <v>176701066.73707399</v>
      </c>
      <c r="L19" s="43">
        <f t="shared" si="9"/>
        <v>185761025.41675952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219313090.63327512</v>
      </c>
      <c r="D21" s="42">
        <f t="shared" ref="D21:L21" si="10">+D19-D20</f>
        <v>168363315.81725171</v>
      </c>
      <c r="E21" s="43">
        <f t="shared" si="10"/>
        <v>106752824.48970479</v>
      </c>
      <c r="F21" s="44">
        <f t="shared" si="10"/>
        <v>125175951.04095607</v>
      </c>
      <c r="G21" s="42">
        <f t="shared" si="10"/>
        <v>108352102.16587669</v>
      </c>
      <c r="H21" s="45">
        <f t="shared" si="10"/>
        <v>108352102.16587669</v>
      </c>
      <c r="I21" s="46">
        <f t="shared" si="10"/>
        <v>81072247.39126052</v>
      </c>
      <c r="J21" s="47">
        <f t="shared" si="10"/>
        <v>145783846.14072418</v>
      </c>
      <c r="K21" s="42">
        <f t="shared" si="10"/>
        <v>176701066.73707399</v>
      </c>
      <c r="L21" s="43">
        <f t="shared" si="10"/>
        <v>185761025.41675952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18548108.633275114</v>
      </c>
      <c r="D29" s="24">
        <f t="shared" ref="D29:L29" si="11">D35*D36</f>
        <v>22487506.817251716</v>
      </c>
      <c r="E29" s="24">
        <f t="shared" si="11"/>
        <v>19173674.489704795</v>
      </c>
      <c r="F29" s="24">
        <f t="shared" si="11"/>
        <v>3655223.0409560627</v>
      </c>
      <c r="G29" s="24">
        <f t="shared" si="11"/>
        <v>-5351916.8341233237</v>
      </c>
      <c r="H29" s="24">
        <f t="shared" si="11"/>
        <v>-5351916.8341233237</v>
      </c>
      <c r="I29" s="24">
        <f t="shared" si="11"/>
        <v>6944365.3912605159</v>
      </c>
      <c r="J29" s="24">
        <f t="shared" si="11"/>
        <v>14757716.140724188</v>
      </c>
      <c r="K29" s="24">
        <f t="shared" si="11"/>
        <v>15305621.737073988</v>
      </c>
      <c r="L29" s="24">
        <f t="shared" si="11"/>
        <v>13142840.416759524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34056079</v>
      </c>
      <c r="D31" s="24">
        <v>34085463</v>
      </c>
      <c r="E31" s="24">
        <v>41419007</v>
      </c>
      <c r="F31" s="24">
        <v>27824345</v>
      </c>
      <c r="G31" s="24">
        <v>41472706</v>
      </c>
      <c r="H31" s="24">
        <v>41472706</v>
      </c>
      <c r="I31" s="24">
        <v>38995758</v>
      </c>
      <c r="J31" s="24">
        <v>41562707</v>
      </c>
      <c r="K31" s="24">
        <v>41562704</v>
      </c>
      <c r="L31" s="24">
        <v>41562706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-15507970.366724886</v>
      </c>
      <c r="D32" s="54">
        <f t="shared" si="12"/>
        <v>-11597956.182748284</v>
      </c>
      <c r="E32" s="54">
        <f t="shared" si="12"/>
        <v>-22245332.510295205</v>
      </c>
      <c r="F32" s="54">
        <f t="shared" si="12"/>
        <v>-24169121.959043939</v>
      </c>
      <c r="G32" s="54">
        <f t="shared" si="12"/>
        <v>-46824622.834123321</v>
      </c>
      <c r="H32" s="54">
        <f t="shared" si="12"/>
        <v>-46824622.834123321</v>
      </c>
      <c r="I32" s="54">
        <f>+I29-I31</f>
        <v>-32051392.608739484</v>
      </c>
      <c r="J32" s="54">
        <f t="shared" ref="J32:L32" si="13">+J29-J31</f>
        <v>-26804990.85927581</v>
      </c>
      <c r="K32" s="54">
        <f t="shared" si="13"/>
        <v>-26257082.262926012</v>
      </c>
      <c r="L32" s="54">
        <f t="shared" si="13"/>
        <v>-28419865.583240476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20618683</v>
      </c>
      <c r="D35" s="24">
        <v>21083305</v>
      </c>
      <c r="E35" s="24">
        <v>21442743</v>
      </c>
      <c r="F35" s="24">
        <v>3096356</v>
      </c>
      <c r="G35" s="24">
        <v>-4533633</v>
      </c>
      <c r="H35" s="24">
        <v>-4533633</v>
      </c>
      <c r="I35" s="24">
        <v>13986028</v>
      </c>
      <c r="J35" s="24">
        <v>16970920</v>
      </c>
      <c r="K35" s="24">
        <v>14680786</v>
      </c>
      <c r="L35" s="24">
        <v>12672622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0.89957775835028431</v>
      </c>
      <c r="D36" s="56">
        <f t="shared" si="14"/>
        <v>1.0666025472406586</v>
      </c>
      <c r="E36" s="56">
        <f t="shared" si="14"/>
        <v>0.89418011910625406</v>
      </c>
      <c r="F36" s="56">
        <f t="shared" si="14"/>
        <v>1.1804918558964352</v>
      </c>
      <c r="G36" s="56">
        <f t="shared" si="14"/>
        <v>1.1804918558964352</v>
      </c>
      <c r="H36" s="56">
        <f t="shared" si="14"/>
        <v>1.1804918558964352</v>
      </c>
      <c r="I36" s="56">
        <f>IF(ISERROR(I74/I73),0,(I74/I73))</f>
        <v>0.49652162796045568</v>
      </c>
      <c r="J36" s="56">
        <f t="shared" ref="J36:L36" si="15">IF(ISERROR(J74/J73),0,(J74/J73))</f>
        <v>0.86958845723886435</v>
      </c>
      <c r="K36" s="56">
        <f t="shared" si="15"/>
        <v>1.0425614634716416</v>
      </c>
      <c r="L36" s="56">
        <f t="shared" si="15"/>
        <v>1.0371050613487505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-95561382</v>
      </c>
      <c r="D55" s="24">
        <v>-95561382</v>
      </c>
      <c r="E55" s="24">
        <v>-95561382</v>
      </c>
      <c r="F55" s="24">
        <v>-95561382</v>
      </c>
      <c r="G55" s="24">
        <v>-95561382</v>
      </c>
      <c r="H55" s="24">
        <v>-95561382</v>
      </c>
      <c r="I55" s="24">
        <v>-95561382</v>
      </c>
      <c r="J55" s="24">
        <v>-95561382</v>
      </c>
      <c r="K55" s="24">
        <v>-95561382</v>
      </c>
      <c r="L55" s="24">
        <v>-95561382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-95561382</v>
      </c>
      <c r="D67" s="54">
        <f t="shared" ref="D67:L67" si="18">SUM(D54:D66)</f>
        <v>-95561382</v>
      </c>
      <c r="E67" s="54">
        <f t="shared" si="18"/>
        <v>-95561382</v>
      </c>
      <c r="F67" s="54">
        <f t="shared" si="18"/>
        <v>-95561382</v>
      </c>
      <c r="G67" s="54">
        <f t="shared" si="18"/>
        <v>-95561382</v>
      </c>
      <c r="H67" s="54">
        <f t="shared" si="18"/>
        <v>-95561382</v>
      </c>
      <c r="I67" s="54">
        <f t="shared" si="18"/>
        <v>-95561382</v>
      </c>
      <c r="J67" s="54">
        <f t="shared" si="18"/>
        <v>-95561382</v>
      </c>
      <c r="K67" s="54">
        <f t="shared" si="18"/>
        <v>-95561382</v>
      </c>
      <c r="L67" s="54">
        <f t="shared" si="18"/>
        <v>-95561382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36996824</v>
      </c>
      <c r="D73" s="24">
        <v>38997022</v>
      </c>
      <c r="E73" s="24">
        <v>43071122</v>
      </c>
      <c r="F73" s="24">
        <v>60364225</v>
      </c>
      <c r="G73" s="24">
        <v>60364225</v>
      </c>
      <c r="H73" s="24">
        <v>60364225</v>
      </c>
      <c r="I73" s="24">
        <v>44303484</v>
      </c>
      <c r="J73" s="24">
        <v>76132356</v>
      </c>
      <c r="K73" s="24">
        <v>80391855</v>
      </c>
      <c r="L73" s="24">
        <v>85402473</v>
      </c>
    </row>
    <row r="74" spans="1:12" ht="13.5" hidden="1" x14ac:dyDescent="0.25">
      <c r="A74" s="50" t="s">
        <v>59</v>
      </c>
      <c r="B74" s="50" t="s">
        <v>19</v>
      </c>
      <c r="C74" s="24">
        <v>33281520</v>
      </c>
      <c r="D74" s="24">
        <v>41594323</v>
      </c>
      <c r="E74" s="24">
        <v>38513341</v>
      </c>
      <c r="F74" s="24">
        <v>71259476</v>
      </c>
      <c r="G74" s="24">
        <v>71259476</v>
      </c>
      <c r="H74" s="24">
        <v>71259476</v>
      </c>
      <c r="I74" s="24">
        <v>21997638</v>
      </c>
      <c r="J74" s="24">
        <v>66203818</v>
      </c>
      <c r="K74" s="24">
        <v>83813450</v>
      </c>
      <c r="L74" s="24">
        <v>88571337</v>
      </c>
    </row>
    <row r="75" spans="1:12" ht="13.5" hidden="1" x14ac:dyDescent="0.25">
      <c r="A75" s="50" t="s">
        <v>60</v>
      </c>
      <c r="B75" s="50" t="s">
        <v>19</v>
      </c>
      <c r="C75" s="24">
        <v>144067074</v>
      </c>
      <c r="D75" s="24">
        <v>86999115</v>
      </c>
      <c r="E75" s="24">
        <v>47782920</v>
      </c>
      <c r="F75" s="24">
        <v>54128563</v>
      </c>
      <c r="G75" s="24">
        <v>58531168</v>
      </c>
      <c r="H75" s="24">
        <v>58531168</v>
      </c>
      <c r="I75" s="24">
        <v>21568545</v>
      </c>
      <c r="J75" s="24">
        <v>75943280</v>
      </c>
      <c r="K75" s="24">
        <v>106312592</v>
      </c>
      <c r="L75" s="24">
        <v>117535334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358397</v>
      </c>
      <c r="D5" s="20">
        <v>19271958</v>
      </c>
      <c r="E5" s="21">
        <v>-68024641</v>
      </c>
      <c r="F5" s="22">
        <v>15543558</v>
      </c>
      <c r="G5" s="20">
        <v>14222369</v>
      </c>
      <c r="H5" s="23">
        <v>14222369</v>
      </c>
      <c r="I5" s="24">
        <v>90176775</v>
      </c>
      <c r="J5" s="22">
        <v>13259541</v>
      </c>
      <c r="K5" s="20">
        <v>20303779</v>
      </c>
      <c r="L5" s="23">
        <v>30920335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8788635</v>
      </c>
      <c r="D6" s="20">
        <f t="shared" si="0"/>
        <v>-11925484</v>
      </c>
      <c r="E6" s="23">
        <f t="shared" si="0"/>
        <v>101255693</v>
      </c>
      <c r="F6" s="22">
        <f t="shared" si="0"/>
        <v>-2906991</v>
      </c>
      <c r="G6" s="20">
        <f t="shared" si="0"/>
        <v>-15935591</v>
      </c>
      <c r="H6" s="23">
        <f t="shared" si="0"/>
        <v>-15935591</v>
      </c>
      <c r="I6" s="25">
        <f>+I75-I5</f>
        <v>-81060577</v>
      </c>
      <c r="J6" s="22">
        <f t="shared" ref="J6:L6" si="1">+J75-J5</f>
        <v>5</v>
      </c>
      <c r="K6" s="20">
        <f t="shared" si="1"/>
        <v>2</v>
      </c>
      <c r="L6" s="23">
        <f t="shared" si="1"/>
        <v>7</v>
      </c>
    </row>
    <row r="7" spans="1:12" ht="13.5" x14ac:dyDescent="0.25">
      <c r="A7" s="18" t="s">
        <v>23</v>
      </c>
      <c r="B7" s="19" t="s">
        <v>21</v>
      </c>
      <c r="C7" s="20">
        <v>48360</v>
      </c>
      <c r="D7" s="20">
        <v>41662</v>
      </c>
      <c r="E7" s="23">
        <v>45980</v>
      </c>
      <c r="F7" s="26">
        <v>41662</v>
      </c>
      <c r="G7" s="20">
        <v>0</v>
      </c>
      <c r="H7" s="23">
        <v>0</v>
      </c>
      <c r="I7" s="27">
        <v>45980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9195392</v>
      </c>
      <c r="D8" s="30">
        <f t="shared" si="2"/>
        <v>7388136</v>
      </c>
      <c r="E8" s="31">
        <f t="shared" si="2"/>
        <v>33277032</v>
      </c>
      <c r="F8" s="32">
        <f t="shared" si="2"/>
        <v>12678229</v>
      </c>
      <c r="G8" s="30">
        <f t="shared" si="2"/>
        <v>-1713222</v>
      </c>
      <c r="H8" s="31">
        <f t="shared" si="2"/>
        <v>-1713222</v>
      </c>
      <c r="I8" s="33">
        <f>SUM(I5:I7)</f>
        <v>9162178</v>
      </c>
      <c r="J8" s="32">
        <f t="shared" ref="J8:L8" si="3">SUM(J5:J7)</f>
        <v>13259546</v>
      </c>
      <c r="K8" s="30">
        <f t="shared" si="3"/>
        <v>20303781</v>
      </c>
      <c r="L8" s="31">
        <f t="shared" si="3"/>
        <v>30920342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19975748</v>
      </c>
      <c r="D11" s="20">
        <v>25841445</v>
      </c>
      <c r="E11" s="23">
        <v>22143315</v>
      </c>
      <c r="F11" s="26">
        <v>0</v>
      </c>
      <c r="G11" s="20">
        <v>0</v>
      </c>
      <c r="H11" s="23">
        <v>0</v>
      </c>
      <c r="I11" s="27">
        <v>59033167</v>
      </c>
      <c r="J11" s="26">
        <v>26660883</v>
      </c>
      <c r="K11" s="20">
        <v>27887284</v>
      </c>
      <c r="L11" s="23">
        <v>29170098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15542570</v>
      </c>
      <c r="D13" s="20">
        <v>-18113667</v>
      </c>
      <c r="E13" s="23">
        <v>-27077677</v>
      </c>
      <c r="F13" s="26">
        <v>3419385</v>
      </c>
      <c r="G13" s="20">
        <v>-2109660</v>
      </c>
      <c r="H13" s="23">
        <v>-2109660</v>
      </c>
      <c r="I13" s="27">
        <v>-32225096</v>
      </c>
      <c r="J13" s="26">
        <v>16388857</v>
      </c>
      <c r="K13" s="20">
        <v>-30464203</v>
      </c>
      <c r="L13" s="23">
        <v>-29443752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526072864</v>
      </c>
      <c r="D14" s="20">
        <f t="shared" si="4"/>
        <v>638542927.74523449</v>
      </c>
      <c r="E14" s="23">
        <f t="shared" si="4"/>
        <v>788141996.0659312</v>
      </c>
      <c r="F14" s="26">
        <f t="shared" si="4"/>
        <v>341380148.46783859</v>
      </c>
      <c r="G14" s="20">
        <f t="shared" si="4"/>
        <v>371113439.91753238</v>
      </c>
      <c r="H14" s="23">
        <f t="shared" si="4"/>
        <v>371113439.91753238</v>
      </c>
      <c r="I14" s="27">
        <f>-I32</f>
        <v>775014634.18138134</v>
      </c>
      <c r="J14" s="26">
        <f t="shared" ref="J14:L14" si="5">-J32</f>
        <v>638957169.75615191</v>
      </c>
      <c r="K14" s="20">
        <f t="shared" si="5"/>
        <v>651235636.10617876</v>
      </c>
      <c r="L14" s="23">
        <f t="shared" si="5"/>
        <v>540303066.78735363</v>
      </c>
    </row>
    <row r="15" spans="1:12" ht="13.5" x14ac:dyDescent="0.25">
      <c r="A15" s="18" t="s">
        <v>32</v>
      </c>
      <c r="B15" s="19" t="s">
        <v>19</v>
      </c>
      <c r="C15" s="35">
        <v>23425792</v>
      </c>
      <c r="D15" s="35">
        <v>23634943</v>
      </c>
      <c r="E15" s="36">
        <v>19561547</v>
      </c>
      <c r="F15" s="39">
        <v>4587087</v>
      </c>
      <c r="G15" s="35">
        <v>4587087</v>
      </c>
      <c r="H15" s="36">
        <v>4587087</v>
      </c>
      <c r="I15" s="38">
        <v>19561547</v>
      </c>
      <c r="J15" s="39">
        <v>3154258</v>
      </c>
      <c r="K15" s="35">
        <v>3299354</v>
      </c>
      <c r="L15" s="36">
        <v>3451124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585016974</v>
      </c>
      <c r="D18" s="30">
        <f t="shared" si="6"/>
        <v>669905648.74523449</v>
      </c>
      <c r="E18" s="31">
        <f t="shared" si="6"/>
        <v>802769181.0659312</v>
      </c>
      <c r="F18" s="32">
        <f t="shared" si="6"/>
        <v>349386620.46783859</v>
      </c>
      <c r="G18" s="30">
        <f t="shared" si="6"/>
        <v>373590866.91753238</v>
      </c>
      <c r="H18" s="31">
        <f t="shared" si="6"/>
        <v>373590866.91753238</v>
      </c>
      <c r="I18" s="33">
        <f>SUM(I11:I17)</f>
        <v>821384252.18138134</v>
      </c>
      <c r="J18" s="32">
        <f t="shared" ref="J18:L18" si="7">SUM(J11:J17)</f>
        <v>685161167.75615191</v>
      </c>
      <c r="K18" s="30">
        <f t="shared" si="7"/>
        <v>651958071.10617876</v>
      </c>
      <c r="L18" s="31">
        <f t="shared" si="7"/>
        <v>543480536.78735363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-575821582</v>
      </c>
      <c r="D19" s="42">
        <f t="shared" si="8"/>
        <v>-662517512.74523449</v>
      </c>
      <c r="E19" s="43">
        <f t="shared" si="8"/>
        <v>-769492149.0659312</v>
      </c>
      <c r="F19" s="44">
        <f t="shared" si="8"/>
        <v>-336708391.46783859</v>
      </c>
      <c r="G19" s="42">
        <f t="shared" si="8"/>
        <v>-375304088.91753238</v>
      </c>
      <c r="H19" s="45">
        <f t="shared" si="8"/>
        <v>-375304088.91753238</v>
      </c>
      <c r="I19" s="46">
        <f>+I8-I18</f>
        <v>-812222074.18138134</v>
      </c>
      <c r="J19" s="47">
        <f t="shared" ref="J19:L19" si="9">+J8-J18</f>
        <v>-671901621.75615191</v>
      </c>
      <c r="K19" s="42">
        <f t="shared" si="9"/>
        <v>-631654290.10617876</v>
      </c>
      <c r="L19" s="43">
        <f t="shared" si="9"/>
        <v>-512560194.78735363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100326000</v>
      </c>
      <c r="K20" s="20">
        <v>50163000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-575821582</v>
      </c>
      <c r="D21" s="42">
        <f t="shared" ref="D21:L21" si="10">+D19-D20</f>
        <v>-662517512.74523449</v>
      </c>
      <c r="E21" s="43">
        <f t="shared" si="10"/>
        <v>-769492149.0659312</v>
      </c>
      <c r="F21" s="44">
        <f t="shared" si="10"/>
        <v>-336708391.46783859</v>
      </c>
      <c r="G21" s="42">
        <f t="shared" si="10"/>
        <v>-375304088.91753238</v>
      </c>
      <c r="H21" s="45">
        <f t="shared" si="10"/>
        <v>-375304088.91753238</v>
      </c>
      <c r="I21" s="46">
        <f t="shared" si="10"/>
        <v>-812222074.18138134</v>
      </c>
      <c r="J21" s="47">
        <f t="shared" si="10"/>
        <v>-772227621.75615191</v>
      </c>
      <c r="K21" s="42">
        <f t="shared" si="10"/>
        <v>-681817290.10617876</v>
      </c>
      <c r="L21" s="43">
        <f t="shared" si="10"/>
        <v>-512560194.78735363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6317969.2547654659</v>
      </c>
      <c r="E29" s="24">
        <f t="shared" si="11"/>
        <v>15900884.934068838</v>
      </c>
      <c r="F29" s="24">
        <f t="shared" si="11"/>
        <v>267769448.53216141</v>
      </c>
      <c r="G29" s="24">
        <f t="shared" si="11"/>
        <v>231558349.08246762</v>
      </c>
      <c r="H29" s="24">
        <f t="shared" si="11"/>
        <v>231558349.08246762</v>
      </c>
      <c r="I29" s="24">
        <f t="shared" si="11"/>
        <v>89448122.8186187</v>
      </c>
      <c r="J29" s="24">
        <f t="shared" si="11"/>
        <v>167087516.24384803</v>
      </c>
      <c r="K29" s="24">
        <f t="shared" si="11"/>
        <v>180299325.89382124</v>
      </c>
      <c r="L29" s="24">
        <f t="shared" si="11"/>
        <v>194623231.21264637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526072864</v>
      </c>
      <c r="D31" s="24">
        <v>644860897</v>
      </c>
      <c r="E31" s="24">
        <v>804042881</v>
      </c>
      <c r="F31" s="24">
        <v>609149597</v>
      </c>
      <c r="G31" s="24">
        <v>602671789</v>
      </c>
      <c r="H31" s="24">
        <v>602671789</v>
      </c>
      <c r="I31" s="24">
        <v>864462757</v>
      </c>
      <c r="J31" s="24">
        <v>806044686</v>
      </c>
      <c r="K31" s="24">
        <v>831534962</v>
      </c>
      <c r="L31" s="24">
        <v>734926298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-526072864</v>
      </c>
      <c r="D32" s="54">
        <f t="shared" si="12"/>
        <v>-638542927.74523449</v>
      </c>
      <c r="E32" s="54">
        <f t="shared" si="12"/>
        <v>-788141996.0659312</v>
      </c>
      <c r="F32" s="54">
        <f t="shared" si="12"/>
        <v>-341380148.46783859</v>
      </c>
      <c r="G32" s="54">
        <f t="shared" si="12"/>
        <v>-371113439.91753238</v>
      </c>
      <c r="H32" s="54">
        <f t="shared" si="12"/>
        <v>-371113439.91753238</v>
      </c>
      <c r="I32" s="54">
        <f>+I29-I31</f>
        <v>-775014634.18138134</v>
      </c>
      <c r="J32" s="54">
        <f t="shared" ref="J32:L32" si="13">+J29-J31</f>
        <v>-638957169.75615191</v>
      </c>
      <c r="K32" s="54">
        <f t="shared" si="13"/>
        <v>-651235636.10617876</v>
      </c>
      <c r="L32" s="54">
        <f t="shared" si="13"/>
        <v>-540303066.78735363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-85722824</v>
      </c>
      <c r="D35" s="24">
        <v>95928148</v>
      </c>
      <c r="E35" s="24">
        <v>205531575</v>
      </c>
      <c r="F35" s="24">
        <v>412664282</v>
      </c>
      <c r="G35" s="24">
        <v>407068934</v>
      </c>
      <c r="H35" s="24">
        <v>407068934</v>
      </c>
      <c r="I35" s="24">
        <v>324323276</v>
      </c>
      <c r="J35" s="24">
        <v>259010892</v>
      </c>
      <c r="K35" s="24">
        <v>278307361</v>
      </c>
      <c r="L35" s="24">
        <v>294597158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6.5861474306430537E-2</v>
      </c>
      <c r="E36" s="56">
        <f t="shared" si="14"/>
        <v>7.7364681967083834E-2</v>
      </c>
      <c r="F36" s="56">
        <f t="shared" si="14"/>
        <v>0.64887963463763365</v>
      </c>
      <c r="G36" s="56">
        <f t="shared" si="14"/>
        <v>0.56884308710835596</v>
      </c>
      <c r="H36" s="56">
        <f t="shared" si="14"/>
        <v>0.56884308710835596</v>
      </c>
      <c r="I36" s="56">
        <f>IF(ISERROR(I74/I73),0,(I74/I73))</f>
        <v>0.27579927016591527</v>
      </c>
      <c r="J36" s="56">
        <f t="shared" ref="J36:L36" si="15">IF(ISERROR(J74/J73),0,(J74/J73))</f>
        <v>0.64509841633937159</v>
      </c>
      <c r="K36" s="56">
        <f t="shared" si="15"/>
        <v>0.64784246182342708</v>
      </c>
      <c r="L36" s="56">
        <f t="shared" si="15"/>
        <v>0.6606419170297847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179552513</v>
      </c>
      <c r="D73" s="24">
        <v>146211273</v>
      </c>
      <c r="E73" s="24">
        <v>172554293</v>
      </c>
      <c r="F73" s="24">
        <v>209362997</v>
      </c>
      <c r="G73" s="24">
        <v>216408860</v>
      </c>
      <c r="H73" s="24">
        <v>216408860</v>
      </c>
      <c r="I73" s="24">
        <v>182162498</v>
      </c>
      <c r="J73" s="24">
        <v>235612096</v>
      </c>
      <c r="K73" s="24">
        <v>260056279</v>
      </c>
      <c r="L73" s="24">
        <v>287757407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9629690</v>
      </c>
      <c r="E74" s="24">
        <v>13349608</v>
      </c>
      <c r="F74" s="24">
        <v>135851385</v>
      </c>
      <c r="G74" s="24">
        <v>123102684</v>
      </c>
      <c r="H74" s="24">
        <v>123102684</v>
      </c>
      <c r="I74" s="24">
        <v>50240284</v>
      </c>
      <c r="J74" s="24">
        <v>151992990</v>
      </c>
      <c r="K74" s="24">
        <v>168475500</v>
      </c>
      <c r="L74" s="24">
        <v>190104605</v>
      </c>
    </row>
    <row r="75" spans="1:12" ht="13.5" hidden="1" x14ac:dyDescent="0.25">
      <c r="A75" s="50" t="s">
        <v>60</v>
      </c>
      <c r="B75" s="50" t="s">
        <v>19</v>
      </c>
      <c r="C75" s="24">
        <v>9147032</v>
      </c>
      <c r="D75" s="24">
        <v>7346474</v>
      </c>
      <c r="E75" s="24">
        <v>33231052</v>
      </c>
      <c r="F75" s="24">
        <v>12636567</v>
      </c>
      <c r="G75" s="24">
        <v>-1713222</v>
      </c>
      <c r="H75" s="24">
        <v>-1713222</v>
      </c>
      <c r="I75" s="24">
        <v>9116198</v>
      </c>
      <c r="J75" s="24">
        <v>13259546</v>
      </c>
      <c r="K75" s="24">
        <v>20303781</v>
      </c>
      <c r="L75" s="24">
        <v>30920342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-16707763</v>
      </c>
      <c r="D5" s="20">
        <v>-344700</v>
      </c>
      <c r="E5" s="21">
        <v>1314322</v>
      </c>
      <c r="F5" s="22">
        <v>-103044925</v>
      </c>
      <c r="G5" s="20">
        <v>-106955904</v>
      </c>
      <c r="H5" s="23">
        <v>-106955904</v>
      </c>
      <c r="I5" s="24">
        <v>12078493</v>
      </c>
      <c r="J5" s="22">
        <v>10437215</v>
      </c>
      <c r="K5" s="20">
        <v>21430529</v>
      </c>
      <c r="L5" s="23">
        <v>26276057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31440457</v>
      </c>
      <c r="D6" s="20">
        <f t="shared" si="0"/>
        <v>-442253</v>
      </c>
      <c r="E6" s="23">
        <f t="shared" si="0"/>
        <v>-12902012</v>
      </c>
      <c r="F6" s="22">
        <f t="shared" si="0"/>
        <v>612492</v>
      </c>
      <c r="G6" s="20">
        <f t="shared" si="0"/>
        <v>-4555788</v>
      </c>
      <c r="H6" s="23">
        <f t="shared" si="0"/>
        <v>-4555788</v>
      </c>
      <c r="I6" s="25">
        <f>+I75-I5</f>
        <v>-37916990</v>
      </c>
      <c r="J6" s="22">
        <f t="shared" ref="J6:L6" si="1">+J75-J5</f>
        <v>0</v>
      </c>
      <c r="K6" s="20">
        <f t="shared" si="1"/>
        <v>-16</v>
      </c>
      <c r="L6" s="23">
        <f t="shared" si="1"/>
        <v>-20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14732694</v>
      </c>
      <c r="D8" s="30">
        <f t="shared" si="2"/>
        <v>-786953</v>
      </c>
      <c r="E8" s="31">
        <f t="shared" si="2"/>
        <v>-11587690</v>
      </c>
      <c r="F8" s="32">
        <f t="shared" si="2"/>
        <v>-102432433</v>
      </c>
      <c r="G8" s="30">
        <f t="shared" si="2"/>
        <v>-111511692</v>
      </c>
      <c r="H8" s="31">
        <f t="shared" si="2"/>
        <v>-111511692</v>
      </c>
      <c r="I8" s="33">
        <f>SUM(I5:I7)</f>
        <v>-25838497</v>
      </c>
      <c r="J8" s="32">
        <f t="shared" ref="J8:L8" si="3">SUM(J5:J7)</f>
        <v>10437215</v>
      </c>
      <c r="K8" s="30">
        <f t="shared" si="3"/>
        <v>21430513</v>
      </c>
      <c r="L8" s="31">
        <f t="shared" si="3"/>
        <v>26276037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3199065</v>
      </c>
      <c r="D11" s="20">
        <v>-2751643</v>
      </c>
      <c r="E11" s="23">
        <v>-2084080</v>
      </c>
      <c r="F11" s="26">
        <v>12</v>
      </c>
      <c r="G11" s="20">
        <v>12</v>
      </c>
      <c r="H11" s="23">
        <v>12</v>
      </c>
      <c r="I11" s="27">
        <v>14773228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1108667</v>
      </c>
      <c r="D13" s="20">
        <v>3346204</v>
      </c>
      <c r="E13" s="23">
        <v>-5182624</v>
      </c>
      <c r="F13" s="26">
        <v>-2705604</v>
      </c>
      <c r="G13" s="20">
        <v>-2705604</v>
      </c>
      <c r="H13" s="23">
        <v>-2705604</v>
      </c>
      <c r="I13" s="27">
        <v>14814848</v>
      </c>
      <c r="J13" s="26">
        <v>-8406468</v>
      </c>
      <c r="K13" s="20">
        <v>-9247120</v>
      </c>
      <c r="L13" s="23">
        <v>-10171832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-3731467</v>
      </c>
      <c r="D14" s="20">
        <f t="shared" si="4"/>
        <v>13387946</v>
      </c>
      <c r="E14" s="23">
        <f t="shared" si="4"/>
        <v>15944956</v>
      </c>
      <c r="F14" s="26">
        <f t="shared" si="4"/>
        <v>-34304969.9289959</v>
      </c>
      <c r="G14" s="20">
        <f t="shared" si="4"/>
        <v>-21688542.9289959</v>
      </c>
      <c r="H14" s="23">
        <f t="shared" si="4"/>
        <v>-21688542.9289959</v>
      </c>
      <c r="I14" s="27">
        <f>-I32</f>
        <v>25506713</v>
      </c>
      <c r="J14" s="26">
        <f t="shared" ref="J14:L14" si="5">-J32</f>
        <v>-200584533.5218443</v>
      </c>
      <c r="K14" s="20">
        <f t="shared" si="5"/>
        <v>-81248517.754464537</v>
      </c>
      <c r="L14" s="23">
        <f t="shared" si="5"/>
        <v>-83626666.099831194</v>
      </c>
    </row>
    <row r="15" spans="1:12" ht="13.5" x14ac:dyDescent="0.25">
      <c r="A15" s="18" t="s">
        <v>32</v>
      </c>
      <c r="B15" s="19" t="s">
        <v>19</v>
      </c>
      <c r="C15" s="35">
        <v>163351</v>
      </c>
      <c r="D15" s="35">
        <v>908885</v>
      </c>
      <c r="E15" s="36">
        <v>615741</v>
      </c>
      <c r="F15" s="39">
        <v>159180</v>
      </c>
      <c r="G15" s="35">
        <v>159180</v>
      </c>
      <c r="H15" s="36">
        <v>159180</v>
      </c>
      <c r="I15" s="38">
        <v>0</v>
      </c>
      <c r="J15" s="39">
        <v>177528</v>
      </c>
      <c r="K15" s="35">
        <v>189141</v>
      </c>
      <c r="L15" s="36">
        <v>201568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739616</v>
      </c>
      <c r="D18" s="30">
        <f t="shared" si="6"/>
        <v>14891392</v>
      </c>
      <c r="E18" s="31">
        <f t="shared" si="6"/>
        <v>9293993</v>
      </c>
      <c r="F18" s="32">
        <f t="shared" si="6"/>
        <v>-36851381.9289959</v>
      </c>
      <c r="G18" s="30">
        <f t="shared" si="6"/>
        <v>-24234954.9289959</v>
      </c>
      <c r="H18" s="31">
        <f t="shared" si="6"/>
        <v>-24234954.9289959</v>
      </c>
      <c r="I18" s="33">
        <f>SUM(I11:I17)</f>
        <v>55094789</v>
      </c>
      <c r="J18" s="32">
        <f t="shared" ref="J18:L18" si="7">SUM(J11:J17)</f>
        <v>-208813473.5218443</v>
      </c>
      <c r="K18" s="30">
        <f t="shared" si="7"/>
        <v>-90306496.754464537</v>
      </c>
      <c r="L18" s="31">
        <f t="shared" si="7"/>
        <v>-93596930.099831194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13993078</v>
      </c>
      <c r="D19" s="42">
        <f t="shared" si="8"/>
        <v>-15678345</v>
      </c>
      <c r="E19" s="43">
        <f t="shared" si="8"/>
        <v>-20881683</v>
      </c>
      <c r="F19" s="44">
        <f t="shared" si="8"/>
        <v>-65581051.0710041</v>
      </c>
      <c r="G19" s="42">
        <f t="shared" si="8"/>
        <v>-87276737.071004093</v>
      </c>
      <c r="H19" s="45">
        <f t="shared" si="8"/>
        <v>-87276737.071004093</v>
      </c>
      <c r="I19" s="46">
        <f>+I8-I18</f>
        <v>-80933286</v>
      </c>
      <c r="J19" s="47">
        <f t="shared" ref="J19:L19" si="9">+J8-J18</f>
        <v>219250688.5218443</v>
      </c>
      <c r="K19" s="42">
        <f t="shared" si="9"/>
        <v>111737009.75446454</v>
      </c>
      <c r="L19" s="43">
        <f t="shared" si="9"/>
        <v>119872967.09983119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13993078</v>
      </c>
      <c r="D21" s="42">
        <f t="shared" ref="D21:L21" si="10">+D19-D20</f>
        <v>-15678345</v>
      </c>
      <c r="E21" s="43">
        <f t="shared" si="10"/>
        <v>-20881683</v>
      </c>
      <c r="F21" s="44">
        <f t="shared" si="10"/>
        <v>-65581051.0710041</v>
      </c>
      <c r="G21" s="42">
        <f t="shared" si="10"/>
        <v>-87276737.071004093</v>
      </c>
      <c r="H21" s="45">
        <f t="shared" si="10"/>
        <v>-87276737.071004093</v>
      </c>
      <c r="I21" s="46">
        <f t="shared" si="10"/>
        <v>-80933286</v>
      </c>
      <c r="J21" s="47">
        <f t="shared" si="10"/>
        <v>219250688.5218443</v>
      </c>
      <c r="K21" s="42">
        <f t="shared" si="10"/>
        <v>111737009.75446454</v>
      </c>
      <c r="L21" s="43">
        <f t="shared" si="10"/>
        <v>119872967.09983119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45779967.9289959</v>
      </c>
      <c r="G29" s="24">
        <f t="shared" si="11"/>
        <v>45779967.9289959</v>
      </c>
      <c r="H29" s="24">
        <f t="shared" si="11"/>
        <v>45779967.9289959</v>
      </c>
      <c r="I29" s="24">
        <f t="shared" si="11"/>
        <v>0</v>
      </c>
      <c r="J29" s="24">
        <f t="shared" si="11"/>
        <v>207584613.5218443</v>
      </c>
      <c r="K29" s="24">
        <f t="shared" si="11"/>
        <v>86248516.754464537</v>
      </c>
      <c r="L29" s="24">
        <f t="shared" si="11"/>
        <v>88176660.099831194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-3731467</v>
      </c>
      <c r="D31" s="24">
        <v>13387946</v>
      </c>
      <c r="E31" s="24">
        <v>15944956</v>
      </c>
      <c r="F31" s="24">
        <v>11474998</v>
      </c>
      <c r="G31" s="24">
        <v>24091425</v>
      </c>
      <c r="H31" s="24">
        <v>24091425</v>
      </c>
      <c r="I31" s="24">
        <v>25506713</v>
      </c>
      <c r="J31" s="24">
        <v>7000080</v>
      </c>
      <c r="K31" s="24">
        <v>4999999</v>
      </c>
      <c r="L31" s="24">
        <v>4549994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3731467</v>
      </c>
      <c r="D32" s="54">
        <f t="shared" si="12"/>
        <v>-13387946</v>
      </c>
      <c r="E32" s="54">
        <f t="shared" si="12"/>
        <v>-15944956</v>
      </c>
      <c r="F32" s="54">
        <f t="shared" si="12"/>
        <v>34304969.9289959</v>
      </c>
      <c r="G32" s="54">
        <f t="shared" si="12"/>
        <v>21688542.9289959</v>
      </c>
      <c r="H32" s="54">
        <f t="shared" si="12"/>
        <v>21688542.9289959</v>
      </c>
      <c r="I32" s="54">
        <f>+I29-I31</f>
        <v>-25506713</v>
      </c>
      <c r="J32" s="54">
        <f t="shared" ref="J32:L32" si="13">+J29-J31</f>
        <v>200584533.5218443</v>
      </c>
      <c r="K32" s="54">
        <f t="shared" si="13"/>
        <v>81248517.754464537</v>
      </c>
      <c r="L32" s="54">
        <f t="shared" si="13"/>
        <v>83626666.099831194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8075859</v>
      </c>
      <c r="D35" s="24">
        <v>31403227</v>
      </c>
      <c r="E35" s="24">
        <v>27294372</v>
      </c>
      <c r="F35" s="24">
        <v>69217403</v>
      </c>
      <c r="G35" s="24">
        <v>69217403</v>
      </c>
      <c r="H35" s="24">
        <v>69217403</v>
      </c>
      <c r="I35" s="24">
        <v>12042965</v>
      </c>
      <c r="J35" s="24">
        <v>69757031</v>
      </c>
      <c r="K35" s="24">
        <v>32438621</v>
      </c>
      <c r="L35" s="24">
        <v>34649006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0.66139389726881115</v>
      </c>
      <c r="G36" s="56">
        <f t="shared" si="14"/>
        <v>0.66139389726881115</v>
      </c>
      <c r="H36" s="56">
        <f t="shared" si="14"/>
        <v>0.66139389726881115</v>
      </c>
      <c r="I36" s="56">
        <f>IF(ISERROR(I74/I73),0,(I74/I73))</f>
        <v>0</v>
      </c>
      <c r="J36" s="56">
        <f t="shared" ref="J36:L36" si="15">IF(ISERROR(J74/J73),0,(J74/J73))</f>
        <v>2.9758235198089822</v>
      </c>
      <c r="K36" s="56">
        <f t="shared" si="15"/>
        <v>2.6588219257059214</v>
      </c>
      <c r="L36" s="56">
        <f t="shared" si="15"/>
        <v>2.5448539591534369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35575348</v>
      </c>
      <c r="D73" s="24">
        <v>21408336</v>
      </c>
      <c r="E73" s="24">
        <v>13670085</v>
      </c>
      <c r="F73" s="24">
        <v>11273772</v>
      </c>
      <c r="G73" s="24">
        <v>11273772</v>
      </c>
      <c r="H73" s="24">
        <v>11273772</v>
      </c>
      <c r="I73" s="24">
        <v>10973897</v>
      </c>
      <c r="J73" s="24">
        <v>11461139</v>
      </c>
      <c r="K73" s="24">
        <v>12471115</v>
      </c>
      <c r="L73" s="24">
        <v>12764648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7456404</v>
      </c>
      <c r="G74" s="24">
        <v>7456404</v>
      </c>
      <c r="H74" s="24">
        <v>7456404</v>
      </c>
      <c r="I74" s="24">
        <v>0</v>
      </c>
      <c r="J74" s="24">
        <v>34106327</v>
      </c>
      <c r="K74" s="24">
        <v>33158474</v>
      </c>
      <c r="L74" s="24">
        <v>32484165</v>
      </c>
    </row>
    <row r="75" spans="1:12" ht="13.5" hidden="1" x14ac:dyDescent="0.25">
      <c r="A75" s="50" t="s">
        <v>60</v>
      </c>
      <c r="B75" s="50" t="s">
        <v>19</v>
      </c>
      <c r="C75" s="24">
        <v>14732694</v>
      </c>
      <c r="D75" s="24">
        <v>-786953</v>
      </c>
      <c r="E75" s="24">
        <v>-11587690</v>
      </c>
      <c r="F75" s="24">
        <v>-102432433</v>
      </c>
      <c r="G75" s="24">
        <v>-111511692</v>
      </c>
      <c r="H75" s="24">
        <v>-111511692</v>
      </c>
      <c r="I75" s="24">
        <v>-25838497</v>
      </c>
      <c r="J75" s="24">
        <v>10437215</v>
      </c>
      <c r="K75" s="24">
        <v>21430513</v>
      </c>
      <c r="L75" s="24">
        <v>26276037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56434759</v>
      </c>
      <c r="D5" s="20">
        <v>346001990</v>
      </c>
      <c r="E5" s="21">
        <v>625151499</v>
      </c>
      <c r="F5" s="22">
        <v>125627229</v>
      </c>
      <c r="G5" s="20">
        <v>258465732</v>
      </c>
      <c r="H5" s="23">
        <v>258465732</v>
      </c>
      <c r="I5" s="24">
        <v>273845959</v>
      </c>
      <c r="J5" s="22">
        <v>295101263</v>
      </c>
      <c r="K5" s="20">
        <v>208118804</v>
      </c>
      <c r="L5" s="23">
        <v>215845067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53642024</v>
      </c>
      <c r="D6" s="20">
        <f t="shared" si="0"/>
        <v>-48596647</v>
      </c>
      <c r="E6" s="23">
        <f t="shared" si="0"/>
        <v>-426029106</v>
      </c>
      <c r="F6" s="22">
        <f t="shared" si="0"/>
        <v>-72803955</v>
      </c>
      <c r="G6" s="20">
        <f t="shared" si="0"/>
        <v>-87803957</v>
      </c>
      <c r="H6" s="23">
        <f t="shared" si="0"/>
        <v>-87803957</v>
      </c>
      <c r="I6" s="25">
        <f>+I75-I5</f>
        <v>-254307955</v>
      </c>
      <c r="J6" s="22">
        <f t="shared" ref="J6:L6" si="1">+J75-J5</f>
        <v>-400001</v>
      </c>
      <c r="K6" s="20">
        <f t="shared" si="1"/>
        <v>-399998</v>
      </c>
      <c r="L6" s="23">
        <f t="shared" si="1"/>
        <v>-399998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110076783</v>
      </c>
      <c r="D8" s="30">
        <f t="shared" si="2"/>
        <v>297405343</v>
      </c>
      <c r="E8" s="31">
        <f t="shared" si="2"/>
        <v>199122393</v>
      </c>
      <c r="F8" s="32">
        <f t="shared" si="2"/>
        <v>52823274</v>
      </c>
      <c r="G8" s="30">
        <f t="shared" si="2"/>
        <v>170661775</v>
      </c>
      <c r="H8" s="31">
        <f t="shared" si="2"/>
        <v>170661775</v>
      </c>
      <c r="I8" s="33">
        <f>SUM(I5:I7)</f>
        <v>19538004</v>
      </c>
      <c r="J8" s="32">
        <f t="shared" ref="J8:L8" si="3">SUM(J5:J7)</f>
        <v>294701262</v>
      </c>
      <c r="K8" s="30">
        <f t="shared" si="3"/>
        <v>207718806</v>
      </c>
      <c r="L8" s="31">
        <f t="shared" si="3"/>
        <v>215445069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73502365</v>
      </c>
      <c r="D11" s="20">
        <v>248437447</v>
      </c>
      <c r="E11" s="23">
        <v>61715602</v>
      </c>
      <c r="F11" s="26">
        <v>0</v>
      </c>
      <c r="G11" s="20">
        <v>0</v>
      </c>
      <c r="H11" s="23">
        <v>0</v>
      </c>
      <c r="I11" s="27">
        <v>127320744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-140132889</v>
      </c>
      <c r="D13" s="20">
        <v>-155947249</v>
      </c>
      <c r="E13" s="23">
        <v>-156691093</v>
      </c>
      <c r="F13" s="26">
        <v>-162646909</v>
      </c>
      <c r="G13" s="20">
        <v>-146842710</v>
      </c>
      <c r="H13" s="23">
        <v>-146842710</v>
      </c>
      <c r="I13" s="27">
        <v>-127161507</v>
      </c>
      <c r="J13" s="26">
        <v>-144934755</v>
      </c>
      <c r="K13" s="20">
        <v>-157054183</v>
      </c>
      <c r="L13" s="23">
        <v>-175024959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693865850</v>
      </c>
      <c r="D14" s="20">
        <f t="shared" si="4"/>
        <v>828762695</v>
      </c>
      <c r="E14" s="23">
        <f t="shared" si="4"/>
        <v>927755310</v>
      </c>
      <c r="F14" s="26">
        <f t="shared" si="4"/>
        <v>54449176.892989077</v>
      </c>
      <c r="G14" s="20">
        <f t="shared" si="4"/>
        <v>53986265.173823252</v>
      </c>
      <c r="H14" s="23">
        <f t="shared" si="4"/>
        <v>53986265.173823252</v>
      </c>
      <c r="I14" s="27">
        <f>-I32</f>
        <v>624389436.76232004</v>
      </c>
      <c r="J14" s="26">
        <f t="shared" ref="J14:L14" si="5">-J32</f>
        <v>1137266</v>
      </c>
      <c r="K14" s="20">
        <f t="shared" si="5"/>
        <v>1200953</v>
      </c>
      <c r="L14" s="23">
        <f t="shared" si="5"/>
        <v>1270608</v>
      </c>
    </row>
    <row r="15" spans="1:12" ht="13.5" x14ac:dyDescent="0.25">
      <c r="A15" s="18" t="s">
        <v>32</v>
      </c>
      <c r="B15" s="19" t="s">
        <v>19</v>
      </c>
      <c r="C15" s="35">
        <v>22692327</v>
      </c>
      <c r="D15" s="35">
        <v>23716511</v>
      </c>
      <c r="E15" s="36">
        <v>31786405</v>
      </c>
      <c r="F15" s="39">
        <v>0</v>
      </c>
      <c r="G15" s="35">
        <v>0</v>
      </c>
      <c r="H15" s="36">
        <v>0</v>
      </c>
      <c r="I15" s="38">
        <v>10989491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649927653</v>
      </c>
      <c r="D18" s="30">
        <f t="shared" si="6"/>
        <v>944969404</v>
      </c>
      <c r="E18" s="31">
        <f t="shared" si="6"/>
        <v>864566224</v>
      </c>
      <c r="F18" s="32">
        <f t="shared" si="6"/>
        <v>-108197732.10701093</v>
      </c>
      <c r="G18" s="30">
        <f t="shared" si="6"/>
        <v>-92856444.826176748</v>
      </c>
      <c r="H18" s="31">
        <f t="shared" si="6"/>
        <v>-92856444.826176748</v>
      </c>
      <c r="I18" s="33">
        <f>SUM(I11:I17)</f>
        <v>635538164.76232004</v>
      </c>
      <c r="J18" s="32">
        <f t="shared" ref="J18:L18" si="7">SUM(J11:J17)</f>
        <v>-143797489</v>
      </c>
      <c r="K18" s="30">
        <f t="shared" si="7"/>
        <v>-155853230</v>
      </c>
      <c r="L18" s="31">
        <f t="shared" si="7"/>
        <v>-173754351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-539850870</v>
      </c>
      <c r="D19" s="42">
        <f t="shared" si="8"/>
        <v>-647564061</v>
      </c>
      <c r="E19" s="43">
        <f t="shared" si="8"/>
        <v>-665443831</v>
      </c>
      <c r="F19" s="44">
        <f t="shared" si="8"/>
        <v>161021006.10701093</v>
      </c>
      <c r="G19" s="42">
        <f t="shared" si="8"/>
        <v>263518219.82617676</v>
      </c>
      <c r="H19" s="45">
        <f t="shared" si="8"/>
        <v>263518219.82617676</v>
      </c>
      <c r="I19" s="46">
        <f>+I8-I18</f>
        <v>-616000160.76232004</v>
      </c>
      <c r="J19" s="47">
        <f t="shared" ref="J19:L19" si="9">+J8-J18</f>
        <v>438498751</v>
      </c>
      <c r="K19" s="42">
        <f t="shared" si="9"/>
        <v>363572036</v>
      </c>
      <c r="L19" s="43">
        <f t="shared" si="9"/>
        <v>389199420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-539850870</v>
      </c>
      <c r="D21" s="42">
        <f t="shared" ref="D21:L21" si="10">+D19-D20</f>
        <v>-647564061</v>
      </c>
      <c r="E21" s="43">
        <f t="shared" si="10"/>
        <v>-665443831</v>
      </c>
      <c r="F21" s="44">
        <f t="shared" si="10"/>
        <v>161021006.10701093</v>
      </c>
      <c r="G21" s="42">
        <f t="shared" si="10"/>
        <v>263518219.82617676</v>
      </c>
      <c r="H21" s="45">
        <f t="shared" si="10"/>
        <v>263518219.82617676</v>
      </c>
      <c r="I21" s="46">
        <f t="shared" si="10"/>
        <v>-616000160.76232004</v>
      </c>
      <c r="J21" s="47">
        <f t="shared" si="10"/>
        <v>438498751</v>
      </c>
      <c r="K21" s="42">
        <f t="shared" si="10"/>
        <v>363572036</v>
      </c>
      <c r="L21" s="43">
        <f t="shared" si="10"/>
        <v>389199420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3131167.1070109266</v>
      </c>
      <c r="G29" s="24">
        <f t="shared" si="11"/>
        <v>4294078.8261767458</v>
      </c>
      <c r="H29" s="24">
        <f t="shared" si="11"/>
        <v>4294078.8261767458</v>
      </c>
      <c r="I29" s="24">
        <f t="shared" si="11"/>
        <v>49037292.237679988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693865850</v>
      </c>
      <c r="D31" s="24">
        <v>828762695</v>
      </c>
      <c r="E31" s="24">
        <v>927755310</v>
      </c>
      <c r="F31" s="24">
        <v>57580344</v>
      </c>
      <c r="G31" s="24">
        <v>58280344</v>
      </c>
      <c r="H31" s="24">
        <v>58280344</v>
      </c>
      <c r="I31" s="24">
        <v>673426729</v>
      </c>
      <c r="J31" s="24">
        <v>1137266</v>
      </c>
      <c r="K31" s="24">
        <v>1200953</v>
      </c>
      <c r="L31" s="24">
        <v>1270608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-693865850</v>
      </c>
      <c r="D32" s="54">
        <f t="shared" si="12"/>
        <v>-828762695</v>
      </c>
      <c r="E32" s="54">
        <f t="shared" si="12"/>
        <v>-927755310</v>
      </c>
      <c r="F32" s="54">
        <f t="shared" si="12"/>
        <v>-54449176.892989077</v>
      </c>
      <c r="G32" s="54">
        <f t="shared" si="12"/>
        <v>-53986265.173823252</v>
      </c>
      <c r="H32" s="54">
        <f t="shared" si="12"/>
        <v>-53986265.173823252</v>
      </c>
      <c r="I32" s="54">
        <f>+I29-I31</f>
        <v>-624389436.76232004</v>
      </c>
      <c r="J32" s="54">
        <f t="shared" ref="J32:L32" si="13">+J29-J31</f>
        <v>-1137266</v>
      </c>
      <c r="K32" s="54">
        <f t="shared" si="13"/>
        <v>-1200953</v>
      </c>
      <c r="L32" s="54">
        <f t="shared" si="13"/>
        <v>-1270608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13390585</v>
      </c>
      <c r="D35" s="24">
        <v>19169840</v>
      </c>
      <c r="E35" s="24">
        <v>22685027</v>
      </c>
      <c r="F35" s="24">
        <v>1628078</v>
      </c>
      <c r="G35" s="24">
        <v>1673078</v>
      </c>
      <c r="H35" s="24">
        <v>1673078</v>
      </c>
      <c r="I35" s="24">
        <v>24213742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1.9232291739160694</v>
      </c>
      <c r="G36" s="56">
        <f t="shared" si="14"/>
        <v>2.5665741980808701</v>
      </c>
      <c r="H36" s="56">
        <f t="shared" si="14"/>
        <v>2.5665741980808701</v>
      </c>
      <c r="I36" s="56">
        <f>IF(ISERROR(I74/I73),0,(I74/I73))</f>
        <v>2.0251843865223305</v>
      </c>
      <c r="J36" s="56">
        <f t="shared" ref="J36:L36" si="15">IF(ISERROR(J74/J73),0,(J74/J73))</f>
        <v>3.5670536320524344</v>
      </c>
      <c r="K36" s="56">
        <f t="shared" si="15"/>
        <v>3.7128003293410501</v>
      </c>
      <c r="L36" s="56">
        <f t="shared" si="15"/>
        <v>3.8377754953878727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509967</v>
      </c>
      <c r="D73" s="24">
        <v>11663548</v>
      </c>
      <c r="E73" s="24">
        <v>924511</v>
      </c>
      <c r="F73" s="24">
        <v>1436900</v>
      </c>
      <c r="G73" s="24">
        <v>942302</v>
      </c>
      <c r="H73" s="24">
        <v>942302</v>
      </c>
      <c r="I73" s="24">
        <v>855133</v>
      </c>
      <c r="J73" s="24">
        <v>755537</v>
      </c>
      <c r="K73" s="24">
        <v>784597</v>
      </c>
      <c r="L73" s="24">
        <v>823698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2763488</v>
      </c>
      <c r="G74" s="24">
        <v>2418488</v>
      </c>
      <c r="H74" s="24">
        <v>2418488</v>
      </c>
      <c r="I74" s="24">
        <v>1731802</v>
      </c>
      <c r="J74" s="24">
        <v>2695041</v>
      </c>
      <c r="K74" s="24">
        <v>2913052</v>
      </c>
      <c r="L74" s="24">
        <v>3161168</v>
      </c>
    </row>
    <row r="75" spans="1:12" ht="13.5" hidden="1" x14ac:dyDescent="0.25">
      <c r="A75" s="50" t="s">
        <v>60</v>
      </c>
      <c r="B75" s="50" t="s">
        <v>19</v>
      </c>
      <c r="C75" s="24">
        <v>110076783</v>
      </c>
      <c r="D75" s="24">
        <v>297405343</v>
      </c>
      <c r="E75" s="24">
        <v>199122393</v>
      </c>
      <c r="F75" s="24">
        <v>52823274</v>
      </c>
      <c r="G75" s="24">
        <v>170661775</v>
      </c>
      <c r="H75" s="24">
        <v>170661775</v>
      </c>
      <c r="I75" s="24">
        <v>19538004</v>
      </c>
      <c r="J75" s="24">
        <v>294701262</v>
      </c>
      <c r="K75" s="24">
        <v>207718806</v>
      </c>
      <c r="L75" s="24">
        <v>215445069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2027301451</v>
      </c>
      <c r="D5" s="20">
        <v>2249245661</v>
      </c>
      <c r="E5" s="21">
        <v>1832392734</v>
      </c>
      <c r="F5" s="22">
        <v>195191728</v>
      </c>
      <c r="G5" s="20">
        <v>72998534</v>
      </c>
      <c r="H5" s="23">
        <v>72998534</v>
      </c>
      <c r="I5" s="24">
        <v>2147466951</v>
      </c>
      <c r="J5" s="22">
        <v>-267428232</v>
      </c>
      <c r="K5" s="20">
        <v>-647749820</v>
      </c>
      <c r="L5" s="23">
        <v>-913233184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-2222703325</v>
      </c>
      <c r="D6" s="20">
        <f t="shared" si="0"/>
        <v>-2024324405</v>
      </c>
      <c r="E6" s="23">
        <f t="shared" si="0"/>
        <v>-1727619471</v>
      </c>
      <c r="F6" s="22">
        <f t="shared" si="0"/>
        <v>2500000</v>
      </c>
      <c r="G6" s="20">
        <f t="shared" si="0"/>
        <v>449894774</v>
      </c>
      <c r="H6" s="23">
        <f t="shared" si="0"/>
        <v>449894774</v>
      </c>
      <c r="I6" s="25">
        <f>+I75-I5</f>
        <v>-1993862529</v>
      </c>
      <c r="J6" s="22">
        <f t="shared" ref="J6:L6" si="1">+J75-J5</f>
        <v>0</v>
      </c>
      <c r="K6" s="20">
        <f t="shared" si="1"/>
        <v>162621722</v>
      </c>
      <c r="L6" s="23">
        <f t="shared" si="1"/>
        <v>429133591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-195401874</v>
      </c>
      <c r="D8" s="30">
        <f t="shared" si="2"/>
        <v>224921256</v>
      </c>
      <c r="E8" s="31">
        <f t="shared" si="2"/>
        <v>104773263</v>
      </c>
      <c r="F8" s="32">
        <f t="shared" si="2"/>
        <v>197691728</v>
      </c>
      <c r="G8" s="30">
        <f t="shared" si="2"/>
        <v>522893308</v>
      </c>
      <c r="H8" s="31">
        <f t="shared" si="2"/>
        <v>522893308</v>
      </c>
      <c r="I8" s="33">
        <f>SUM(I5:I7)</f>
        <v>153604422</v>
      </c>
      <c r="J8" s="32">
        <f t="shared" ref="J8:L8" si="3">SUM(J5:J7)</f>
        <v>-267428232</v>
      </c>
      <c r="K8" s="30">
        <f t="shared" si="3"/>
        <v>-485128098</v>
      </c>
      <c r="L8" s="31">
        <f t="shared" si="3"/>
        <v>-484099593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42709418</v>
      </c>
      <c r="D11" s="20">
        <v>23273212</v>
      </c>
      <c r="E11" s="23">
        <v>56274734</v>
      </c>
      <c r="F11" s="26">
        <v>93815683</v>
      </c>
      <c r="G11" s="20">
        <v>73142683</v>
      </c>
      <c r="H11" s="23">
        <v>73142683</v>
      </c>
      <c r="I11" s="27">
        <v>115209039</v>
      </c>
      <c r="J11" s="26">
        <v>42907407</v>
      </c>
      <c r="K11" s="20">
        <v>50785223</v>
      </c>
      <c r="L11" s="23">
        <v>239340000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-182654102</v>
      </c>
      <c r="D13" s="20">
        <v>-206253939</v>
      </c>
      <c r="E13" s="23">
        <v>-301866138</v>
      </c>
      <c r="F13" s="26">
        <v>-195040276</v>
      </c>
      <c r="G13" s="20">
        <v>-195040276</v>
      </c>
      <c r="H13" s="23">
        <v>-195040276</v>
      </c>
      <c r="I13" s="27">
        <v>-180290611</v>
      </c>
      <c r="J13" s="26">
        <v>-195040276</v>
      </c>
      <c r="K13" s="20">
        <v>-196990679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353803966.53700376</v>
      </c>
      <c r="D14" s="20">
        <f t="shared" si="4"/>
        <v>1527926820.8713553</v>
      </c>
      <c r="E14" s="23">
        <f t="shared" si="4"/>
        <v>2460872871.0920963</v>
      </c>
      <c r="F14" s="26">
        <f t="shared" si="4"/>
        <v>-532554679.26387084</v>
      </c>
      <c r="G14" s="20">
        <f t="shared" si="4"/>
        <v>27853487.905222237</v>
      </c>
      <c r="H14" s="23">
        <f t="shared" si="4"/>
        <v>27853487.905222237</v>
      </c>
      <c r="I14" s="27">
        <f>-I32</f>
        <v>1843034560.9833395</v>
      </c>
      <c r="J14" s="26">
        <f t="shared" ref="J14:L14" si="5">-J32</f>
        <v>2141725939.5536928</v>
      </c>
      <c r="K14" s="20">
        <f t="shared" si="5"/>
        <v>2469964732.4830041</v>
      </c>
      <c r="L14" s="23">
        <f t="shared" si="5"/>
        <v>78763615.143206358</v>
      </c>
    </row>
    <row r="15" spans="1:12" ht="13.5" x14ac:dyDescent="0.25">
      <c r="A15" s="18" t="s">
        <v>32</v>
      </c>
      <c r="B15" s="19" t="s">
        <v>19</v>
      </c>
      <c r="C15" s="35">
        <v>533021459</v>
      </c>
      <c r="D15" s="35">
        <v>563481572</v>
      </c>
      <c r="E15" s="36">
        <v>554291304</v>
      </c>
      <c r="F15" s="39">
        <v>572370777</v>
      </c>
      <c r="G15" s="35">
        <v>572370777</v>
      </c>
      <c r="H15" s="36">
        <v>572370777</v>
      </c>
      <c r="I15" s="38">
        <v>554500647</v>
      </c>
      <c r="J15" s="39">
        <v>587370777</v>
      </c>
      <c r="K15" s="35">
        <v>593464485</v>
      </c>
      <c r="L15" s="36">
        <v>-22000000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746880741.53700376</v>
      </c>
      <c r="D18" s="30">
        <f t="shared" si="6"/>
        <v>1908427665.8713553</v>
      </c>
      <c r="E18" s="31">
        <f t="shared" si="6"/>
        <v>2769572771.0920963</v>
      </c>
      <c r="F18" s="32">
        <f t="shared" si="6"/>
        <v>-61408495.263870835</v>
      </c>
      <c r="G18" s="30">
        <f t="shared" si="6"/>
        <v>478326671.90522224</v>
      </c>
      <c r="H18" s="31">
        <f t="shared" si="6"/>
        <v>478326671.90522224</v>
      </c>
      <c r="I18" s="33">
        <f>SUM(I11:I17)</f>
        <v>2332453635.9833393</v>
      </c>
      <c r="J18" s="32">
        <f t="shared" ref="J18:L18" si="7">SUM(J11:J17)</f>
        <v>2576963847.5536928</v>
      </c>
      <c r="K18" s="30">
        <f t="shared" si="7"/>
        <v>2917223761.4830041</v>
      </c>
      <c r="L18" s="31">
        <f t="shared" si="7"/>
        <v>296103615.14320636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-942282615.53700376</v>
      </c>
      <c r="D19" s="42">
        <f t="shared" si="8"/>
        <v>-1683506409.8713553</v>
      </c>
      <c r="E19" s="43">
        <f t="shared" si="8"/>
        <v>-2664799508.0920963</v>
      </c>
      <c r="F19" s="44">
        <f t="shared" si="8"/>
        <v>259100223.26387084</v>
      </c>
      <c r="G19" s="42">
        <f t="shared" si="8"/>
        <v>44566636.094777763</v>
      </c>
      <c r="H19" s="45">
        <f t="shared" si="8"/>
        <v>44566636.094777763</v>
      </c>
      <c r="I19" s="46">
        <f>+I8-I18</f>
        <v>-2178849213.9833393</v>
      </c>
      <c r="J19" s="47">
        <f t="shared" ref="J19:L19" si="9">+J8-J18</f>
        <v>-2844392079.5536928</v>
      </c>
      <c r="K19" s="42">
        <f t="shared" si="9"/>
        <v>-3402351859.4830041</v>
      </c>
      <c r="L19" s="43">
        <f t="shared" si="9"/>
        <v>-780203208.14320636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-942282615.53700376</v>
      </c>
      <c r="D21" s="42">
        <f t="shared" ref="D21:L21" si="10">+D19-D20</f>
        <v>-1683506409.8713553</v>
      </c>
      <c r="E21" s="43">
        <f t="shared" si="10"/>
        <v>-2664799508.0920963</v>
      </c>
      <c r="F21" s="44">
        <f t="shared" si="10"/>
        <v>259100223.26387084</v>
      </c>
      <c r="G21" s="42">
        <f t="shared" si="10"/>
        <v>44566636.094777763</v>
      </c>
      <c r="H21" s="45">
        <f t="shared" si="10"/>
        <v>44566636.094777763</v>
      </c>
      <c r="I21" s="46">
        <f t="shared" si="10"/>
        <v>-2178849213.9833393</v>
      </c>
      <c r="J21" s="47">
        <f t="shared" si="10"/>
        <v>-2844392079.5536928</v>
      </c>
      <c r="K21" s="42">
        <f t="shared" si="10"/>
        <v>-3402351859.4830041</v>
      </c>
      <c r="L21" s="43">
        <f t="shared" si="10"/>
        <v>-780203208.14320636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1285382633.4629962</v>
      </c>
      <c r="D29" s="24">
        <f t="shared" ref="D29:L29" si="11">D35*D36</f>
        <v>1113964370.1286447</v>
      </c>
      <c r="E29" s="24">
        <f t="shared" si="11"/>
        <v>909381448.90790379</v>
      </c>
      <c r="F29" s="24">
        <f t="shared" si="11"/>
        <v>2125845.2638708549</v>
      </c>
      <c r="G29" s="24">
        <f t="shared" si="11"/>
        <v>446933619.09477776</v>
      </c>
      <c r="H29" s="24">
        <f t="shared" si="11"/>
        <v>446933619.09477776</v>
      </c>
      <c r="I29" s="24">
        <f t="shared" si="11"/>
        <v>1445438870.0166605</v>
      </c>
      <c r="J29" s="24">
        <f t="shared" si="11"/>
        <v>587684662.44630706</v>
      </c>
      <c r="K29" s="24">
        <f t="shared" si="11"/>
        <v>541834499.51699591</v>
      </c>
      <c r="L29" s="24">
        <f t="shared" si="11"/>
        <v>344779644.85679364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1639186600</v>
      </c>
      <c r="D31" s="24">
        <v>2641891191</v>
      </c>
      <c r="E31" s="24">
        <v>3370254320</v>
      </c>
      <c r="F31" s="24">
        <v>-530428834</v>
      </c>
      <c r="G31" s="24">
        <v>474787107</v>
      </c>
      <c r="H31" s="24">
        <v>474787107</v>
      </c>
      <c r="I31" s="24">
        <v>3288473431</v>
      </c>
      <c r="J31" s="24">
        <v>2729410602</v>
      </c>
      <c r="K31" s="24">
        <v>3011799232</v>
      </c>
      <c r="L31" s="24">
        <v>423543260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-353803966.53700376</v>
      </c>
      <c r="D32" s="54">
        <f t="shared" si="12"/>
        <v>-1527926820.8713553</v>
      </c>
      <c r="E32" s="54">
        <f t="shared" si="12"/>
        <v>-2460872871.0920963</v>
      </c>
      <c r="F32" s="54">
        <f t="shared" si="12"/>
        <v>532554679.26387084</v>
      </c>
      <c r="G32" s="54">
        <f t="shared" si="12"/>
        <v>-27853487.905222237</v>
      </c>
      <c r="H32" s="54">
        <f t="shared" si="12"/>
        <v>-27853487.905222237</v>
      </c>
      <c r="I32" s="54">
        <f>+I29-I31</f>
        <v>-1843034560.9833395</v>
      </c>
      <c r="J32" s="54">
        <f t="shared" ref="J32:L32" si="13">+J29-J31</f>
        <v>-2141725939.5536928</v>
      </c>
      <c r="K32" s="54">
        <f t="shared" si="13"/>
        <v>-2469964732.4830041</v>
      </c>
      <c r="L32" s="54">
        <f t="shared" si="13"/>
        <v>-78763615.143206358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584742430</v>
      </c>
      <c r="D35" s="24">
        <v>484514698</v>
      </c>
      <c r="E35" s="24">
        <v>475604650</v>
      </c>
      <c r="F35" s="24">
        <v>2599378</v>
      </c>
      <c r="G35" s="24">
        <v>728161897</v>
      </c>
      <c r="H35" s="24">
        <v>728161897</v>
      </c>
      <c r="I35" s="24">
        <v>909438997</v>
      </c>
      <c r="J35" s="24">
        <v>890256641</v>
      </c>
      <c r="K35" s="24">
        <v>755220944</v>
      </c>
      <c r="L35" s="24">
        <v>428422074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2.1982031190433644</v>
      </c>
      <c r="D36" s="56">
        <f t="shared" si="14"/>
        <v>2.2991343187872593</v>
      </c>
      <c r="E36" s="56">
        <f t="shared" si="14"/>
        <v>1.9120533176198</v>
      </c>
      <c r="F36" s="56">
        <f t="shared" si="14"/>
        <v>0.81782844352412565</v>
      </c>
      <c r="G36" s="56">
        <f t="shared" si="14"/>
        <v>0.61378330964051775</v>
      </c>
      <c r="H36" s="56">
        <f t="shared" si="14"/>
        <v>0.61378330964051775</v>
      </c>
      <c r="I36" s="56">
        <f>IF(ISERROR(I74/I73),0,(I74/I73))</f>
        <v>1.5893741908855712</v>
      </c>
      <c r="J36" s="56">
        <f t="shared" ref="J36:L36" si="15">IF(ISERROR(J74/J73),0,(J74/J73))</f>
        <v>0.66012949006050392</v>
      </c>
      <c r="K36" s="56">
        <f t="shared" si="15"/>
        <v>0.7174516329581504</v>
      </c>
      <c r="L36" s="56">
        <f t="shared" si="15"/>
        <v>0.80476629422412449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2279653076</v>
      </c>
      <c r="D73" s="24">
        <v>2416781685</v>
      </c>
      <c r="E73" s="24">
        <v>2478257816</v>
      </c>
      <c r="F73" s="24">
        <v>2965637114</v>
      </c>
      <c r="G73" s="24">
        <v>2727686222</v>
      </c>
      <c r="H73" s="24">
        <v>2727686222</v>
      </c>
      <c r="I73" s="24">
        <v>2616395994</v>
      </c>
      <c r="J73" s="24">
        <v>3024006773</v>
      </c>
      <c r="K73" s="24">
        <v>3159510364</v>
      </c>
      <c r="L73" s="24">
        <v>3304847846</v>
      </c>
    </row>
    <row r="74" spans="1:12" ht="13.5" hidden="1" x14ac:dyDescent="0.25">
      <c r="A74" s="50" t="s">
        <v>59</v>
      </c>
      <c r="B74" s="50" t="s">
        <v>19</v>
      </c>
      <c r="C74" s="24">
        <v>5011140502</v>
      </c>
      <c r="D74" s="24">
        <v>5556505713</v>
      </c>
      <c r="E74" s="24">
        <v>4738561079</v>
      </c>
      <c r="F74" s="24">
        <v>2425382385</v>
      </c>
      <c r="G74" s="24">
        <v>1674208277</v>
      </c>
      <c r="H74" s="24">
        <v>1674208277</v>
      </c>
      <c r="I74" s="24">
        <v>4158432266</v>
      </c>
      <c r="J74" s="24">
        <v>1996236049</v>
      </c>
      <c r="K74" s="24">
        <v>2266795870</v>
      </c>
      <c r="L74" s="24">
        <v>2659630154</v>
      </c>
    </row>
    <row r="75" spans="1:12" ht="13.5" hidden="1" x14ac:dyDescent="0.25">
      <c r="A75" s="50" t="s">
        <v>60</v>
      </c>
      <c r="B75" s="50" t="s">
        <v>19</v>
      </c>
      <c r="C75" s="24">
        <v>-195401874</v>
      </c>
      <c r="D75" s="24">
        <v>224921256</v>
      </c>
      <c r="E75" s="24">
        <v>104773263</v>
      </c>
      <c r="F75" s="24">
        <v>197691728</v>
      </c>
      <c r="G75" s="24">
        <v>522893308</v>
      </c>
      <c r="H75" s="24">
        <v>522893308</v>
      </c>
      <c r="I75" s="24">
        <v>153604422</v>
      </c>
      <c r="J75" s="24">
        <v>-267428232</v>
      </c>
      <c r="K75" s="24">
        <v>-485128098</v>
      </c>
      <c r="L75" s="24">
        <v>-484099593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320938453</v>
      </c>
      <c r="D5" s="20">
        <v>395490120</v>
      </c>
      <c r="E5" s="21">
        <v>415640165</v>
      </c>
      <c r="F5" s="22">
        <v>-326303039</v>
      </c>
      <c r="G5" s="20">
        <v>-360776923</v>
      </c>
      <c r="H5" s="23">
        <v>-360776923</v>
      </c>
      <c r="I5" s="24">
        <v>1075013564</v>
      </c>
      <c r="J5" s="22">
        <v>208415745</v>
      </c>
      <c r="K5" s="20">
        <v>-91309148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-298984510</v>
      </c>
      <c r="D6" s="20">
        <f t="shared" si="0"/>
        <v>-382607983</v>
      </c>
      <c r="E6" s="23">
        <f t="shared" si="0"/>
        <v>-389413177</v>
      </c>
      <c r="F6" s="22">
        <f t="shared" si="0"/>
        <v>111874518</v>
      </c>
      <c r="G6" s="20">
        <f t="shared" si="0"/>
        <v>95483832</v>
      </c>
      <c r="H6" s="23">
        <f t="shared" si="0"/>
        <v>95483832</v>
      </c>
      <c r="I6" s="25">
        <f>+I75-I5</f>
        <v>-1059139528</v>
      </c>
      <c r="J6" s="22">
        <f t="shared" ref="J6:L6" si="1">+J75-J5</f>
        <v>-204701887</v>
      </c>
      <c r="K6" s="20">
        <f t="shared" si="1"/>
        <v>-71848061</v>
      </c>
      <c r="L6" s="23">
        <f t="shared" si="1"/>
        <v>-175044096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21953943</v>
      </c>
      <c r="D8" s="30">
        <f t="shared" si="2"/>
        <v>12882137</v>
      </c>
      <c r="E8" s="31">
        <f t="shared" si="2"/>
        <v>26226988</v>
      </c>
      <c r="F8" s="32">
        <f t="shared" si="2"/>
        <v>-214428521</v>
      </c>
      <c r="G8" s="30">
        <f t="shared" si="2"/>
        <v>-265293091</v>
      </c>
      <c r="H8" s="31">
        <f t="shared" si="2"/>
        <v>-265293091</v>
      </c>
      <c r="I8" s="33">
        <f>SUM(I5:I7)</f>
        <v>15874036</v>
      </c>
      <c r="J8" s="32">
        <f t="shared" ref="J8:L8" si="3">SUM(J5:J7)</f>
        <v>3713858</v>
      </c>
      <c r="K8" s="30">
        <f t="shared" si="3"/>
        <v>-163157209</v>
      </c>
      <c r="L8" s="31">
        <f t="shared" si="3"/>
        <v>-175044096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36304772</v>
      </c>
      <c r="D11" s="20">
        <v>3710719</v>
      </c>
      <c r="E11" s="23">
        <v>356838</v>
      </c>
      <c r="F11" s="26">
        <v>79115961</v>
      </c>
      <c r="G11" s="20">
        <v>79115961</v>
      </c>
      <c r="H11" s="23">
        <v>79115961</v>
      </c>
      <c r="I11" s="27">
        <v>1672838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161131071</v>
      </c>
      <c r="D13" s="20">
        <v>119867954</v>
      </c>
      <c r="E13" s="23">
        <v>42344098</v>
      </c>
      <c r="F13" s="26">
        <v>0</v>
      </c>
      <c r="G13" s="20">
        <v>0</v>
      </c>
      <c r="H13" s="23">
        <v>0</v>
      </c>
      <c r="I13" s="27">
        <v>56759486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19005452.209284842</v>
      </c>
      <c r="D14" s="20">
        <f t="shared" si="4"/>
        <v>-32881846.536034763</v>
      </c>
      <c r="E14" s="23">
        <f t="shared" si="4"/>
        <v>255170713.15864471</v>
      </c>
      <c r="F14" s="26">
        <f t="shared" si="4"/>
        <v>-483576697.17672461</v>
      </c>
      <c r="G14" s="20">
        <f t="shared" si="4"/>
        <v>-541629505.28597021</v>
      </c>
      <c r="H14" s="23">
        <f t="shared" si="4"/>
        <v>-541629505.28597021</v>
      </c>
      <c r="I14" s="27">
        <f>-I32</f>
        <v>-2056927079.389122</v>
      </c>
      <c r="J14" s="26">
        <f t="shared" ref="J14:L14" si="5">-J32</f>
        <v>92613816</v>
      </c>
      <c r="K14" s="20">
        <f t="shared" si="5"/>
        <v>-11721859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57979337</v>
      </c>
      <c r="D15" s="35">
        <v>63847982</v>
      </c>
      <c r="E15" s="36">
        <v>72109267</v>
      </c>
      <c r="F15" s="39">
        <v>0</v>
      </c>
      <c r="G15" s="35">
        <v>0</v>
      </c>
      <c r="H15" s="36">
        <v>0</v>
      </c>
      <c r="I15" s="38">
        <v>75210251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365468</v>
      </c>
      <c r="D17" s="20">
        <v>365468</v>
      </c>
      <c r="E17" s="23">
        <v>365468</v>
      </c>
      <c r="F17" s="26">
        <v>0</v>
      </c>
      <c r="G17" s="20">
        <v>0</v>
      </c>
      <c r="H17" s="23">
        <v>0</v>
      </c>
      <c r="I17" s="27">
        <v>365468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274786100.20928484</v>
      </c>
      <c r="D18" s="30">
        <f t="shared" si="6"/>
        <v>154910276.46396524</v>
      </c>
      <c r="E18" s="31">
        <f t="shared" si="6"/>
        <v>370346384.15864468</v>
      </c>
      <c r="F18" s="32">
        <f t="shared" si="6"/>
        <v>-404460736.17672461</v>
      </c>
      <c r="G18" s="30">
        <f t="shared" si="6"/>
        <v>-462513544.28597021</v>
      </c>
      <c r="H18" s="31">
        <f t="shared" si="6"/>
        <v>-462513544.28597021</v>
      </c>
      <c r="I18" s="33">
        <f>SUM(I11:I17)</f>
        <v>-1922919036.389122</v>
      </c>
      <c r="J18" s="32">
        <f t="shared" ref="J18:L18" si="7">SUM(J11:J17)</f>
        <v>92613816</v>
      </c>
      <c r="K18" s="30">
        <f t="shared" si="7"/>
        <v>-11721859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-252832157.20928484</v>
      </c>
      <c r="D19" s="42">
        <f t="shared" si="8"/>
        <v>-142028139.46396524</v>
      </c>
      <c r="E19" s="43">
        <f t="shared" si="8"/>
        <v>-344119396.15864468</v>
      </c>
      <c r="F19" s="44">
        <f t="shared" si="8"/>
        <v>190032215.17672461</v>
      </c>
      <c r="G19" s="42">
        <f t="shared" si="8"/>
        <v>197220453.28597021</v>
      </c>
      <c r="H19" s="45">
        <f t="shared" si="8"/>
        <v>197220453.28597021</v>
      </c>
      <c r="I19" s="46">
        <f>+I8-I18</f>
        <v>1938793072.389122</v>
      </c>
      <c r="J19" s="47">
        <f t="shared" ref="J19:L19" si="9">+J8-J18</f>
        <v>-88899958</v>
      </c>
      <c r="K19" s="42">
        <f t="shared" si="9"/>
        <v>-151435350</v>
      </c>
      <c r="L19" s="43">
        <f t="shared" si="9"/>
        <v>-175044096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-252832157.20928484</v>
      </c>
      <c r="D21" s="42">
        <f t="shared" ref="D21:L21" si="10">+D19-D20</f>
        <v>-142028139.46396524</v>
      </c>
      <c r="E21" s="43">
        <f t="shared" si="10"/>
        <v>-344119396.15864468</v>
      </c>
      <c r="F21" s="44">
        <f t="shared" si="10"/>
        <v>190032215.17672461</v>
      </c>
      <c r="G21" s="42">
        <f t="shared" si="10"/>
        <v>197220453.28597021</v>
      </c>
      <c r="H21" s="45">
        <f t="shared" si="10"/>
        <v>197220453.28597021</v>
      </c>
      <c r="I21" s="46">
        <f t="shared" si="10"/>
        <v>1938793072.389122</v>
      </c>
      <c r="J21" s="47">
        <f t="shared" si="10"/>
        <v>-88899958</v>
      </c>
      <c r="K21" s="42">
        <f t="shared" si="10"/>
        <v>-151435350</v>
      </c>
      <c r="L21" s="43">
        <f t="shared" si="10"/>
        <v>-175044096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322982398.79071516</v>
      </c>
      <c r="D29" s="24">
        <f t="shared" ref="D29:L29" si="11">D35*D36</f>
        <v>297107423.53603476</v>
      </c>
      <c r="E29" s="24">
        <f t="shared" si="11"/>
        <v>202501497.84135529</v>
      </c>
      <c r="F29" s="24">
        <f t="shared" si="11"/>
        <v>-12952113.823275406</v>
      </c>
      <c r="G29" s="24">
        <f t="shared" si="11"/>
        <v>-40237763.714029729</v>
      </c>
      <c r="H29" s="24">
        <f t="shared" si="11"/>
        <v>-40237763.714029729</v>
      </c>
      <c r="I29" s="24">
        <f t="shared" si="11"/>
        <v>2552560519.389122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341987851</v>
      </c>
      <c r="D31" s="24">
        <v>264225577</v>
      </c>
      <c r="E31" s="24">
        <v>457672211</v>
      </c>
      <c r="F31" s="24">
        <v>-496528811</v>
      </c>
      <c r="G31" s="24">
        <v>-581867269</v>
      </c>
      <c r="H31" s="24">
        <v>-581867269</v>
      </c>
      <c r="I31" s="24">
        <v>495633440</v>
      </c>
      <c r="J31" s="24">
        <v>92613816</v>
      </c>
      <c r="K31" s="24">
        <v>-11721859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-19005452.209284842</v>
      </c>
      <c r="D32" s="54">
        <f t="shared" si="12"/>
        <v>32881846.536034763</v>
      </c>
      <c r="E32" s="54">
        <f t="shared" si="12"/>
        <v>-255170713.15864471</v>
      </c>
      <c r="F32" s="54">
        <f t="shared" si="12"/>
        <v>483576697.17672461</v>
      </c>
      <c r="G32" s="54">
        <f t="shared" si="12"/>
        <v>541629505.28597021</v>
      </c>
      <c r="H32" s="54">
        <f t="shared" si="12"/>
        <v>541629505.28597021</v>
      </c>
      <c r="I32" s="54">
        <f>+I29-I31</f>
        <v>2056927079.389122</v>
      </c>
      <c r="J32" s="54">
        <f t="shared" ref="J32:L32" si="13">+J29-J31</f>
        <v>-92613816</v>
      </c>
      <c r="K32" s="54">
        <f t="shared" si="13"/>
        <v>11721859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232628857</v>
      </c>
      <c r="D35" s="24">
        <v>102968915</v>
      </c>
      <c r="E35" s="24">
        <v>101001436</v>
      </c>
      <c r="F35" s="24">
        <v>-136102560</v>
      </c>
      <c r="G35" s="24">
        <v>-136102560</v>
      </c>
      <c r="H35" s="24">
        <v>-136102560</v>
      </c>
      <c r="I35" s="24">
        <v>481687463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1.3884021224018444</v>
      </c>
      <c r="D36" s="56">
        <f t="shared" si="14"/>
        <v>2.885408897782741</v>
      </c>
      <c r="E36" s="56">
        <f t="shared" si="14"/>
        <v>2.0049368193275519</v>
      </c>
      <c r="F36" s="56">
        <f t="shared" si="14"/>
        <v>9.5164365925779842E-2</v>
      </c>
      <c r="G36" s="56">
        <f t="shared" si="14"/>
        <v>0.29564296008855184</v>
      </c>
      <c r="H36" s="56">
        <f t="shared" si="14"/>
        <v>0.29564296008855184</v>
      </c>
      <c r="I36" s="56">
        <f>IF(ISERROR(I74/I73),0,(I74/I73))</f>
        <v>5.2992048069748536</v>
      </c>
      <c r="J36" s="56">
        <f t="shared" ref="J36:L36" si="15">IF(ISERROR(J74/J73),0,(J74/J73))</f>
        <v>0.34982563218276364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365468</v>
      </c>
      <c r="D62" s="24">
        <v>365468</v>
      </c>
      <c r="E62" s="24">
        <v>365468</v>
      </c>
      <c r="F62" s="24">
        <v>0</v>
      </c>
      <c r="G62" s="24">
        <v>0</v>
      </c>
      <c r="H62" s="24">
        <v>0</v>
      </c>
      <c r="I62" s="24">
        <v>365468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365468</v>
      </c>
      <c r="D67" s="54">
        <f t="shared" ref="D67:L67" si="18">SUM(D54:D66)</f>
        <v>365468</v>
      </c>
      <c r="E67" s="54">
        <f t="shared" si="18"/>
        <v>365468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365468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282799415</v>
      </c>
      <c r="D73" s="24">
        <v>240993432</v>
      </c>
      <c r="E73" s="24">
        <v>406860342</v>
      </c>
      <c r="F73" s="24">
        <v>314598660</v>
      </c>
      <c r="G73" s="24">
        <v>273313310</v>
      </c>
      <c r="H73" s="24">
        <v>273313310</v>
      </c>
      <c r="I73" s="24">
        <v>250721012</v>
      </c>
      <c r="J73" s="24">
        <v>301417147</v>
      </c>
      <c r="K73" s="24">
        <v>309643930</v>
      </c>
      <c r="L73" s="24">
        <v>321746313</v>
      </c>
    </row>
    <row r="74" spans="1:12" ht="13.5" hidden="1" x14ac:dyDescent="0.25">
      <c r="A74" s="50" t="s">
        <v>59</v>
      </c>
      <c r="B74" s="50" t="s">
        <v>19</v>
      </c>
      <c r="C74" s="24">
        <v>392639308</v>
      </c>
      <c r="D74" s="24">
        <v>695364593</v>
      </c>
      <c r="E74" s="24">
        <v>815729280</v>
      </c>
      <c r="F74" s="24">
        <v>29938582</v>
      </c>
      <c r="G74" s="24">
        <v>80803156</v>
      </c>
      <c r="H74" s="24">
        <v>80803156</v>
      </c>
      <c r="I74" s="24">
        <v>1328621992</v>
      </c>
      <c r="J74" s="24">
        <v>105443444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21953943</v>
      </c>
      <c r="D75" s="24">
        <v>12882137</v>
      </c>
      <c r="E75" s="24">
        <v>26226988</v>
      </c>
      <c r="F75" s="24">
        <v>-214428521</v>
      </c>
      <c r="G75" s="24">
        <v>-265293091</v>
      </c>
      <c r="H75" s="24">
        <v>-265293091</v>
      </c>
      <c r="I75" s="24">
        <v>15874036</v>
      </c>
      <c r="J75" s="24">
        <v>3713858</v>
      </c>
      <c r="K75" s="24">
        <v>-163157209</v>
      </c>
      <c r="L75" s="24">
        <v>-175044096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201039752</v>
      </c>
      <c r="D5" s="20">
        <v>158484681</v>
      </c>
      <c r="E5" s="21">
        <v>-1784387494</v>
      </c>
      <c r="F5" s="22">
        <v>401185336</v>
      </c>
      <c r="G5" s="20">
        <v>205508017</v>
      </c>
      <c r="H5" s="23">
        <v>205508017</v>
      </c>
      <c r="I5" s="24">
        <v>328399849</v>
      </c>
      <c r="J5" s="22">
        <v>237737839</v>
      </c>
      <c r="K5" s="20">
        <v>155394484</v>
      </c>
      <c r="L5" s="23">
        <v>-15746824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126436430</v>
      </c>
      <c r="D6" s="20">
        <f t="shared" si="0"/>
        <v>168297025</v>
      </c>
      <c r="E6" s="23">
        <f t="shared" si="0"/>
        <v>1874801496</v>
      </c>
      <c r="F6" s="22">
        <f t="shared" si="0"/>
        <v>46044996</v>
      </c>
      <c r="G6" s="20">
        <f t="shared" si="0"/>
        <v>125393996</v>
      </c>
      <c r="H6" s="23">
        <f t="shared" si="0"/>
        <v>125393996</v>
      </c>
      <c r="I6" s="25">
        <f>+I75-I5</f>
        <v>-261348784</v>
      </c>
      <c r="J6" s="22">
        <f t="shared" ref="J6:L6" si="1">+J75-J5</f>
        <v>50914425</v>
      </c>
      <c r="K6" s="20">
        <f t="shared" si="1"/>
        <v>11663578</v>
      </c>
      <c r="L6" s="23">
        <f t="shared" si="1"/>
        <v>11976032</v>
      </c>
    </row>
    <row r="7" spans="1:12" ht="13.5" x14ac:dyDescent="0.25">
      <c r="A7" s="18" t="s">
        <v>23</v>
      </c>
      <c r="B7" s="19" t="s">
        <v>21</v>
      </c>
      <c r="C7" s="20">
        <v>219246</v>
      </c>
      <c r="D7" s="20">
        <v>41132</v>
      </c>
      <c r="E7" s="23">
        <v>78975025</v>
      </c>
      <c r="F7" s="26">
        <v>37743489</v>
      </c>
      <c r="G7" s="20">
        <v>38975025</v>
      </c>
      <c r="H7" s="23">
        <v>38975025</v>
      </c>
      <c r="I7" s="27">
        <v>85162583</v>
      </c>
      <c r="J7" s="26">
        <v>78975025</v>
      </c>
      <c r="K7" s="20">
        <v>78975025</v>
      </c>
      <c r="L7" s="23">
        <v>78975025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327695428</v>
      </c>
      <c r="D8" s="30">
        <f t="shared" si="2"/>
        <v>326822838</v>
      </c>
      <c r="E8" s="31">
        <f t="shared" si="2"/>
        <v>169389027</v>
      </c>
      <c r="F8" s="32">
        <f t="shared" si="2"/>
        <v>484973821</v>
      </c>
      <c r="G8" s="30">
        <f t="shared" si="2"/>
        <v>369877038</v>
      </c>
      <c r="H8" s="31">
        <f t="shared" si="2"/>
        <v>369877038</v>
      </c>
      <c r="I8" s="33">
        <f>SUM(I5:I7)</f>
        <v>152213648</v>
      </c>
      <c r="J8" s="32">
        <f t="shared" ref="J8:L8" si="3">SUM(J5:J7)</f>
        <v>367627289</v>
      </c>
      <c r="K8" s="30">
        <f t="shared" si="3"/>
        <v>246033087</v>
      </c>
      <c r="L8" s="31">
        <f t="shared" si="3"/>
        <v>75204233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36404677</v>
      </c>
      <c r="D11" s="20">
        <v>38082096</v>
      </c>
      <c r="E11" s="23">
        <v>10304660</v>
      </c>
      <c r="F11" s="26">
        <v>-7</v>
      </c>
      <c r="G11" s="20">
        <v>10304654</v>
      </c>
      <c r="H11" s="23">
        <v>10304654</v>
      </c>
      <c r="I11" s="27">
        <v>125245659</v>
      </c>
      <c r="J11" s="26">
        <v>10304654</v>
      </c>
      <c r="K11" s="20">
        <v>10304654</v>
      </c>
      <c r="L11" s="23">
        <v>10304654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213974654</v>
      </c>
      <c r="D13" s="20">
        <v>-53419493</v>
      </c>
      <c r="E13" s="23">
        <v>-70632630</v>
      </c>
      <c r="F13" s="26">
        <v>-53419493</v>
      </c>
      <c r="G13" s="20">
        <v>-138329068</v>
      </c>
      <c r="H13" s="23">
        <v>-138329068</v>
      </c>
      <c r="I13" s="27">
        <v>-157815071</v>
      </c>
      <c r="J13" s="26">
        <v>-138329068</v>
      </c>
      <c r="K13" s="20">
        <v>-138329068</v>
      </c>
      <c r="L13" s="23">
        <v>-138329068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1083985672</v>
      </c>
      <c r="D14" s="20">
        <f t="shared" si="4"/>
        <v>8724367.603341341</v>
      </c>
      <c r="E14" s="23">
        <f t="shared" si="4"/>
        <v>500128432.80050957</v>
      </c>
      <c r="F14" s="26">
        <f t="shared" si="4"/>
        <v>-141434491.04147863</v>
      </c>
      <c r="G14" s="20">
        <f t="shared" si="4"/>
        <v>698604639.40723801</v>
      </c>
      <c r="H14" s="23">
        <f t="shared" si="4"/>
        <v>698604639.40723801</v>
      </c>
      <c r="I14" s="27">
        <f>-I32</f>
        <v>328476314.13896537</v>
      </c>
      <c r="J14" s="26">
        <f t="shared" ref="J14:L14" si="5">-J32</f>
        <v>-181923669.55881441</v>
      </c>
      <c r="K14" s="20">
        <f t="shared" si="5"/>
        <v>-322264478.76523793</v>
      </c>
      <c r="L14" s="23">
        <f t="shared" si="5"/>
        <v>-457110689.33075285</v>
      </c>
    </row>
    <row r="15" spans="1:12" ht="13.5" x14ac:dyDescent="0.25">
      <c r="A15" s="18" t="s">
        <v>32</v>
      </c>
      <c r="B15" s="19" t="s">
        <v>19</v>
      </c>
      <c r="C15" s="35">
        <v>33536405</v>
      </c>
      <c r="D15" s="35">
        <v>48319422</v>
      </c>
      <c r="E15" s="36">
        <v>15144728</v>
      </c>
      <c r="F15" s="39">
        <v>16119531</v>
      </c>
      <c r="G15" s="35">
        <v>15144727</v>
      </c>
      <c r="H15" s="36">
        <v>15144727</v>
      </c>
      <c r="I15" s="38">
        <v>15144727</v>
      </c>
      <c r="J15" s="39">
        <v>15144727</v>
      </c>
      <c r="K15" s="35">
        <v>15144727</v>
      </c>
      <c r="L15" s="36">
        <v>15144727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16287304</v>
      </c>
      <c r="D17" s="20">
        <v>16287303</v>
      </c>
      <c r="E17" s="23">
        <v>16287304</v>
      </c>
      <c r="F17" s="26">
        <v>16287303</v>
      </c>
      <c r="G17" s="20">
        <v>16287303</v>
      </c>
      <c r="H17" s="23">
        <v>16287303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1384188712</v>
      </c>
      <c r="D18" s="30">
        <f t="shared" si="6"/>
        <v>57993695.603341341</v>
      </c>
      <c r="E18" s="31">
        <f t="shared" si="6"/>
        <v>471232494.80050957</v>
      </c>
      <c r="F18" s="32">
        <f t="shared" si="6"/>
        <v>-162447157.04147863</v>
      </c>
      <c r="G18" s="30">
        <f t="shared" si="6"/>
        <v>602012255.40723801</v>
      </c>
      <c r="H18" s="31">
        <f t="shared" si="6"/>
        <v>602012255.40723801</v>
      </c>
      <c r="I18" s="33">
        <f>SUM(I11:I17)</f>
        <v>311051629.13896537</v>
      </c>
      <c r="J18" s="32">
        <f t="shared" ref="J18:L18" si="7">SUM(J11:J17)</f>
        <v>-294803356.55881441</v>
      </c>
      <c r="K18" s="30">
        <f t="shared" si="7"/>
        <v>-435144165.76523793</v>
      </c>
      <c r="L18" s="31">
        <f t="shared" si="7"/>
        <v>-569990376.33075285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-1056493284</v>
      </c>
      <c r="D19" s="42">
        <f t="shared" si="8"/>
        <v>268829142.39665866</v>
      </c>
      <c r="E19" s="43">
        <f t="shared" si="8"/>
        <v>-301843467.80050957</v>
      </c>
      <c r="F19" s="44">
        <f t="shared" si="8"/>
        <v>647420978.04147863</v>
      </c>
      <c r="G19" s="42">
        <f t="shared" si="8"/>
        <v>-232135217.40723801</v>
      </c>
      <c r="H19" s="45">
        <f t="shared" si="8"/>
        <v>-232135217.40723801</v>
      </c>
      <c r="I19" s="46">
        <f>+I8-I18</f>
        <v>-158837981.13896537</v>
      </c>
      <c r="J19" s="47">
        <f t="shared" ref="J19:L19" si="9">+J8-J18</f>
        <v>662430645.55881441</v>
      </c>
      <c r="K19" s="42">
        <f t="shared" si="9"/>
        <v>681177252.76523793</v>
      </c>
      <c r="L19" s="43">
        <f t="shared" si="9"/>
        <v>645194609.33075285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-1056493284</v>
      </c>
      <c r="D21" s="42">
        <f t="shared" ref="D21:L21" si="10">+D19-D20</f>
        <v>268829142.39665866</v>
      </c>
      <c r="E21" s="43">
        <f t="shared" si="10"/>
        <v>-301843467.80050957</v>
      </c>
      <c r="F21" s="44">
        <f t="shared" si="10"/>
        <v>647420978.04147863</v>
      </c>
      <c r="G21" s="42">
        <f t="shared" si="10"/>
        <v>-232135217.40723801</v>
      </c>
      <c r="H21" s="45">
        <f t="shared" si="10"/>
        <v>-232135217.40723801</v>
      </c>
      <c r="I21" s="46">
        <f t="shared" si="10"/>
        <v>-158837981.13896537</v>
      </c>
      <c r="J21" s="47">
        <f t="shared" si="10"/>
        <v>662430645.55881441</v>
      </c>
      <c r="K21" s="42">
        <f t="shared" si="10"/>
        <v>681177252.76523793</v>
      </c>
      <c r="L21" s="43">
        <f t="shared" si="10"/>
        <v>645194609.33075285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1219932005.3966587</v>
      </c>
      <c r="E29" s="24">
        <f t="shared" si="11"/>
        <v>798439767.19949043</v>
      </c>
      <c r="F29" s="24">
        <f t="shared" si="11"/>
        <v>923312936.04147863</v>
      </c>
      <c r="G29" s="24">
        <f t="shared" si="11"/>
        <v>601568560.59276199</v>
      </c>
      <c r="H29" s="24">
        <f t="shared" si="11"/>
        <v>601568560.59276199</v>
      </c>
      <c r="I29" s="24">
        <f t="shared" si="11"/>
        <v>1142326300.8610346</v>
      </c>
      <c r="J29" s="24">
        <f t="shared" si="11"/>
        <v>595141336.55881441</v>
      </c>
      <c r="K29" s="24">
        <f t="shared" si="11"/>
        <v>735932145.76523793</v>
      </c>
      <c r="L29" s="24">
        <f t="shared" si="11"/>
        <v>871228356.33075285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1083985672</v>
      </c>
      <c r="D31" s="24">
        <v>1228656373</v>
      </c>
      <c r="E31" s="24">
        <v>1298568200</v>
      </c>
      <c r="F31" s="24">
        <v>781878445</v>
      </c>
      <c r="G31" s="24">
        <v>1300173200</v>
      </c>
      <c r="H31" s="24">
        <v>1300173200</v>
      </c>
      <c r="I31" s="24">
        <v>1470802615</v>
      </c>
      <c r="J31" s="24">
        <v>413217667</v>
      </c>
      <c r="K31" s="24">
        <v>413667667</v>
      </c>
      <c r="L31" s="24">
        <v>414117667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-1083985672</v>
      </c>
      <c r="D32" s="54">
        <f t="shared" si="12"/>
        <v>-8724367.603341341</v>
      </c>
      <c r="E32" s="54">
        <f t="shared" si="12"/>
        <v>-500128432.80050957</v>
      </c>
      <c r="F32" s="54">
        <f t="shared" si="12"/>
        <v>141434491.04147863</v>
      </c>
      <c r="G32" s="54">
        <f t="shared" si="12"/>
        <v>-698604639.40723801</v>
      </c>
      <c r="H32" s="54">
        <f t="shared" si="12"/>
        <v>-698604639.40723801</v>
      </c>
      <c r="I32" s="54">
        <f>+I29-I31</f>
        <v>-328476314.13896537</v>
      </c>
      <c r="J32" s="54">
        <f t="shared" ref="J32:L32" si="13">+J29-J31</f>
        <v>181923669.55881441</v>
      </c>
      <c r="K32" s="54">
        <f t="shared" si="13"/>
        <v>322264478.76523793</v>
      </c>
      <c r="L32" s="54">
        <f t="shared" si="13"/>
        <v>457110689.33075285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1081537876</v>
      </c>
      <c r="D35" s="24">
        <v>1154747797</v>
      </c>
      <c r="E35" s="24">
        <v>732711141</v>
      </c>
      <c r="F35" s="24">
        <v>988146715</v>
      </c>
      <c r="G35" s="24">
        <v>585711141</v>
      </c>
      <c r="H35" s="24">
        <v>585711141</v>
      </c>
      <c r="I35" s="24">
        <v>1011802276</v>
      </c>
      <c r="J35" s="24">
        <v>754528993</v>
      </c>
      <c r="K35" s="24">
        <v>904673249</v>
      </c>
      <c r="L35" s="24">
        <v>1074432781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1.0564488701048014</v>
      </c>
      <c r="E36" s="56">
        <f t="shared" si="14"/>
        <v>1.0897060553901015</v>
      </c>
      <c r="F36" s="56">
        <f t="shared" si="14"/>
        <v>0.93438850934345175</v>
      </c>
      <c r="G36" s="56">
        <f t="shared" si="14"/>
        <v>1.0270737885669858</v>
      </c>
      <c r="H36" s="56">
        <f t="shared" si="14"/>
        <v>1.0270737885669858</v>
      </c>
      <c r="I36" s="56">
        <f>IF(ISERROR(I74/I73),0,(I74/I73))</f>
        <v>1.1290015133955229</v>
      </c>
      <c r="J36" s="56">
        <f t="shared" ref="J36:L36" si="15">IF(ISERROR(J74/J73),0,(J74/J73))</f>
        <v>0.78875873833891819</v>
      </c>
      <c r="K36" s="56">
        <f t="shared" si="15"/>
        <v>0.81347839850323456</v>
      </c>
      <c r="L36" s="56">
        <f t="shared" si="15"/>
        <v>0.81087283610230132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16287304</v>
      </c>
      <c r="D54" s="24">
        <v>16287303</v>
      </c>
      <c r="E54" s="24">
        <v>16287304</v>
      </c>
      <c r="F54" s="24">
        <v>16287303</v>
      </c>
      <c r="G54" s="24">
        <v>16287303</v>
      </c>
      <c r="H54" s="24">
        <v>16287303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16287304</v>
      </c>
      <c r="D67" s="54">
        <f t="shared" ref="D67:L67" si="18">SUM(D54:D66)</f>
        <v>16287303</v>
      </c>
      <c r="E67" s="54">
        <f t="shared" si="18"/>
        <v>16287304</v>
      </c>
      <c r="F67" s="54">
        <f t="shared" si="18"/>
        <v>16287303</v>
      </c>
      <c r="G67" s="54">
        <f t="shared" si="18"/>
        <v>16287303</v>
      </c>
      <c r="H67" s="54">
        <f t="shared" si="18"/>
        <v>16287303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1204595188</v>
      </c>
      <c r="D73" s="24">
        <v>1330872325</v>
      </c>
      <c r="E73" s="24">
        <v>1300587686</v>
      </c>
      <c r="F73" s="24">
        <v>1659718426</v>
      </c>
      <c r="G73" s="24">
        <v>1628687721</v>
      </c>
      <c r="H73" s="24">
        <v>1628687721</v>
      </c>
      <c r="I73" s="24">
        <v>1333199398</v>
      </c>
      <c r="J73" s="24">
        <v>1687859688</v>
      </c>
      <c r="K73" s="24">
        <v>1660292682</v>
      </c>
      <c r="L73" s="24">
        <v>1803567240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1405998564</v>
      </c>
      <c r="E74" s="24">
        <v>1417258277</v>
      </c>
      <c r="F74" s="24">
        <v>1550821826</v>
      </c>
      <c r="G74" s="24">
        <v>1672782468</v>
      </c>
      <c r="H74" s="24">
        <v>1672782468</v>
      </c>
      <c r="I74" s="24">
        <v>1505184138</v>
      </c>
      <c r="J74" s="24">
        <v>1331314078</v>
      </c>
      <c r="K74" s="24">
        <v>1350612232</v>
      </c>
      <c r="L74" s="24">
        <v>1462463683</v>
      </c>
    </row>
    <row r="75" spans="1:12" ht="13.5" hidden="1" x14ac:dyDescent="0.25">
      <c r="A75" s="50" t="s">
        <v>60</v>
      </c>
      <c r="B75" s="50" t="s">
        <v>19</v>
      </c>
      <c r="C75" s="24">
        <v>327476182</v>
      </c>
      <c r="D75" s="24">
        <v>326781706</v>
      </c>
      <c r="E75" s="24">
        <v>90414002</v>
      </c>
      <c r="F75" s="24">
        <v>447230332</v>
      </c>
      <c r="G75" s="24">
        <v>330902013</v>
      </c>
      <c r="H75" s="24">
        <v>330902013</v>
      </c>
      <c r="I75" s="24">
        <v>67051065</v>
      </c>
      <c r="J75" s="24">
        <v>288652264</v>
      </c>
      <c r="K75" s="24">
        <v>167058062</v>
      </c>
      <c r="L75" s="24">
        <v>-3770792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171116666</v>
      </c>
      <c r="D5" s="20">
        <v>549690704</v>
      </c>
      <c r="E5" s="21">
        <v>271879856</v>
      </c>
      <c r="F5" s="22">
        <v>36066075</v>
      </c>
      <c r="G5" s="20">
        <v>42934105</v>
      </c>
      <c r="H5" s="23">
        <v>42934105</v>
      </c>
      <c r="I5" s="24">
        <v>670070260</v>
      </c>
      <c r="J5" s="22">
        <v>30371565</v>
      </c>
      <c r="K5" s="20">
        <v>32639774</v>
      </c>
      <c r="L5" s="23">
        <v>37654736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-72131722</v>
      </c>
      <c r="D6" s="20">
        <f t="shared" si="0"/>
        <v>-446253277</v>
      </c>
      <c r="E6" s="23">
        <f t="shared" si="0"/>
        <v>-175097483</v>
      </c>
      <c r="F6" s="22">
        <f t="shared" si="0"/>
        <v>-195000</v>
      </c>
      <c r="G6" s="20">
        <f t="shared" si="0"/>
        <v>7097130</v>
      </c>
      <c r="H6" s="23">
        <f t="shared" si="0"/>
        <v>7097130</v>
      </c>
      <c r="I6" s="25">
        <f>+I75-I5</f>
        <v>-631642176</v>
      </c>
      <c r="J6" s="22">
        <f t="shared" ref="J6:L6" si="1">+J75-J5</f>
        <v>5055000</v>
      </c>
      <c r="K6" s="20">
        <f t="shared" si="1"/>
        <v>5287530</v>
      </c>
      <c r="L6" s="23">
        <f t="shared" si="1"/>
        <v>5530757</v>
      </c>
    </row>
    <row r="7" spans="1:12" ht="13.5" x14ac:dyDescent="0.25">
      <c r="A7" s="18" t="s">
        <v>23</v>
      </c>
      <c r="B7" s="19" t="s">
        <v>21</v>
      </c>
      <c r="C7" s="20">
        <v>120</v>
      </c>
      <c r="D7" s="20">
        <v>120</v>
      </c>
      <c r="E7" s="23">
        <v>120</v>
      </c>
      <c r="F7" s="26">
        <v>120</v>
      </c>
      <c r="G7" s="20">
        <v>0</v>
      </c>
      <c r="H7" s="23">
        <v>0</v>
      </c>
      <c r="I7" s="27">
        <v>120</v>
      </c>
      <c r="J7" s="26">
        <v>120</v>
      </c>
      <c r="K7" s="20">
        <v>120</v>
      </c>
      <c r="L7" s="23">
        <v>120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98985064</v>
      </c>
      <c r="D8" s="30">
        <f t="shared" si="2"/>
        <v>103437547</v>
      </c>
      <c r="E8" s="31">
        <f t="shared" si="2"/>
        <v>96782493</v>
      </c>
      <c r="F8" s="32">
        <f t="shared" si="2"/>
        <v>35871195</v>
      </c>
      <c r="G8" s="30">
        <f t="shared" si="2"/>
        <v>50031235</v>
      </c>
      <c r="H8" s="31">
        <f t="shared" si="2"/>
        <v>50031235</v>
      </c>
      <c r="I8" s="33">
        <f>SUM(I5:I7)</f>
        <v>38428204</v>
      </c>
      <c r="J8" s="32">
        <f t="shared" ref="J8:L8" si="3">SUM(J5:J7)</f>
        <v>35426685</v>
      </c>
      <c r="K8" s="30">
        <f t="shared" si="3"/>
        <v>37927424</v>
      </c>
      <c r="L8" s="31">
        <f t="shared" si="3"/>
        <v>43185613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65465</v>
      </c>
      <c r="D11" s="20">
        <v>65626</v>
      </c>
      <c r="E11" s="23">
        <v>3000</v>
      </c>
      <c r="F11" s="26">
        <v>0</v>
      </c>
      <c r="G11" s="20">
        <v>0</v>
      </c>
      <c r="H11" s="23">
        <v>0</v>
      </c>
      <c r="I11" s="27">
        <v>2998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-4278939</v>
      </c>
      <c r="D13" s="20">
        <v>-4107144</v>
      </c>
      <c r="E13" s="23">
        <v>-4668971</v>
      </c>
      <c r="F13" s="26">
        <v>0</v>
      </c>
      <c r="G13" s="20">
        <v>0</v>
      </c>
      <c r="H13" s="23">
        <v>0</v>
      </c>
      <c r="I13" s="27">
        <v>-3817715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-112282344.1600493</v>
      </c>
      <c r="D14" s="20">
        <f t="shared" si="4"/>
        <v>-894337723.39426434</v>
      </c>
      <c r="E14" s="23">
        <f t="shared" si="4"/>
        <v>-409063937.81843281</v>
      </c>
      <c r="F14" s="26">
        <f t="shared" si="4"/>
        <v>-1266653971.2257297</v>
      </c>
      <c r="G14" s="20">
        <f t="shared" si="4"/>
        <v>-1431315240.8097813</v>
      </c>
      <c r="H14" s="23">
        <f t="shared" si="4"/>
        <v>-1431315240.8097813</v>
      </c>
      <c r="I14" s="27">
        <f>-I32</f>
        <v>-1142376029.125206</v>
      </c>
      <c r="J14" s="26">
        <f t="shared" ref="J14:L14" si="5">-J32</f>
        <v>-84257915.687179491</v>
      </c>
      <c r="K14" s="20">
        <f t="shared" si="5"/>
        <v>-87567749.208867535</v>
      </c>
      <c r="L14" s="23">
        <f t="shared" si="5"/>
        <v>-89374468.961881042</v>
      </c>
    </row>
    <row r="15" spans="1:12" ht="13.5" x14ac:dyDescent="0.25">
      <c r="A15" s="18" t="s">
        <v>32</v>
      </c>
      <c r="B15" s="19" t="s">
        <v>19</v>
      </c>
      <c r="C15" s="35">
        <v>20332969</v>
      </c>
      <c r="D15" s="35">
        <v>19144986</v>
      </c>
      <c r="E15" s="36">
        <v>20496064</v>
      </c>
      <c r="F15" s="39">
        <v>19144986</v>
      </c>
      <c r="G15" s="35">
        <v>22545670</v>
      </c>
      <c r="H15" s="36">
        <v>22545670</v>
      </c>
      <c r="I15" s="38">
        <v>21446127</v>
      </c>
      <c r="J15" s="39">
        <v>20496064</v>
      </c>
      <c r="K15" s="35">
        <v>20496064</v>
      </c>
      <c r="L15" s="36">
        <v>20496064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1588167</v>
      </c>
      <c r="D17" s="20">
        <v>1588167</v>
      </c>
      <c r="E17" s="23">
        <v>1588167</v>
      </c>
      <c r="F17" s="26">
        <v>0</v>
      </c>
      <c r="G17" s="20">
        <v>0</v>
      </c>
      <c r="H17" s="23">
        <v>0</v>
      </c>
      <c r="I17" s="27">
        <v>1588167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-94574682.160049304</v>
      </c>
      <c r="D18" s="30">
        <f t="shared" si="6"/>
        <v>-877646088.39426434</v>
      </c>
      <c r="E18" s="31">
        <f t="shared" si="6"/>
        <v>-391645677.81843281</v>
      </c>
      <c r="F18" s="32">
        <f t="shared" si="6"/>
        <v>-1247508985.2257297</v>
      </c>
      <c r="G18" s="30">
        <f t="shared" si="6"/>
        <v>-1408769570.8097813</v>
      </c>
      <c r="H18" s="31">
        <f t="shared" si="6"/>
        <v>-1408769570.8097813</v>
      </c>
      <c r="I18" s="33">
        <f>SUM(I11:I17)</f>
        <v>-1123156452.125206</v>
      </c>
      <c r="J18" s="32">
        <f t="shared" ref="J18:L18" si="7">SUM(J11:J17)</f>
        <v>-63761851.687179491</v>
      </c>
      <c r="K18" s="30">
        <f t="shared" si="7"/>
        <v>-67071685.208867535</v>
      </c>
      <c r="L18" s="31">
        <f t="shared" si="7"/>
        <v>-68878404.961881042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193559746.16004932</v>
      </c>
      <c r="D19" s="42">
        <f t="shared" si="8"/>
        <v>981083635.39426434</v>
      </c>
      <c r="E19" s="43">
        <f t="shared" si="8"/>
        <v>488428170.81843281</v>
      </c>
      <c r="F19" s="44">
        <f t="shared" si="8"/>
        <v>1283380180.2257297</v>
      </c>
      <c r="G19" s="42">
        <f t="shared" si="8"/>
        <v>1458800805.8097813</v>
      </c>
      <c r="H19" s="45">
        <f t="shared" si="8"/>
        <v>1458800805.8097813</v>
      </c>
      <c r="I19" s="46">
        <f>+I8-I18</f>
        <v>1161584656.125206</v>
      </c>
      <c r="J19" s="47">
        <f t="shared" ref="J19:L19" si="9">+J8-J18</f>
        <v>99188536.687179491</v>
      </c>
      <c r="K19" s="42">
        <f t="shared" si="9"/>
        <v>104999109.20886753</v>
      </c>
      <c r="L19" s="43">
        <f t="shared" si="9"/>
        <v>112064017.96188104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193559746.16004932</v>
      </c>
      <c r="D21" s="42">
        <f t="shared" ref="D21:L21" si="10">+D19-D20</f>
        <v>981083635.39426434</v>
      </c>
      <c r="E21" s="43">
        <f t="shared" si="10"/>
        <v>488428170.81843281</v>
      </c>
      <c r="F21" s="44">
        <f t="shared" si="10"/>
        <v>1283380180.2257297</v>
      </c>
      <c r="G21" s="42">
        <f t="shared" si="10"/>
        <v>1458800805.8097813</v>
      </c>
      <c r="H21" s="45">
        <f t="shared" si="10"/>
        <v>1458800805.8097813</v>
      </c>
      <c r="I21" s="46">
        <f t="shared" si="10"/>
        <v>1161584656.125206</v>
      </c>
      <c r="J21" s="47">
        <f t="shared" si="10"/>
        <v>99188536.687179491</v>
      </c>
      <c r="K21" s="42">
        <f t="shared" si="10"/>
        <v>104999109.20886753</v>
      </c>
      <c r="L21" s="43">
        <f t="shared" si="10"/>
        <v>112064017.96188104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125611587.1600493</v>
      </c>
      <c r="D29" s="24">
        <f t="shared" ref="D29:L29" si="11">D35*D36</f>
        <v>904856050.39426434</v>
      </c>
      <c r="E29" s="24">
        <f t="shared" si="11"/>
        <v>432802962.81843281</v>
      </c>
      <c r="F29" s="24">
        <f t="shared" si="11"/>
        <v>1277841808.2257297</v>
      </c>
      <c r="G29" s="24">
        <f t="shared" si="11"/>
        <v>1437386714.8097813</v>
      </c>
      <c r="H29" s="24">
        <f t="shared" si="11"/>
        <v>1437386714.8097813</v>
      </c>
      <c r="I29" s="24">
        <f t="shared" si="11"/>
        <v>1144819527.125206</v>
      </c>
      <c r="J29" s="24">
        <f t="shared" si="11"/>
        <v>87731274.687179491</v>
      </c>
      <c r="K29" s="24">
        <f t="shared" si="11"/>
        <v>90824277.208867535</v>
      </c>
      <c r="L29" s="24">
        <f t="shared" si="11"/>
        <v>92630996.961881042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13329243</v>
      </c>
      <c r="D31" s="24">
        <v>10518327</v>
      </c>
      <c r="E31" s="24">
        <v>23739025</v>
      </c>
      <c r="F31" s="24">
        <v>11187837</v>
      </c>
      <c r="G31" s="24">
        <v>6071474</v>
      </c>
      <c r="H31" s="24">
        <v>6071474</v>
      </c>
      <c r="I31" s="24">
        <v>2443498</v>
      </c>
      <c r="J31" s="24">
        <v>3473359</v>
      </c>
      <c r="K31" s="24">
        <v>3256528</v>
      </c>
      <c r="L31" s="24">
        <v>3256528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112282344.1600493</v>
      </c>
      <c r="D32" s="54">
        <f t="shared" si="12"/>
        <v>894337723.39426434</v>
      </c>
      <c r="E32" s="54">
        <f t="shared" si="12"/>
        <v>409063937.81843281</v>
      </c>
      <c r="F32" s="54">
        <f t="shared" si="12"/>
        <v>1266653971.2257297</v>
      </c>
      <c r="G32" s="54">
        <f t="shared" si="12"/>
        <v>1431315240.8097813</v>
      </c>
      <c r="H32" s="54">
        <f t="shared" si="12"/>
        <v>1431315240.8097813</v>
      </c>
      <c r="I32" s="54">
        <f>+I29-I31</f>
        <v>1142376029.125206</v>
      </c>
      <c r="J32" s="54">
        <f t="shared" ref="J32:L32" si="13">+J29-J31</f>
        <v>84257915.687179491</v>
      </c>
      <c r="K32" s="54">
        <f t="shared" si="13"/>
        <v>87567749.208867535</v>
      </c>
      <c r="L32" s="54">
        <f t="shared" si="13"/>
        <v>89374468.961881042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510492</v>
      </c>
      <c r="D35" s="24">
        <v>728734</v>
      </c>
      <c r="E35" s="24">
        <v>957474</v>
      </c>
      <c r="F35" s="24">
        <v>6364562</v>
      </c>
      <c r="G35" s="24">
        <v>6357474</v>
      </c>
      <c r="H35" s="24">
        <v>6357474</v>
      </c>
      <c r="I35" s="24">
        <v>1400467</v>
      </c>
      <c r="J35" s="24">
        <v>541734</v>
      </c>
      <c r="K35" s="24">
        <v>541734</v>
      </c>
      <c r="L35" s="24">
        <v>541734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246.05985433669736</v>
      </c>
      <c r="D36" s="56">
        <f t="shared" si="14"/>
        <v>1241.682219292999</v>
      </c>
      <c r="E36" s="56">
        <f t="shared" si="14"/>
        <v>452.02581252173201</v>
      </c>
      <c r="F36" s="56">
        <f t="shared" si="14"/>
        <v>200.77450863480155</v>
      </c>
      <c r="G36" s="56">
        <f t="shared" si="14"/>
        <v>226.09399815237646</v>
      </c>
      <c r="H36" s="56">
        <f t="shared" si="14"/>
        <v>226.09399815237646</v>
      </c>
      <c r="I36" s="56">
        <f>IF(ISERROR(I74/I73),0,(I74/I73))</f>
        <v>817.4555538439721</v>
      </c>
      <c r="J36" s="56">
        <f t="shared" ref="J36:L36" si="15">IF(ISERROR(J74/J73),0,(J74/J73))</f>
        <v>161.94529914529915</v>
      </c>
      <c r="K36" s="56">
        <f t="shared" si="15"/>
        <v>167.65474791847575</v>
      </c>
      <c r="L36" s="56">
        <f t="shared" si="15"/>
        <v>170.98981596481121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1588167</v>
      </c>
      <c r="D55" s="24">
        <v>1588167</v>
      </c>
      <c r="E55" s="24">
        <v>1588167</v>
      </c>
      <c r="F55" s="24">
        <v>0</v>
      </c>
      <c r="G55" s="24">
        <v>0</v>
      </c>
      <c r="H55" s="24">
        <v>0</v>
      </c>
      <c r="I55" s="24">
        <v>1588167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1588167</v>
      </c>
      <c r="D67" s="54">
        <f t="shared" ref="D67:L67" si="18">SUM(D54:D66)</f>
        <v>1588167</v>
      </c>
      <c r="E67" s="54">
        <f t="shared" si="18"/>
        <v>1588167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1588167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471361</v>
      </c>
      <c r="D73" s="24">
        <v>516633</v>
      </c>
      <c r="E73" s="24">
        <v>1124493</v>
      </c>
      <c r="F73" s="24">
        <v>922430</v>
      </c>
      <c r="G73" s="24">
        <v>819431</v>
      </c>
      <c r="H73" s="24">
        <v>819431</v>
      </c>
      <c r="I73" s="24">
        <v>817956</v>
      </c>
      <c r="J73" s="24">
        <v>1170000</v>
      </c>
      <c r="K73" s="24">
        <v>1174620</v>
      </c>
      <c r="L73" s="24">
        <v>1201292</v>
      </c>
    </row>
    <row r="74" spans="1:12" ht="13.5" hidden="1" x14ac:dyDescent="0.25">
      <c r="A74" s="50" t="s">
        <v>59</v>
      </c>
      <c r="B74" s="50" t="s">
        <v>19</v>
      </c>
      <c r="C74" s="24">
        <v>115983019</v>
      </c>
      <c r="D74" s="24">
        <v>641494010</v>
      </c>
      <c r="E74" s="24">
        <v>508299862</v>
      </c>
      <c r="F74" s="24">
        <v>185200430</v>
      </c>
      <c r="G74" s="24">
        <v>185268431</v>
      </c>
      <c r="H74" s="24">
        <v>185268431</v>
      </c>
      <c r="I74" s="24">
        <v>668642675</v>
      </c>
      <c r="J74" s="24">
        <v>189476000</v>
      </c>
      <c r="K74" s="24">
        <v>196930620</v>
      </c>
      <c r="L74" s="24">
        <v>205408698</v>
      </c>
    </row>
    <row r="75" spans="1:12" ht="13.5" hidden="1" x14ac:dyDescent="0.25">
      <c r="A75" s="50" t="s">
        <v>60</v>
      </c>
      <c r="B75" s="50" t="s">
        <v>19</v>
      </c>
      <c r="C75" s="24">
        <v>98984944</v>
      </c>
      <c r="D75" s="24">
        <v>103437427</v>
      </c>
      <c r="E75" s="24">
        <v>96782373</v>
      </c>
      <c r="F75" s="24">
        <v>35871075</v>
      </c>
      <c r="G75" s="24">
        <v>50031235</v>
      </c>
      <c r="H75" s="24">
        <v>50031235</v>
      </c>
      <c r="I75" s="24">
        <v>38428084</v>
      </c>
      <c r="J75" s="24">
        <v>35426565</v>
      </c>
      <c r="K75" s="24">
        <v>37927304</v>
      </c>
      <c r="L75" s="24">
        <v>43185493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287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52782747132</v>
      </c>
      <c r="D5" s="20">
        <v>88837467582</v>
      </c>
      <c r="E5" s="21">
        <v>7737083379</v>
      </c>
      <c r="F5" s="22">
        <v>12712368380</v>
      </c>
      <c r="G5" s="20">
        <v>11188078632</v>
      </c>
      <c r="H5" s="23">
        <v>11188078632</v>
      </c>
      <c r="I5" s="24">
        <v>15562120319</v>
      </c>
      <c r="J5" s="22">
        <v>10885449932</v>
      </c>
      <c r="K5" s="20">
        <v>12970774540</v>
      </c>
      <c r="L5" s="23">
        <v>10626546564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-41975113198</v>
      </c>
      <c r="D6" s="20">
        <f t="shared" si="0"/>
        <v>-77713945096</v>
      </c>
      <c r="E6" s="23">
        <f t="shared" si="0"/>
        <v>4856204343</v>
      </c>
      <c r="F6" s="22">
        <f t="shared" si="0"/>
        <v>-198456367</v>
      </c>
      <c r="G6" s="20">
        <f t="shared" si="0"/>
        <v>35637052</v>
      </c>
      <c r="H6" s="23">
        <f t="shared" si="0"/>
        <v>35637052</v>
      </c>
      <c r="I6" s="25">
        <f>+I75-I5</f>
        <v>-1085971342</v>
      </c>
      <c r="J6" s="22">
        <f t="shared" ref="J6:L6" si="1">+J75-J5</f>
        <v>2985901879</v>
      </c>
      <c r="K6" s="20">
        <f t="shared" si="1"/>
        <v>-184181136</v>
      </c>
      <c r="L6" s="23">
        <f t="shared" si="1"/>
        <v>-106607073</v>
      </c>
    </row>
    <row r="7" spans="1:12" ht="13.5" x14ac:dyDescent="0.25">
      <c r="A7" s="18" t="s">
        <v>23</v>
      </c>
      <c r="B7" s="19" t="s">
        <v>21</v>
      </c>
      <c r="C7" s="20">
        <v>6352700837</v>
      </c>
      <c r="D7" s="20">
        <v>6483917756</v>
      </c>
      <c r="E7" s="23">
        <v>5390288117</v>
      </c>
      <c r="F7" s="26">
        <v>3771970908</v>
      </c>
      <c r="G7" s="20">
        <v>3287006741</v>
      </c>
      <c r="H7" s="23">
        <v>3287006741</v>
      </c>
      <c r="I7" s="27">
        <v>2454539129</v>
      </c>
      <c r="J7" s="26">
        <v>2293464679</v>
      </c>
      <c r="K7" s="20">
        <v>2461116947</v>
      </c>
      <c r="L7" s="23">
        <v>2640778484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17160334771</v>
      </c>
      <c r="D8" s="30">
        <f t="shared" si="2"/>
        <v>17607440242</v>
      </c>
      <c r="E8" s="31">
        <f t="shared" si="2"/>
        <v>17983575839</v>
      </c>
      <c r="F8" s="32">
        <f t="shared" si="2"/>
        <v>16285882921</v>
      </c>
      <c r="G8" s="30">
        <f t="shared" si="2"/>
        <v>14510722425</v>
      </c>
      <c r="H8" s="31">
        <f t="shared" si="2"/>
        <v>14510722425</v>
      </c>
      <c r="I8" s="33">
        <f>SUM(I5:I7)</f>
        <v>16930688106</v>
      </c>
      <c r="J8" s="32">
        <f t="shared" ref="J8:L8" si="3">SUM(J5:J7)</f>
        <v>16164816490</v>
      </c>
      <c r="K8" s="30">
        <f t="shared" si="3"/>
        <v>15247710351</v>
      </c>
      <c r="L8" s="31">
        <f t="shared" si="3"/>
        <v>13160717975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902713822</v>
      </c>
      <c r="D11" s="20">
        <v>610716464</v>
      </c>
      <c r="E11" s="23">
        <v>544663871</v>
      </c>
      <c r="F11" s="26">
        <v>610716462</v>
      </c>
      <c r="G11" s="20">
        <v>676154640</v>
      </c>
      <c r="H11" s="23">
        <v>676154640</v>
      </c>
      <c r="I11" s="27">
        <v>1863554217</v>
      </c>
      <c r="J11" s="26">
        <v>676154637</v>
      </c>
      <c r="K11" s="20">
        <v>676154637</v>
      </c>
      <c r="L11" s="23">
        <v>676154637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23244914</v>
      </c>
      <c r="D13" s="20">
        <v>-123797675</v>
      </c>
      <c r="E13" s="23">
        <v>-242689845</v>
      </c>
      <c r="F13" s="26">
        <v>-78719198</v>
      </c>
      <c r="G13" s="20">
        <v>-203963514</v>
      </c>
      <c r="H13" s="23">
        <v>-203963514</v>
      </c>
      <c r="I13" s="27">
        <v>-457544529</v>
      </c>
      <c r="J13" s="26">
        <v>-94755494</v>
      </c>
      <c r="K13" s="20">
        <v>-558240605</v>
      </c>
      <c r="L13" s="23">
        <v>-601882859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-9155140.4978704453</v>
      </c>
      <c r="D14" s="20">
        <f t="shared" si="4"/>
        <v>-363218473.5108223</v>
      </c>
      <c r="E14" s="23">
        <f t="shared" si="4"/>
        <v>792895216.81584454</v>
      </c>
      <c r="F14" s="26">
        <f t="shared" si="4"/>
        <v>637472515.01954365</v>
      </c>
      <c r="G14" s="20">
        <f t="shared" si="4"/>
        <v>132115564.99908066</v>
      </c>
      <c r="H14" s="23">
        <f t="shared" si="4"/>
        <v>132115564.99908066</v>
      </c>
      <c r="I14" s="27">
        <f>-I32</f>
        <v>-1536618647.1340809</v>
      </c>
      <c r="J14" s="26">
        <f t="shared" ref="J14:L14" si="5">-J32</f>
        <v>1746166885.7832661</v>
      </c>
      <c r="K14" s="20">
        <f t="shared" si="5"/>
        <v>1348766203.2200279</v>
      </c>
      <c r="L14" s="23">
        <f t="shared" si="5"/>
        <v>608412229.68910027</v>
      </c>
    </row>
    <row r="15" spans="1:12" ht="13.5" x14ac:dyDescent="0.25">
      <c r="A15" s="18" t="s">
        <v>32</v>
      </c>
      <c r="B15" s="19" t="s">
        <v>19</v>
      </c>
      <c r="C15" s="35">
        <v>1276388376</v>
      </c>
      <c r="D15" s="35">
        <v>1383853356</v>
      </c>
      <c r="E15" s="36">
        <v>1689342426</v>
      </c>
      <c r="F15" s="39">
        <v>1815607465</v>
      </c>
      <c r="G15" s="35">
        <v>1764968159</v>
      </c>
      <c r="H15" s="36">
        <v>1764968159</v>
      </c>
      <c r="I15" s="38">
        <v>1694506456</v>
      </c>
      <c r="J15" s="39">
        <v>1880920719</v>
      </c>
      <c r="K15" s="35">
        <v>1945094933</v>
      </c>
      <c r="L15" s="36">
        <v>2009658927</v>
      </c>
    </row>
    <row r="16" spans="1:12" ht="13.5" x14ac:dyDescent="0.25">
      <c r="A16" s="18" t="s">
        <v>33</v>
      </c>
      <c r="B16" s="19" t="s">
        <v>34</v>
      </c>
      <c r="C16" s="20">
        <v>3071050</v>
      </c>
      <c r="D16" s="20">
        <v>3404010</v>
      </c>
      <c r="E16" s="23">
        <v>2805762</v>
      </c>
      <c r="F16" s="26">
        <v>1859336</v>
      </c>
      <c r="G16" s="20">
        <v>1859336</v>
      </c>
      <c r="H16" s="23">
        <v>1859336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5439289125</v>
      </c>
      <c r="D17" s="20">
        <v>5663089989</v>
      </c>
      <c r="E17" s="23">
        <v>5284681136</v>
      </c>
      <c r="F17" s="26">
        <v>5566069671</v>
      </c>
      <c r="G17" s="20">
        <v>5923045762</v>
      </c>
      <c r="H17" s="23">
        <v>5923045762</v>
      </c>
      <c r="I17" s="27">
        <v>4944105932</v>
      </c>
      <c r="J17" s="26">
        <v>5954856788</v>
      </c>
      <c r="K17" s="20">
        <v>5911285725</v>
      </c>
      <c r="L17" s="23">
        <v>6565118607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7635552146.5021296</v>
      </c>
      <c r="D18" s="30">
        <f t="shared" si="6"/>
        <v>7174047670.4891777</v>
      </c>
      <c r="E18" s="31">
        <f t="shared" si="6"/>
        <v>8071698566.8158445</v>
      </c>
      <c r="F18" s="32">
        <f t="shared" si="6"/>
        <v>8553006251.0195436</v>
      </c>
      <c r="G18" s="30">
        <f t="shared" si="6"/>
        <v>8294179947.9990807</v>
      </c>
      <c r="H18" s="31">
        <f t="shared" si="6"/>
        <v>8294179947.9990807</v>
      </c>
      <c r="I18" s="33">
        <f>SUM(I11:I17)</f>
        <v>6508003428.8659191</v>
      </c>
      <c r="J18" s="32">
        <f t="shared" ref="J18:L18" si="7">SUM(J11:J17)</f>
        <v>10163343535.783266</v>
      </c>
      <c r="K18" s="30">
        <f t="shared" si="7"/>
        <v>9323060893.2200279</v>
      </c>
      <c r="L18" s="31">
        <f t="shared" si="7"/>
        <v>9257461541.6891003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9524782624.4978714</v>
      </c>
      <c r="D19" s="42">
        <f t="shared" si="8"/>
        <v>10433392571.510822</v>
      </c>
      <c r="E19" s="43">
        <f t="shared" si="8"/>
        <v>9911877272.1841545</v>
      </c>
      <c r="F19" s="44">
        <f t="shared" si="8"/>
        <v>7732876669.9804564</v>
      </c>
      <c r="G19" s="42">
        <f t="shared" si="8"/>
        <v>6216542477.0009193</v>
      </c>
      <c r="H19" s="45">
        <f t="shared" si="8"/>
        <v>6216542477.0009193</v>
      </c>
      <c r="I19" s="46">
        <f>+I8-I18</f>
        <v>10422684677.134081</v>
      </c>
      <c r="J19" s="47">
        <f t="shared" ref="J19:L19" si="9">+J8-J18</f>
        <v>6001472954.2167339</v>
      </c>
      <c r="K19" s="42">
        <f t="shared" si="9"/>
        <v>5924649457.7799721</v>
      </c>
      <c r="L19" s="43">
        <f t="shared" si="9"/>
        <v>3903256433.3108997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9524782624.4978714</v>
      </c>
      <c r="D21" s="42">
        <f t="shared" ref="D21:L21" si="10">+D19-D20</f>
        <v>10433392571.510822</v>
      </c>
      <c r="E21" s="43">
        <f t="shared" si="10"/>
        <v>9911877272.1841545</v>
      </c>
      <c r="F21" s="44">
        <f t="shared" si="10"/>
        <v>7732876669.9804564</v>
      </c>
      <c r="G21" s="42">
        <f t="shared" si="10"/>
        <v>6216542477.0009193</v>
      </c>
      <c r="H21" s="45">
        <f t="shared" si="10"/>
        <v>6216542477.0009193</v>
      </c>
      <c r="I21" s="46">
        <f t="shared" si="10"/>
        <v>10422684677.134081</v>
      </c>
      <c r="J21" s="47">
        <f t="shared" si="10"/>
        <v>6001472954.2167339</v>
      </c>
      <c r="K21" s="42">
        <f t="shared" si="10"/>
        <v>5924649457.7799721</v>
      </c>
      <c r="L21" s="43">
        <f t="shared" si="10"/>
        <v>3903256433.3108997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4728947360.4978704</v>
      </c>
      <c r="D29" s="24">
        <f t="shared" ref="D29:L29" si="11">D35*D36</f>
        <v>5679104280.5108223</v>
      </c>
      <c r="E29" s="24">
        <f t="shared" si="11"/>
        <v>6950973308.1841555</v>
      </c>
      <c r="F29" s="24">
        <f t="shared" si="11"/>
        <v>7205912861.9804564</v>
      </c>
      <c r="G29" s="24">
        <f t="shared" si="11"/>
        <v>8859577211.0009193</v>
      </c>
      <c r="H29" s="24">
        <f t="shared" si="11"/>
        <v>8859577211.0009193</v>
      </c>
      <c r="I29" s="24">
        <f t="shared" si="11"/>
        <v>7886010072.1340809</v>
      </c>
      <c r="J29" s="24">
        <f t="shared" si="11"/>
        <v>9667913371.2167339</v>
      </c>
      <c r="K29" s="24">
        <f t="shared" si="11"/>
        <v>10504235281.779972</v>
      </c>
      <c r="L29" s="24">
        <f t="shared" si="11"/>
        <v>11456324448.3109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4719792220</v>
      </c>
      <c r="D31" s="24">
        <v>5315885807</v>
      </c>
      <c r="E31" s="24">
        <v>7743868525</v>
      </c>
      <c r="F31" s="24">
        <v>7843385377</v>
      </c>
      <c r="G31" s="24">
        <v>8991692776</v>
      </c>
      <c r="H31" s="24">
        <v>8991692776</v>
      </c>
      <c r="I31" s="24">
        <v>6349391425</v>
      </c>
      <c r="J31" s="24">
        <v>11414080257</v>
      </c>
      <c r="K31" s="24">
        <v>11853001485</v>
      </c>
      <c r="L31" s="24">
        <v>12064736678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9155140.4978704453</v>
      </c>
      <c r="D32" s="54">
        <f t="shared" si="12"/>
        <v>363218473.5108223</v>
      </c>
      <c r="E32" s="54">
        <f t="shared" si="12"/>
        <v>-792895216.81584454</v>
      </c>
      <c r="F32" s="54">
        <f t="shared" si="12"/>
        <v>-637472515.01954365</v>
      </c>
      <c r="G32" s="54">
        <f t="shared" si="12"/>
        <v>-132115564.99908066</v>
      </c>
      <c r="H32" s="54">
        <f t="shared" si="12"/>
        <v>-132115564.99908066</v>
      </c>
      <c r="I32" s="54">
        <f>+I29-I31</f>
        <v>1536618647.1340809</v>
      </c>
      <c r="J32" s="54">
        <f t="shared" ref="J32:L32" si="13">+J29-J31</f>
        <v>-1746166885.7832661</v>
      </c>
      <c r="K32" s="54">
        <f t="shared" si="13"/>
        <v>-1348766203.2200279</v>
      </c>
      <c r="L32" s="54">
        <f t="shared" si="13"/>
        <v>-608412229.68910027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4680138366</v>
      </c>
      <c r="D35" s="24">
        <v>5346079292</v>
      </c>
      <c r="E35" s="24">
        <v>6951442805</v>
      </c>
      <c r="F35" s="24">
        <v>6984677346</v>
      </c>
      <c r="G35" s="24">
        <v>8782227476</v>
      </c>
      <c r="H35" s="24">
        <v>8782227476</v>
      </c>
      <c r="I35" s="24">
        <v>8237893883</v>
      </c>
      <c r="J35" s="24">
        <v>9590748014</v>
      </c>
      <c r="K35" s="24">
        <v>10484093634</v>
      </c>
      <c r="L35" s="24">
        <v>11437766938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1.0104289639922732</v>
      </c>
      <c r="D36" s="56">
        <f t="shared" si="14"/>
        <v>1.0622933125981069</v>
      </c>
      <c r="E36" s="56">
        <f t="shared" si="14"/>
        <v>0.99993246052236706</v>
      </c>
      <c r="F36" s="56">
        <f t="shared" si="14"/>
        <v>1.0316744074237236</v>
      </c>
      <c r="G36" s="56">
        <f t="shared" si="14"/>
        <v>1.0088075303460653</v>
      </c>
      <c r="H36" s="56">
        <f t="shared" si="14"/>
        <v>1.0088075303460653</v>
      </c>
      <c r="I36" s="56">
        <f>IF(ISERROR(I74/I73),0,(I74/I73))</f>
        <v>0.95728473613964871</v>
      </c>
      <c r="J36" s="56">
        <f t="shared" ref="J36:L36" si="15">IF(ISERROR(J74/J73),0,(J74/J73))</f>
        <v>1.0080458121831679</v>
      </c>
      <c r="K36" s="56">
        <f t="shared" si="15"/>
        <v>1.0019211625232582</v>
      </c>
      <c r="L36" s="56">
        <f t="shared" si="15"/>
        <v>1.0016224766959752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421203434</v>
      </c>
      <c r="D54" s="24">
        <v>312820119</v>
      </c>
      <c r="E54" s="24">
        <v>307275492</v>
      </c>
      <c r="F54" s="24">
        <v>257505862</v>
      </c>
      <c r="G54" s="24">
        <v>289768306</v>
      </c>
      <c r="H54" s="24">
        <v>289768306</v>
      </c>
      <c r="I54" s="24">
        <v>348470618</v>
      </c>
      <c r="J54" s="24">
        <v>297182192</v>
      </c>
      <c r="K54" s="24">
        <v>304167663</v>
      </c>
      <c r="L54" s="24">
        <v>311579015</v>
      </c>
    </row>
    <row r="55" spans="1:12" ht="13.5" x14ac:dyDescent="0.25">
      <c r="A55" s="50" t="s">
        <v>49</v>
      </c>
      <c r="B55" s="50" t="s">
        <v>19</v>
      </c>
      <c r="C55" s="24">
        <v>4452496401</v>
      </c>
      <c r="D55" s="24">
        <v>4434806784</v>
      </c>
      <c r="E55" s="24">
        <v>4074280061</v>
      </c>
      <c r="F55" s="24">
        <v>3363434712</v>
      </c>
      <c r="G55" s="24">
        <v>3710907821</v>
      </c>
      <c r="H55" s="24">
        <v>3710907821</v>
      </c>
      <c r="I55" s="24">
        <v>3703182490</v>
      </c>
      <c r="J55" s="24">
        <v>3776258915</v>
      </c>
      <c r="K55" s="24">
        <v>3750151588</v>
      </c>
      <c r="L55" s="24">
        <v>4421294293</v>
      </c>
    </row>
    <row r="56" spans="1:12" ht="13.5" x14ac:dyDescent="0.25">
      <c r="A56" s="50" t="s">
        <v>50</v>
      </c>
      <c r="B56" s="50" t="s">
        <v>19</v>
      </c>
      <c r="C56" s="24">
        <v>482028368</v>
      </c>
      <c r="D56" s="24">
        <v>461130738</v>
      </c>
      <c r="E56" s="24">
        <v>438057184</v>
      </c>
      <c r="F56" s="24">
        <v>461130739</v>
      </c>
      <c r="G56" s="24">
        <v>438057183</v>
      </c>
      <c r="H56" s="24">
        <v>438057183</v>
      </c>
      <c r="I56" s="24">
        <v>410385377</v>
      </c>
      <c r="J56" s="24">
        <v>438057183</v>
      </c>
      <c r="K56" s="24">
        <v>438057183</v>
      </c>
      <c r="L56" s="24">
        <v>438057183</v>
      </c>
    </row>
    <row r="57" spans="1:12" ht="13.5" x14ac:dyDescent="0.25">
      <c r="A57" s="50" t="s">
        <v>51</v>
      </c>
      <c r="B57" s="50" t="s">
        <v>19</v>
      </c>
      <c r="C57" s="24">
        <v>142803383</v>
      </c>
      <c r="D57" s="24">
        <v>172057584</v>
      </c>
      <c r="E57" s="24">
        <v>177017203</v>
      </c>
      <c r="F57" s="24">
        <v>155570658</v>
      </c>
      <c r="G57" s="24">
        <v>155884751</v>
      </c>
      <c r="H57" s="24">
        <v>155884751</v>
      </c>
      <c r="I57" s="24">
        <v>177017204</v>
      </c>
      <c r="J57" s="24">
        <v>114930797</v>
      </c>
      <c r="K57" s="24">
        <v>90481590</v>
      </c>
      <c r="L57" s="24">
        <v>65760415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1328427700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5498531586</v>
      </c>
      <c r="D67" s="54">
        <f t="shared" ref="D67:L67" si="18">SUM(D54:D66)</f>
        <v>5380815225</v>
      </c>
      <c r="E67" s="54">
        <f t="shared" si="18"/>
        <v>4996629940</v>
      </c>
      <c r="F67" s="54">
        <f t="shared" si="18"/>
        <v>5566069671</v>
      </c>
      <c r="G67" s="54">
        <f t="shared" si="18"/>
        <v>4594618061</v>
      </c>
      <c r="H67" s="54">
        <f t="shared" si="18"/>
        <v>4594618061</v>
      </c>
      <c r="I67" s="54">
        <f t="shared" si="18"/>
        <v>4639055689</v>
      </c>
      <c r="J67" s="54">
        <f t="shared" si="18"/>
        <v>4626429087</v>
      </c>
      <c r="K67" s="54">
        <f t="shared" si="18"/>
        <v>4582858024</v>
      </c>
      <c r="L67" s="54">
        <f t="shared" si="18"/>
        <v>5236690906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33308571902</v>
      </c>
      <c r="D73" s="24">
        <v>36811409369</v>
      </c>
      <c r="E73" s="24">
        <v>38725321718</v>
      </c>
      <c r="F73" s="24">
        <v>42686116173</v>
      </c>
      <c r="G73" s="24">
        <v>43526458035</v>
      </c>
      <c r="H73" s="24">
        <v>43526458035</v>
      </c>
      <c r="I73" s="24">
        <v>44668631926</v>
      </c>
      <c r="J73" s="24">
        <v>46990500324</v>
      </c>
      <c r="K73" s="24">
        <v>50537427638</v>
      </c>
      <c r="L73" s="24">
        <v>54624978109</v>
      </c>
    </row>
    <row r="74" spans="1:12" ht="13.5" hidden="1" x14ac:dyDescent="0.25">
      <c r="A74" s="50" t="s">
        <v>59</v>
      </c>
      <c r="B74" s="50" t="s">
        <v>19</v>
      </c>
      <c r="C74" s="24">
        <v>33655945799</v>
      </c>
      <c r="D74" s="24">
        <v>39104514000</v>
      </c>
      <c r="E74" s="24">
        <v>38722706230</v>
      </c>
      <c r="F74" s="24">
        <v>44038173608</v>
      </c>
      <c r="G74" s="24">
        <v>43909818635</v>
      </c>
      <c r="H74" s="24">
        <v>43909818635</v>
      </c>
      <c r="I74" s="24">
        <v>42760599527</v>
      </c>
      <c r="J74" s="24">
        <v>47368577064</v>
      </c>
      <c r="K74" s="24">
        <v>50634518250</v>
      </c>
      <c r="L74" s="24">
        <v>54713605863</v>
      </c>
    </row>
    <row r="75" spans="1:12" ht="13.5" hidden="1" x14ac:dyDescent="0.25">
      <c r="A75" s="50" t="s">
        <v>60</v>
      </c>
      <c r="B75" s="50" t="s">
        <v>19</v>
      </c>
      <c r="C75" s="24">
        <v>10807633934</v>
      </c>
      <c r="D75" s="24">
        <v>11123522486</v>
      </c>
      <c r="E75" s="24">
        <v>12593287722</v>
      </c>
      <c r="F75" s="24">
        <v>12513912013</v>
      </c>
      <c r="G75" s="24">
        <v>11223715684</v>
      </c>
      <c r="H75" s="24">
        <v>11223715684</v>
      </c>
      <c r="I75" s="24">
        <v>14476148977</v>
      </c>
      <c r="J75" s="24">
        <v>13871351811</v>
      </c>
      <c r="K75" s="24">
        <v>12786593404</v>
      </c>
      <c r="L75" s="24">
        <v>10519939491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-43073309</v>
      </c>
      <c r="D5" s="20">
        <v>149051768</v>
      </c>
      <c r="E5" s="21">
        <v>50359766</v>
      </c>
      <c r="F5" s="22">
        <v>33597367</v>
      </c>
      <c r="G5" s="20">
        <v>161405</v>
      </c>
      <c r="H5" s="23">
        <v>161405</v>
      </c>
      <c r="I5" s="24">
        <v>-143039870</v>
      </c>
      <c r="J5" s="22">
        <v>90476679</v>
      </c>
      <c r="K5" s="20">
        <v>110082219</v>
      </c>
      <c r="L5" s="23">
        <v>123900037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54471990</v>
      </c>
      <c r="D6" s="20">
        <f t="shared" si="0"/>
        <v>-128713302</v>
      </c>
      <c r="E6" s="23">
        <f t="shared" si="0"/>
        <v>-31850652</v>
      </c>
      <c r="F6" s="22">
        <f t="shared" si="0"/>
        <v>44623647</v>
      </c>
      <c r="G6" s="20">
        <f t="shared" si="0"/>
        <v>47239791</v>
      </c>
      <c r="H6" s="23">
        <f t="shared" si="0"/>
        <v>47239791</v>
      </c>
      <c r="I6" s="25">
        <f>+I75-I5</f>
        <v>159987601</v>
      </c>
      <c r="J6" s="22">
        <f t="shared" ref="J6:L6" si="1">+J75-J5</f>
        <v>-12527158</v>
      </c>
      <c r="K6" s="20">
        <f t="shared" si="1"/>
        <v>-13248256</v>
      </c>
      <c r="L6" s="23">
        <f t="shared" si="1"/>
        <v>-13842821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11398681</v>
      </c>
      <c r="D8" s="30">
        <f t="shared" si="2"/>
        <v>20338466</v>
      </c>
      <c r="E8" s="31">
        <f t="shared" si="2"/>
        <v>18509114</v>
      </c>
      <c r="F8" s="32">
        <f t="shared" si="2"/>
        <v>78221014</v>
      </c>
      <c r="G8" s="30">
        <f t="shared" si="2"/>
        <v>47401196</v>
      </c>
      <c r="H8" s="31">
        <f t="shared" si="2"/>
        <v>47401196</v>
      </c>
      <c r="I8" s="33">
        <f>SUM(I5:I7)</f>
        <v>16947731</v>
      </c>
      <c r="J8" s="32">
        <f t="shared" ref="J8:L8" si="3">SUM(J5:J7)</f>
        <v>77949521</v>
      </c>
      <c r="K8" s="30">
        <f t="shared" si="3"/>
        <v>96833963</v>
      </c>
      <c r="L8" s="31">
        <f t="shared" si="3"/>
        <v>110057216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20771292</v>
      </c>
      <c r="D11" s="20">
        <v>15001447</v>
      </c>
      <c r="E11" s="23">
        <v>23995164</v>
      </c>
      <c r="F11" s="26">
        <v>9770784</v>
      </c>
      <c r="G11" s="20">
        <v>21056454</v>
      </c>
      <c r="H11" s="23">
        <v>21056454</v>
      </c>
      <c r="I11" s="27">
        <v>12228095</v>
      </c>
      <c r="J11" s="26">
        <v>39249116</v>
      </c>
      <c r="K11" s="20">
        <v>39249116</v>
      </c>
      <c r="L11" s="23">
        <v>39249116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-11680937</v>
      </c>
      <c r="D13" s="20">
        <v>-16900104</v>
      </c>
      <c r="E13" s="23">
        <v>-22497767</v>
      </c>
      <c r="F13" s="26">
        <v>-3593963</v>
      </c>
      <c r="G13" s="20">
        <v>-9191627</v>
      </c>
      <c r="H13" s="23">
        <v>-9191627</v>
      </c>
      <c r="I13" s="27">
        <v>-16397708</v>
      </c>
      <c r="J13" s="26">
        <v>-9191627</v>
      </c>
      <c r="K13" s="20">
        <v>-9191627</v>
      </c>
      <c r="L13" s="23">
        <v>-9191627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-393682396.09655112</v>
      </c>
      <c r="D14" s="20">
        <f t="shared" si="4"/>
        <v>150467120.54098436</v>
      </c>
      <c r="E14" s="23">
        <f t="shared" si="4"/>
        <v>96093209.467255503</v>
      </c>
      <c r="F14" s="26">
        <f t="shared" si="4"/>
        <v>212269563.2468926</v>
      </c>
      <c r="G14" s="20">
        <f t="shared" si="4"/>
        <v>168489455.85070771</v>
      </c>
      <c r="H14" s="23">
        <f t="shared" si="4"/>
        <v>168489455.85070771</v>
      </c>
      <c r="I14" s="27">
        <f>-I32</f>
        <v>1216319.320704788</v>
      </c>
      <c r="J14" s="26">
        <f t="shared" ref="J14:L14" si="5">-J32</f>
        <v>120798223.72623791</v>
      </c>
      <c r="K14" s="20">
        <f t="shared" si="5"/>
        <v>72770339.945037693</v>
      </c>
      <c r="L14" s="23">
        <f t="shared" si="5"/>
        <v>23582003.490163177</v>
      </c>
    </row>
    <row r="15" spans="1:12" ht="13.5" x14ac:dyDescent="0.25">
      <c r="A15" s="18" t="s">
        <v>32</v>
      </c>
      <c r="B15" s="19" t="s">
        <v>19</v>
      </c>
      <c r="C15" s="35">
        <v>18431486</v>
      </c>
      <c r="D15" s="35">
        <v>17636909</v>
      </c>
      <c r="E15" s="36">
        <v>17468480</v>
      </c>
      <c r="F15" s="39">
        <v>32521399</v>
      </c>
      <c r="G15" s="35">
        <v>26375440</v>
      </c>
      <c r="H15" s="36">
        <v>26375440</v>
      </c>
      <c r="I15" s="38">
        <v>16359667</v>
      </c>
      <c r="J15" s="39">
        <v>27225440</v>
      </c>
      <c r="K15" s="35">
        <v>28125440</v>
      </c>
      <c r="L15" s="36">
        <v>29075440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-366160555.09655112</v>
      </c>
      <c r="D18" s="30">
        <f t="shared" si="6"/>
        <v>166205372.54098436</v>
      </c>
      <c r="E18" s="31">
        <f t="shared" si="6"/>
        <v>115059086.4672555</v>
      </c>
      <c r="F18" s="32">
        <f t="shared" si="6"/>
        <v>250967783.2468926</v>
      </c>
      <c r="G18" s="30">
        <f t="shared" si="6"/>
        <v>206729722.85070771</v>
      </c>
      <c r="H18" s="31">
        <f t="shared" si="6"/>
        <v>206729722.85070771</v>
      </c>
      <c r="I18" s="33">
        <f>SUM(I11:I17)</f>
        <v>13406373.320704788</v>
      </c>
      <c r="J18" s="32">
        <f t="shared" ref="J18:L18" si="7">SUM(J11:J17)</f>
        <v>178081152.72623789</v>
      </c>
      <c r="K18" s="30">
        <f t="shared" si="7"/>
        <v>130953268.94503769</v>
      </c>
      <c r="L18" s="31">
        <f t="shared" si="7"/>
        <v>82714932.490163177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377559236.09655112</v>
      </c>
      <c r="D19" s="42">
        <f t="shared" si="8"/>
        <v>-145866906.54098436</v>
      </c>
      <c r="E19" s="43">
        <f t="shared" si="8"/>
        <v>-96549972.467255503</v>
      </c>
      <c r="F19" s="44">
        <f t="shared" si="8"/>
        <v>-172746769.2468926</v>
      </c>
      <c r="G19" s="42">
        <f t="shared" si="8"/>
        <v>-159328526.85070771</v>
      </c>
      <c r="H19" s="45">
        <f t="shared" si="8"/>
        <v>-159328526.85070771</v>
      </c>
      <c r="I19" s="46">
        <f>+I8-I18</f>
        <v>3541357.679295212</v>
      </c>
      <c r="J19" s="47">
        <f t="shared" ref="J19:L19" si="9">+J8-J18</f>
        <v>-100131631.72623789</v>
      </c>
      <c r="K19" s="42">
        <f t="shared" si="9"/>
        <v>-34119305.945037693</v>
      </c>
      <c r="L19" s="43">
        <f t="shared" si="9"/>
        <v>27342283.509836823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377559236.09655112</v>
      </c>
      <c r="D21" s="42">
        <f t="shared" ref="D21:L21" si="10">+D19-D20</f>
        <v>-145866906.54098436</v>
      </c>
      <c r="E21" s="43">
        <f t="shared" si="10"/>
        <v>-96549972.467255503</v>
      </c>
      <c r="F21" s="44">
        <f t="shared" si="10"/>
        <v>-172746769.2468926</v>
      </c>
      <c r="G21" s="42">
        <f t="shared" si="10"/>
        <v>-159328526.85070771</v>
      </c>
      <c r="H21" s="45">
        <f t="shared" si="10"/>
        <v>-159328526.85070771</v>
      </c>
      <c r="I21" s="46">
        <f t="shared" si="10"/>
        <v>3541357.679295212</v>
      </c>
      <c r="J21" s="47">
        <f t="shared" si="10"/>
        <v>-100131631.72623789</v>
      </c>
      <c r="K21" s="42">
        <f t="shared" si="10"/>
        <v>-34119305.945037693</v>
      </c>
      <c r="L21" s="43">
        <f t="shared" si="10"/>
        <v>27342283.509836823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7808212.09655111</v>
      </c>
      <c r="D29" s="24">
        <f t="shared" ref="D29:L29" si="11">D35*D36</f>
        <v>6340599.4590156311</v>
      </c>
      <c r="E29" s="24">
        <f t="shared" si="11"/>
        <v>26942724.532744497</v>
      </c>
      <c r="F29" s="24">
        <f t="shared" si="11"/>
        <v>71216408.753107399</v>
      </c>
      <c r="G29" s="24">
        <f t="shared" si="11"/>
        <v>46698963.14929229</v>
      </c>
      <c r="H29" s="24">
        <f t="shared" si="11"/>
        <v>46698963.14929229</v>
      </c>
      <c r="I29" s="24">
        <f t="shared" si="11"/>
        <v>94411466.679295212</v>
      </c>
      <c r="J29" s="24">
        <f t="shared" si="11"/>
        <v>60615332.273762092</v>
      </c>
      <c r="K29" s="24">
        <f t="shared" si="11"/>
        <v>74832749.054962307</v>
      </c>
      <c r="L29" s="24">
        <f t="shared" si="11"/>
        <v>90261589.509836823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-385874184</v>
      </c>
      <c r="D31" s="24">
        <v>156807720</v>
      </c>
      <c r="E31" s="24">
        <v>123035934</v>
      </c>
      <c r="F31" s="24">
        <v>283485972</v>
      </c>
      <c r="G31" s="24">
        <v>215188419</v>
      </c>
      <c r="H31" s="24">
        <v>215188419</v>
      </c>
      <c r="I31" s="24">
        <v>95627786</v>
      </c>
      <c r="J31" s="24">
        <v>181413556</v>
      </c>
      <c r="K31" s="24">
        <v>147603089</v>
      </c>
      <c r="L31" s="24">
        <v>113843593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393682396.09655112</v>
      </c>
      <c r="D32" s="54">
        <f t="shared" si="12"/>
        <v>-150467120.54098436</v>
      </c>
      <c r="E32" s="54">
        <f t="shared" si="12"/>
        <v>-96093209.467255503</v>
      </c>
      <c r="F32" s="54">
        <f t="shared" si="12"/>
        <v>-212269563.2468926</v>
      </c>
      <c r="G32" s="54">
        <f t="shared" si="12"/>
        <v>-168489455.85070771</v>
      </c>
      <c r="H32" s="54">
        <f t="shared" si="12"/>
        <v>-168489455.85070771</v>
      </c>
      <c r="I32" s="54">
        <f>+I29-I31</f>
        <v>-1216319.320704788</v>
      </c>
      <c r="J32" s="54">
        <f t="shared" ref="J32:L32" si="13">+J29-J31</f>
        <v>-120798223.72623791</v>
      </c>
      <c r="K32" s="54">
        <f t="shared" si="13"/>
        <v>-72770339.945037693</v>
      </c>
      <c r="L32" s="54">
        <f t="shared" si="13"/>
        <v>-23582003.490163177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28172884</v>
      </c>
      <c r="D35" s="24">
        <v>31503861</v>
      </c>
      <c r="E35" s="24">
        <v>31417297</v>
      </c>
      <c r="F35" s="24">
        <v>79338877</v>
      </c>
      <c r="G35" s="24">
        <v>56893115</v>
      </c>
      <c r="H35" s="24">
        <v>56893115</v>
      </c>
      <c r="I35" s="24">
        <v>93451686</v>
      </c>
      <c r="J35" s="24">
        <v>70482745</v>
      </c>
      <c r="K35" s="24">
        <v>87007389</v>
      </c>
      <c r="L35" s="24">
        <v>104939028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0.27715345353181131</v>
      </c>
      <c r="D36" s="56">
        <f t="shared" si="14"/>
        <v>0.20126420247396443</v>
      </c>
      <c r="E36" s="56">
        <f t="shared" si="14"/>
        <v>0.85757614771074986</v>
      </c>
      <c r="F36" s="56">
        <f t="shared" si="14"/>
        <v>0.89762310037621773</v>
      </c>
      <c r="G36" s="56">
        <f t="shared" si="14"/>
        <v>0.82081923532034218</v>
      </c>
      <c r="H36" s="56">
        <f t="shared" si="14"/>
        <v>0.82081923532034218</v>
      </c>
      <c r="I36" s="56">
        <f>IF(ISERROR(I74/I73),0,(I74/I73))</f>
        <v>1.0102703409684359</v>
      </c>
      <c r="J36" s="56">
        <f t="shared" ref="J36:L36" si="15">IF(ISERROR(J74/J73),0,(J74/J73))</f>
        <v>0.86000243426617529</v>
      </c>
      <c r="K36" s="56">
        <f t="shared" si="15"/>
        <v>0.86007349393006505</v>
      </c>
      <c r="L36" s="56">
        <f t="shared" si="15"/>
        <v>0.86013365313272028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255204729</v>
      </c>
      <c r="D73" s="24">
        <v>282583690</v>
      </c>
      <c r="E73" s="24">
        <v>285984927</v>
      </c>
      <c r="F73" s="24">
        <v>363565542</v>
      </c>
      <c r="G73" s="24">
        <v>347785713</v>
      </c>
      <c r="H73" s="24">
        <v>347785713</v>
      </c>
      <c r="I73" s="24">
        <v>320326366</v>
      </c>
      <c r="J73" s="24">
        <v>401714492</v>
      </c>
      <c r="K73" s="24">
        <v>425011970</v>
      </c>
      <c r="L73" s="24">
        <v>447322100</v>
      </c>
    </row>
    <row r="74" spans="1:12" ht="13.5" hidden="1" x14ac:dyDescent="0.25">
      <c r="A74" s="50" t="s">
        <v>59</v>
      </c>
      <c r="B74" s="50" t="s">
        <v>19</v>
      </c>
      <c r="C74" s="24">
        <v>70730872</v>
      </c>
      <c r="D74" s="24">
        <v>56873981</v>
      </c>
      <c r="E74" s="24">
        <v>245253852</v>
      </c>
      <c r="F74" s="24">
        <v>326344829</v>
      </c>
      <c r="G74" s="24">
        <v>285469203</v>
      </c>
      <c r="H74" s="24">
        <v>285469203</v>
      </c>
      <c r="I74" s="24">
        <v>323616227</v>
      </c>
      <c r="J74" s="24">
        <v>345475441</v>
      </c>
      <c r="K74" s="24">
        <v>365541530</v>
      </c>
      <c r="L74" s="24">
        <v>384756792</v>
      </c>
    </row>
    <row r="75" spans="1:12" ht="13.5" hidden="1" x14ac:dyDescent="0.25">
      <c r="A75" s="50" t="s">
        <v>60</v>
      </c>
      <c r="B75" s="50" t="s">
        <v>19</v>
      </c>
      <c r="C75" s="24">
        <v>11398681</v>
      </c>
      <c r="D75" s="24">
        <v>20338466</v>
      </c>
      <c r="E75" s="24">
        <v>18509114</v>
      </c>
      <c r="F75" s="24">
        <v>78221014</v>
      </c>
      <c r="G75" s="24">
        <v>47401196</v>
      </c>
      <c r="H75" s="24">
        <v>47401196</v>
      </c>
      <c r="I75" s="24">
        <v>16947731</v>
      </c>
      <c r="J75" s="24">
        <v>77949521</v>
      </c>
      <c r="K75" s="24">
        <v>96833963</v>
      </c>
      <c r="L75" s="24">
        <v>110057216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-36061453</v>
      </c>
      <c r="D5" s="20">
        <v>187989248</v>
      </c>
      <c r="E5" s="21">
        <v>148125708</v>
      </c>
      <c r="F5" s="22">
        <v>24555915</v>
      </c>
      <c r="G5" s="20">
        <v>11900701</v>
      </c>
      <c r="H5" s="23">
        <v>11900701</v>
      </c>
      <c r="I5" s="24">
        <v>275363984</v>
      </c>
      <c r="J5" s="22">
        <v>-7786012</v>
      </c>
      <c r="K5" s="20">
        <v>5325022</v>
      </c>
      <c r="L5" s="23">
        <v>34820508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45811395</v>
      </c>
      <c r="D6" s="20">
        <f t="shared" si="0"/>
        <v>-175962670</v>
      </c>
      <c r="E6" s="23">
        <f t="shared" si="0"/>
        <v>-119348151</v>
      </c>
      <c r="F6" s="22">
        <f t="shared" si="0"/>
        <v>10444159</v>
      </c>
      <c r="G6" s="20">
        <f t="shared" si="0"/>
        <v>16925280</v>
      </c>
      <c r="H6" s="23">
        <f t="shared" si="0"/>
        <v>16925280</v>
      </c>
      <c r="I6" s="25">
        <f>+I75-I5</f>
        <v>-215062193</v>
      </c>
      <c r="J6" s="22">
        <f t="shared" ref="J6:L6" si="1">+J75-J5</f>
        <v>11533990</v>
      </c>
      <c r="K6" s="20">
        <f t="shared" si="1"/>
        <v>13037012</v>
      </c>
      <c r="L6" s="23">
        <f t="shared" si="1"/>
        <v>13547148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9749942</v>
      </c>
      <c r="D8" s="30">
        <f t="shared" si="2"/>
        <v>12026578</v>
      </c>
      <c r="E8" s="31">
        <f t="shared" si="2"/>
        <v>28777557</v>
      </c>
      <c r="F8" s="32">
        <f t="shared" si="2"/>
        <v>35000074</v>
      </c>
      <c r="G8" s="30">
        <f t="shared" si="2"/>
        <v>28825981</v>
      </c>
      <c r="H8" s="31">
        <f t="shared" si="2"/>
        <v>28825981</v>
      </c>
      <c r="I8" s="33">
        <f>SUM(I5:I7)</f>
        <v>60301791</v>
      </c>
      <c r="J8" s="32">
        <f t="shared" ref="J8:L8" si="3">SUM(J5:J7)</f>
        <v>3747978</v>
      </c>
      <c r="K8" s="30">
        <f t="shared" si="3"/>
        <v>18362034</v>
      </c>
      <c r="L8" s="31">
        <f t="shared" si="3"/>
        <v>48367656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2158600</v>
      </c>
      <c r="D11" s="20">
        <v>7222284</v>
      </c>
      <c r="E11" s="23">
        <v>11849444</v>
      </c>
      <c r="F11" s="26">
        <v>7222279</v>
      </c>
      <c r="G11" s="20">
        <v>11849435</v>
      </c>
      <c r="H11" s="23">
        <v>11849435</v>
      </c>
      <c r="I11" s="27">
        <v>19445061</v>
      </c>
      <c r="J11" s="26">
        <v>11849435</v>
      </c>
      <c r="K11" s="20">
        <v>11849435</v>
      </c>
      <c r="L11" s="23">
        <v>11849435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-48406606</v>
      </c>
      <c r="D13" s="20">
        <v>-66050834</v>
      </c>
      <c r="E13" s="23">
        <v>-1614249</v>
      </c>
      <c r="F13" s="26">
        <v>-66050834</v>
      </c>
      <c r="G13" s="20">
        <v>-8431662</v>
      </c>
      <c r="H13" s="23">
        <v>-8431662</v>
      </c>
      <c r="I13" s="27">
        <v>-1641674</v>
      </c>
      <c r="J13" s="26">
        <v>-1614248</v>
      </c>
      <c r="K13" s="20">
        <v>-1614248</v>
      </c>
      <c r="L13" s="23">
        <v>-1614248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81341329.804700211</v>
      </c>
      <c r="D14" s="20">
        <f t="shared" si="4"/>
        <v>77277668.766581237</v>
      </c>
      <c r="E14" s="23">
        <f t="shared" si="4"/>
        <v>51991351.488988116</v>
      </c>
      <c r="F14" s="26">
        <f t="shared" si="4"/>
        <v>77925261.749756277</v>
      </c>
      <c r="G14" s="20">
        <f t="shared" si="4"/>
        <v>33488067.335802518</v>
      </c>
      <c r="H14" s="23">
        <f t="shared" si="4"/>
        <v>33488067.335802518</v>
      </c>
      <c r="I14" s="27">
        <f>-I32</f>
        <v>28805187.754767925</v>
      </c>
      <c r="J14" s="26">
        <f t="shared" ref="J14:L14" si="5">-J32</f>
        <v>31870262.030581534</v>
      </c>
      <c r="K14" s="20">
        <f t="shared" si="5"/>
        <v>16113313.116754159</v>
      </c>
      <c r="L14" s="23">
        <f t="shared" si="5"/>
        <v>1008691.724474743</v>
      </c>
    </row>
    <row r="15" spans="1:12" ht="13.5" x14ac:dyDescent="0.25">
      <c r="A15" s="18" t="s">
        <v>32</v>
      </c>
      <c r="B15" s="19" t="s">
        <v>19</v>
      </c>
      <c r="C15" s="35">
        <v>11263947</v>
      </c>
      <c r="D15" s="35">
        <v>11640494</v>
      </c>
      <c r="E15" s="36">
        <v>12614673</v>
      </c>
      <c r="F15" s="39">
        <v>11720492</v>
      </c>
      <c r="G15" s="35">
        <v>12614671</v>
      </c>
      <c r="H15" s="36">
        <v>12614671</v>
      </c>
      <c r="I15" s="38">
        <v>12918562</v>
      </c>
      <c r="J15" s="39">
        <v>13313671</v>
      </c>
      <c r="K15" s="35">
        <v>14089671</v>
      </c>
      <c r="L15" s="36">
        <v>14949671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46357270.804700211</v>
      </c>
      <c r="D18" s="30">
        <f t="shared" si="6"/>
        <v>30089612.766581237</v>
      </c>
      <c r="E18" s="31">
        <f t="shared" si="6"/>
        <v>74841219.488988116</v>
      </c>
      <c r="F18" s="32">
        <f t="shared" si="6"/>
        <v>30817198.749756277</v>
      </c>
      <c r="G18" s="30">
        <f t="shared" si="6"/>
        <v>49520511.335802518</v>
      </c>
      <c r="H18" s="31">
        <f t="shared" si="6"/>
        <v>49520511.335802518</v>
      </c>
      <c r="I18" s="33">
        <f>SUM(I11:I17)</f>
        <v>59527136.754767925</v>
      </c>
      <c r="J18" s="32">
        <f t="shared" ref="J18:L18" si="7">SUM(J11:J17)</f>
        <v>55419120.030581534</v>
      </c>
      <c r="K18" s="30">
        <f t="shared" si="7"/>
        <v>40438171.116754159</v>
      </c>
      <c r="L18" s="31">
        <f t="shared" si="7"/>
        <v>26193549.724474743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-36607328.804700211</v>
      </c>
      <c r="D19" s="42">
        <f t="shared" si="8"/>
        <v>-18063034.766581237</v>
      </c>
      <c r="E19" s="43">
        <f t="shared" si="8"/>
        <v>-46063662.488988116</v>
      </c>
      <c r="F19" s="44">
        <f t="shared" si="8"/>
        <v>4182875.2502437234</v>
      </c>
      <c r="G19" s="42">
        <f t="shared" si="8"/>
        <v>-20694530.335802518</v>
      </c>
      <c r="H19" s="45">
        <f t="shared" si="8"/>
        <v>-20694530.335802518</v>
      </c>
      <c r="I19" s="46">
        <f>+I8-I18</f>
        <v>774654.24523207545</v>
      </c>
      <c r="J19" s="47">
        <f t="shared" ref="J19:L19" si="9">+J8-J18</f>
        <v>-51671142.030581534</v>
      </c>
      <c r="K19" s="42">
        <f t="shared" si="9"/>
        <v>-22076137.116754159</v>
      </c>
      <c r="L19" s="43">
        <f t="shared" si="9"/>
        <v>22174106.275525257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-36607328.804700211</v>
      </c>
      <c r="D21" s="42">
        <f t="shared" ref="D21:L21" si="10">+D19-D20</f>
        <v>-18063034.766581237</v>
      </c>
      <c r="E21" s="43">
        <f t="shared" si="10"/>
        <v>-46063662.488988116</v>
      </c>
      <c r="F21" s="44">
        <f t="shared" si="10"/>
        <v>4182875.2502437234</v>
      </c>
      <c r="G21" s="42">
        <f t="shared" si="10"/>
        <v>-20694530.335802518</v>
      </c>
      <c r="H21" s="45">
        <f t="shared" si="10"/>
        <v>-20694530.335802518</v>
      </c>
      <c r="I21" s="46">
        <f t="shared" si="10"/>
        <v>774654.24523207545</v>
      </c>
      <c r="J21" s="47">
        <f t="shared" si="10"/>
        <v>-51671142.030581534</v>
      </c>
      <c r="K21" s="42">
        <f t="shared" si="10"/>
        <v>-22076137.116754159</v>
      </c>
      <c r="L21" s="43">
        <f t="shared" si="10"/>
        <v>22174106.275525257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12684445.195299795</v>
      </c>
      <c r="D29" s="24">
        <f t="shared" ref="D29:L29" si="11">D35*D36</f>
        <v>31657417.233418759</v>
      </c>
      <c r="E29" s="24">
        <f t="shared" si="11"/>
        <v>33452437.511011884</v>
      </c>
      <c r="F29" s="24">
        <f t="shared" si="11"/>
        <v>32083375.250243731</v>
      </c>
      <c r="G29" s="24">
        <f t="shared" si="11"/>
        <v>51855712.664197482</v>
      </c>
      <c r="H29" s="24">
        <f t="shared" si="11"/>
        <v>51855712.664197482</v>
      </c>
      <c r="I29" s="24">
        <f t="shared" si="11"/>
        <v>615576.2452320758</v>
      </c>
      <c r="J29" s="24">
        <f t="shared" si="11"/>
        <v>41285396.969418466</v>
      </c>
      <c r="K29" s="24">
        <f t="shared" si="11"/>
        <v>44854224.883245841</v>
      </c>
      <c r="L29" s="24">
        <f t="shared" si="11"/>
        <v>47770725.275525257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94025775</v>
      </c>
      <c r="D31" s="24">
        <v>108935086</v>
      </c>
      <c r="E31" s="24">
        <v>85443789</v>
      </c>
      <c r="F31" s="24">
        <v>110008637</v>
      </c>
      <c r="G31" s="24">
        <v>85343780</v>
      </c>
      <c r="H31" s="24">
        <v>85343780</v>
      </c>
      <c r="I31" s="24">
        <v>29420764</v>
      </c>
      <c r="J31" s="24">
        <v>73155659</v>
      </c>
      <c r="K31" s="24">
        <v>60967538</v>
      </c>
      <c r="L31" s="24">
        <v>48779417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-81341329.804700211</v>
      </c>
      <c r="D32" s="54">
        <f t="shared" si="12"/>
        <v>-77277668.766581237</v>
      </c>
      <c r="E32" s="54">
        <f t="shared" si="12"/>
        <v>-51991351.488988116</v>
      </c>
      <c r="F32" s="54">
        <f t="shared" si="12"/>
        <v>-77925261.749756277</v>
      </c>
      <c r="G32" s="54">
        <f t="shared" si="12"/>
        <v>-33488067.335802518</v>
      </c>
      <c r="H32" s="54">
        <f t="shared" si="12"/>
        <v>-33488067.335802518</v>
      </c>
      <c r="I32" s="54">
        <f>+I29-I31</f>
        <v>-28805187.754767925</v>
      </c>
      <c r="J32" s="54">
        <f t="shared" ref="J32:L32" si="13">+J29-J31</f>
        <v>-31870262.030581534</v>
      </c>
      <c r="K32" s="54">
        <f t="shared" si="13"/>
        <v>-16113313.116754159</v>
      </c>
      <c r="L32" s="54">
        <f t="shared" si="13"/>
        <v>-1008691.724474743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29338711</v>
      </c>
      <c r="D35" s="24">
        <v>34204323</v>
      </c>
      <c r="E35" s="24">
        <v>31501436</v>
      </c>
      <c r="F35" s="24">
        <v>34776809</v>
      </c>
      <c r="G35" s="24">
        <v>56475435</v>
      </c>
      <c r="H35" s="24">
        <v>56475435</v>
      </c>
      <c r="I35" s="24">
        <v>548988</v>
      </c>
      <c r="J35" s="24">
        <v>48952888</v>
      </c>
      <c r="K35" s="24">
        <v>52750841</v>
      </c>
      <c r="L35" s="24">
        <v>55734306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0.4323450064080796</v>
      </c>
      <c r="D36" s="56">
        <f t="shared" si="14"/>
        <v>0.92553848334956834</v>
      </c>
      <c r="E36" s="56">
        <f t="shared" si="14"/>
        <v>1.0619337325133966</v>
      </c>
      <c r="F36" s="56">
        <f t="shared" si="14"/>
        <v>0.92255086572904754</v>
      </c>
      <c r="G36" s="56">
        <f t="shared" si="14"/>
        <v>0.91819943775904478</v>
      </c>
      <c r="H36" s="56">
        <f t="shared" si="14"/>
        <v>0.91819943775904478</v>
      </c>
      <c r="I36" s="56">
        <f>IF(ISERROR(I74/I73),0,(I74/I73))</f>
        <v>1.121292715381895</v>
      </c>
      <c r="J36" s="56">
        <f t="shared" ref="J36:L36" si="15">IF(ISERROR(J74/J73),0,(J74/J73))</f>
        <v>0.84336999625882059</v>
      </c>
      <c r="K36" s="56">
        <f t="shared" si="15"/>
        <v>0.85030350290047207</v>
      </c>
      <c r="L36" s="56">
        <f t="shared" si="15"/>
        <v>0.85711527969012935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216807544</v>
      </c>
      <c r="D73" s="24">
        <v>243037784</v>
      </c>
      <c r="E73" s="24">
        <v>260281035</v>
      </c>
      <c r="F73" s="24">
        <v>265656617</v>
      </c>
      <c r="G73" s="24">
        <v>302706159</v>
      </c>
      <c r="H73" s="24">
        <v>302706159</v>
      </c>
      <c r="I73" s="24">
        <v>275794444</v>
      </c>
      <c r="J73" s="24">
        <v>324493927</v>
      </c>
      <c r="K73" s="24">
        <v>350743765</v>
      </c>
      <c r="L73" s="24">
        <v>379678701</v>
      </c>
    </row>
    <row r="74" spans="1:12" ht="13.5" hidden="1" x14ac:dyDescent="0.25">
      <c r="A74" s="50" t="s">
        <v>59</v>
      </c>
      <c r="B74" s="50" t="s">
        <v>19</v>
      </c>
      <c r="C74" s="24">
        <v>93735659</v>
      </c>
      <c r="D74" s="24">
        <v>224940822</v>
      </c>
      <c r="E74" s="24">
        <v>276401211</v>
      </c>
      <c r="F74" s="24">
        <v>245081742</v>
      </c>
      <c r="G74" s="24">
        <v>277944625</v>
      </c>
      <c r="H74" s="24">
        <v>277944625</v>
      </c>
      <c r="I74" s="24">
        <v>309246301</v>
      </c>
      <c r="J74" s="24">
        <v>273668442</v>
      </c>
      <c r="K74" s="24">
        <v>298238652</v>
      </c>
      <c r="L74" s="24">
        <v>325428416</v>
      </c>
    </row>
    <row r="75" spans="1:12" ht="13.5" hidden="1" x14ac:dyDescent="0.25">
      <c r="A75" s="50" t="s">
        <v>60</v>
      </c>
      <c r="B75" s="50" t="s">
        <v>19</v>
      </c>
      <c r="C75" s="24">
        <v>9749942</v>
      </c>
      <c r="D75" s="24">
        <v>12026578</v>
      </c>
      <c r="E75" s="24">
        <v>28777557</v>
      </c>
      <c r="F75" s="24">
        <v>35000074</v>
      </c>
      <c r="G75" s="24">
        <v>28825981</v>
      </c>
      <c r="H75" s="24">
        <v>28825981</v>
      </c>
      <c r="I75" s="24">
        <v>60301791</v>
      </c>
      <c r="J75" s="24">
        <v>3747978</v>
      </c>
      <c r="K75" s="24">
        <v>18362034</v>
      </c>
      <c r="L75" s="24">
        <v>48367656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739581286</v>
      </c>
      <c r="D5" s="20">
        <v>574287134</v>
      </c>
      <c r="E5" s="21">
        <v>725597288</v>
      </c>
      <c r="F5" s="22">
        <v>136950586</v>
      </c>
      <c r="G5" s="20">
        <v>153617959</v>
      </c>
      <c r="H5" s="23">
        <v>153617959</v>
      </c>
      <c r="I5" s="24">
        <v>306110449</v>
      </c>
      <c r="J5" s="22">
        <v>158202476</v>
      </c>
      <c r="K5" s="20">
        <v>143325962</v>
      </c>
      <c r="L5" s="23">
        <v>152559885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-597836332</v>
      </c>
      <c r="D6" s="20">
        <f t="shared" si="0"/>
        <v>-428678900</v>
      </c>
      <c r="E6" s="23">
        <f t="shared" si="0"/>
        <v>-547278938</v>
      </c>
      <c r="F6" s="22">
        <f t="shared" si="0"/>
        <v>3244140</v>
      </c>
      <c r="G6" s="20">
        <f t="shared" si="0"/>
        <v>4270149</v>
      </c>
      <c r="H6" s="23">
        <f t="shared" si="0"/>
        <v>4270149</v>
      </c>
      <c r="I6" s="25">
        <f>+I75-I5</f>
        <v>-107780005</v>
      </c>
      <c r="J6" s="22">
        <f t="shared" ref="J6:L6" si="1">+J75-J5</f>
        <v>-6976285</v>
      </c>
      <c r="K6" s="20">
        <f t="shared" si="1"/>
        <v>9176860</v>
      </c>
      <c r="L6" s="23">
        <f t="shared" si="1"/>
        <v>18055640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58000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141744954</v>
      </c>
      <c r="D8" s="30">
        <f t="shared" si="2"/>
        <v>145608234</v>
      </c>
      <c r="E8" s="31">
        <f t="shared" si="2"/>
        <v>178318350</v>
      </c>
      <c r="F8" s="32">
        <f t="shared" si="2"/>
        <v>140252726</v>
      </c>
      <c r="G8" s="30">
        <f t="shared" si="2"/>
        <v>157888108</v>
      </c>
      <c r="H8" s="31">
        <f t="shared" si="2"/>
        <v>157888108</v>
      </c>
      <c r="I8" s="33">
        <f>SUM(I5:I7)</f>
        <v>198330444</v>
      </c>
      <c r="J8" s="32">
        <f t="shared" ref="J8:L8" si="3">SUM(J5:J7)</f>
        <v>151226191</v>
      </c>
      <c r="K8" s="30">
        <f t="shared" si="3"/>
        <v>152502822</v>
      </c>
      <c r="L8" s="31">
        <f t="shared" si="3"/>
        <v>170615525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8144328</v>
      </c>
      <c r="D11" s="20">
        <v>4566639</v>
      </c>
      <c r="E11" s="23">
        <v>3417019</v>
      </c>
      <c r="F11" s="26">
        <v>6343237</v>
      </c>
      <c r="G11" s="20">
        <v>-806937</v>
      </c>
      <c r="H11" s="23">
        <v>-806937</v>
      </c>
      <c r="I11" s="27">
        <v>5293014</v>
      </c>
      <c r="J11" s="26">
        <v>-806937</v>
      </c>
      <c r="K11" s="20">
        <v>-806937</v>
      </c>
      <c r="L11" s="23">
        <v>-806937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1049096</v>
      </c>
      <c r="D13" s="20">
        <v>630252</v>
      </c>
      <c r="E13" s="23">
        <v>-349278</v>
      </c>
      <c r="F13" s="26">
        <v>630252</v>
      </c>
      <c r="G13" s="20">
        <v>-349278</v>
      </c>
      <c r="H13" s="23">
        <v>-349278</v>
      </c>
      <c r="I13" s="27">
        <v>2467380</v>
      </c>
      <c r="J13" s="26">
        <v>-349278</v>
      </c>
      <c r="K13" s="20">
        <v>-349278</v>
      </c>
      <c r="L13" s="23">
        <v>-349278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-36318306.889535964</v>
      </c>
      <c r="D14" s="20">
        <f t="shared" si="4"/>
        <v>-62090026.112879515</v>
      </c>
      <c r="E14" s="23">
        <f t="shared" si="4"/>
        <v>-72980496.200085297</v>
      </c>
      <c r="F14" s="26">
        <f t="shared" si="4"/>
        <v>-57695011.621595398</v>
      </c>
      <c r="G14" s="20">
        <f t="shared" si="4"/>
        <v>-47248093.759245664</v>
      </c>
      <c r="H14" s="23">
        <f t="shared" si="4"/>
        <v>-47248093.759245664</v>
      </c>
      <c r="I14" s="27">
        <f>-I32</f>
        <v>-20539553.076930299</v>
      </c>
      <c r="J14" s="26">
        <f t="shared" ref="J14:L14" si="5">-J32</f>
        <v>-52498156.302376896</v>
      </c>
      <c r="K14" s="20">
        <f t="shared" si="5"/>
        <v>-57809278.436839685</v>
      </c>
      <c r="L14" s="23">
        <f t="shared" si="5"/>
        <v>-63592155.917350948</v>
      </c>
    </row>
    <row r="15" spans="1:12" ht="13.5" x14ac:dyDescent="0.25">
      <c r="A15" s="18" t="s">
        <v>32</v>
      </c>
      <c r="B15" s="19" t="s">
        <v>19</v>
      </c>
      <c r="C15" s="35">
        <v>13555628</v>
      </c>
      <c r="D15" s="35">
        <v>13218844</v>
      </c>
      <c r="E15" s="36">
        <v>16846461</v>
      </c>
      <c r="F15" s="39">
        <v>40812844</v>
      </c>
      <c r="G15" s="35">
        <v>16846459</v>
      </c>
      <c r="H15" s="36">
        <v>16846459</v>
      </c>
      <c r="I15" s="38">
        <v>16846458</v>
      </c>
      <c r="J15" s="39">
        <v>16846459</v>
      </c>
      <c r="K15" s="35">
        <v>16846459</v>
      </c>
      <c r="L15" s="36">
        <v>16846459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31109072</v>
      </c>
      <c r="D17" s="20">
        <v>35368472</v>
      </c>
      <c r="E17" s="23">
        <v>42578572</v>
      </c>
      <c r="F17" s="26">
        <v>35368472</v>
      </c>
      <c r="G17" s="20">
        <v>42578572</v>
      </c>
      <c r="H17" s="23">
        <v>42578572</v>
      </c>
      <c r="I17" s="27">
        <v>42578572</v>
      </c>
      <c r="J17" s="26">
        <v>42578572</v>
      </c>
      <c r="K17" s="20">
        <v>42578572</v>
      </c>
      <c r="L17" s="23">
        <v>42578572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17539817.110464036</v>
      </c>
      <c r="D18" s="30">
        <f t="shared" si="6"/>
        <v>-8305819.1128795147</v>
      </c>
      <c r="E18" s="31">
        <f t="shared" si="6"/>
        <v>-10487722.200085297</v>
      </c>
      <c r="F18" s="32">
        <f t="shared" si="6"/>
        <v>25459793.378404602</v>
      </c>
      <c r="G18" s="30">
        <f t="shared" si="6"/>
        <v>11020722.240754336</v>
      </c>
      <c r="H18" s="31">
        <f t="shared" si="6"/>
        <v>11020722.240754336</v>
      </c>
      <c r="I18" s="33">
        <f>SUM(I11:I17)</f>
        <v>46645870.923069701</v>
      </c>
      <c r="J18" s="32">
        <f t="shared" ref="J18:L18" si="7">SUM(J11:J17)</f>
        <v>5770659.6976231039</v>
      </c>
      <c r="K18" s="30">
        <f t="shared" si="7"/>
        <v>459537.56316031516</v>
      </c>
      <c r="L18" s="31">
        <f t="shared" si="7"/>
        <v>-5323339.9173509479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124205136.88953596</v>
      </c>
      <c r="D19" s="42">
        <f t="shared" si="8"/>
        <v>153914053.11287951</v>
      </c>
      <c r="E19" s="43">
        <f t="shared" si="8"/>
        <v>188806072.20008528</v>
      </c>
      <c r="F19" s="44">
        <f t="shared" si="8"/>
        <v>114792932.6215954</v>
      </c>
      <c r="G19" s="42">
        <f t="shared" si="8"/>
        <v>146867385.75924566</v>
      </c>
      <c r="H19" s="45">
        <f t="shared" si="8"/>
        <v>146867385.75924566</v>
      </c>
      <c r="I19" s="46">
        <f>+I8-I18</f>
        <v>151684573.07693028</v>
      </c>
      <c r="J19" s="47">
        <f t="shared" ref="J19:L19" si="9">+J8-J18</f>
        <v>145455531.3023769</v>
      </c>
      <c r="K19" s="42">
        <f t="shared" si="9"/>
        <v>152043284.4368397</v>
      </c>
      <c r="L19" s="43">
        <f t="shared" si="9"/>
        <v>175938864.91735095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124205136.88953596</v>
      </c>
      <c r="D21" s="42">
        <f t="shared" ref="D21:L21" si="10">+D19-D20</f>
        <v>153914053.11287951</v>
      </c>
      <c r="E21" s="43">
        <f t="shared" si="10"/>
        <v>188806072.20008528</v>
      </c>
      <c r="F21" s="44">
        <f t="shared" si="10"/>
        <v>114792932.6215954</v>
      </c>
      <c r="G21" s="42">
        <f t="shared" si="10"/>
        <v>146867385.75924566</v>
      </c>
      <c r="H21" s="45">
        <f t="shared" si="10"/>
        <v>146867385.75924566</v>
      </c>
      <c r="I21" s="46">
        <f t="shared" si="10"/>
        <v>151684573.07693028</v>
      </c>
      <c r="J21" s="47">
        <f t="shared" si="10"/>
        <v>145455531.3023769</v>
      </c>
      <c r="K21" s="42">
        <f t="shared" si="10"/>
        <v>152043284.4368397</v>
      </c>
      <c r="L21" s="43">
        <f t="shared" si="10"/>
        <v>175938864.91735095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65585483.889535964</v>
      </c>
      <c r="D29" s="24">
        <f t="shared" ref="D29:L29" si="11">D35*D36</f>
        <v>95093201.112879515</v>
      </c>
      <c r="E29" s="24">
        <f t="shared" si="11"/>
        <v>115695717.2000853</v>
      </c>
      <c r="F29" s="24">
        <f t="shared" si="11"/>
        <v>88730532.621595398</v>
      </c>
      <c r="G29" s="24">
        <f t="shared" si="11"/>
        <v>86417143.759245664</v>
      </c>
      <c r="H29" s="24">
        <f t="shared" si="11"/>
        <v>86417143.759245664</v>
      </c>
      <c r="I29" s="24">
        <f t="shared" si="11"/>
        <v>96841937.076930299</v>
      </c>
      <c r="J29" s="24">
        <f t="shared" si="11"/>
        <v>91667206.302376896</v>
      </c>
      <c r="K29" s="24">
        <f t="shared" si="11"/>
        <v>96978328.436839685</v>
      </c>
      <c r="L29" s="24">
        <f t="shared" si="11"/>
        <v>102761205.91735095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29267177</v>
      </c>
      <c r="D31" s="24">
        <v>33003175</v>
      </c>
      <c r="E31" s="24">
        <v>42715221</v>
      </c>
      <c r="F31" s="24">
        <v>31035521</v>
      </c>
      <c r="G31" s="24">
        <v>39169050</v>
      </c>
      <c r="H31" s="24">
        <v>39169050</v>
      </c>
      <c r="I31" s="24">
        <v>76302384</v>
      </c>
      <c r="J31" s="24">
        <v>39169050</v>
      </c>
      <c r="K31" s="24">
        <v>39169050</v>
      </c>
      <c r="L31" s="24">
        <v>39169050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36318306.889535964</v>
      </c>
      <c r="D32" s="54">
        <f t="shared" si="12"/>
        <v>62090026.112879515</v>
      </c>
      <c r="E32" s="54">
        <f t="shared" si="12"/>
        <v>72980496.200085297</v>
      </c>
      <c r="F32" s="54">
        <f t="shared" si="12"/>
        <v>57695011.621595398</v>
      </c>
      <c r="G32" s="54">
        <f t="shared" si="12"/>
        <v>47248093.759245664</v>
      </c>
      <c r="H32" s="54">
        <f t="shared" si="12"/>
        <v>47248093.759245664</v>
      </c>
      <c r="I32" s="54">
        <f>+I29-I31</f>
        <v>20539553.076930299</v>
      </c>
      <c r="J32" s="54">
        <f t="shared" ref="J32:L32" si="13">+J29-J31</f>
        <v>52498156.302376896</v>
      </c>
      <c r="K32" s="54">
        <f t="shared" si="13"/>
        <v>57809278.436839685</v>
      </c>
      <c r="L32" s="54">
        <f t="shared" si="13"/>
        <v>63592155.917350948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80856795</v>
      </c>
      <c r="D35" s="24">
        <v>95884547</v>
      </c>
      <c r="E35" s="24">
        <v>94580291</v>
      </c>
      <c r="F35" s="24">
        <v>95137969</v>
      </c>
      <c r="G35" s="24">
        <v>93489414</v>
      </c>
      <c r="H35" s="24">
        <v>93489414</v>
      </c>
      <c r="I35" s="24">
        <v>92877677</v>
      </c>
      <c r="J35" s="24">
        <v>98404986</v>
      </c>
      <c r="K35" s="24">
        <v>103858953</v>
      </c>
      <c r="L35" s="24">
        <v>109769064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0.81113138221142655</v>
      </c>
      <c r="D36" s="56">
        <f t="shared" si="14"/>
        <v>0.99174688819126944</v>
      </c>
      <c r="E36" s="56">
        <f t="shared" si="14"/>
        <v>1.2232539779359031</v>
      </c>
      <c r="F36" s="56">
        <f t="shared" si="14"/>
        <v>0.93265111242384624</v>
      </c>
      <c r="G36" s="56">
        <f t="shared" si="14"/>
        <v>0.92435218129879027</v>
      </c>
      <c r="H36" s="56">
        <f t="shared" si="14"/>
        <v>0.92435218129879027</v>
      </c>
      <c r="I36" s="56">
        <f>IF(ISERROR(I74/I73),0,(I74/I73))</f>
        <v>1.042682592900448</v>
      </c>
      <c r="J36" s="56">
        <f t="shared" ref="J36:L36" si="15">IF(ISERROR(J74/J73),0,(J74/J73))</f>
        <v>0.93153009850920454</v>
      </c>
      <c r="K36" s="56">
        <f t="shared" si="15"/>
        <v>0.93375029918547015</v>
      </c>
      <c r="L36" s="56">
        <f t="shared" si="15"/>
        <v>0.93615816854693179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260572</v>
      </c>
      <c r="D54" s="24">
        <v>260572</v>
      </c>
      <c r="E54" s="24">
        <v>260572</v>
      </c>
      <c r="F54" s="24">
        <v>260572</v>
      </c>
      <c r="G54" s="24">
        <v>260572</v>
      </c>
      <c r="H54" s="24">
        <v>260572</v>
      </c>
      <c r="I54" s="24">
        <v>260572</v>
      </c>
      <c r="J54" s="24">
        <v>260572</v>
      </c>
      <c r="K54" s="24">
        <v>260572</v>
      </c>
      <c r="L54" s="24">
        <v>260572</v>
      </c>
    </row>
    <row r="55" spans="1:12" ht="13.5" x14ac:dyDescent="0.25">
      <c r="A55" s="50" t="s">
        <v>49</v>
      </c>
      <c r="B55" s="50" t="s">
        <v>19</v>
      </c>
      <c r="C55" s="24">
        <v>30848500</v>
      </c>
      <c r="D55" s="24">
        <v>35107900</v>
      </c>
      <c r="E55" s="24">
        <v>42318000</v>
      </c>
      <c r="F55" s="24">
        <v>35107900</v>
      </c>
      <c r="G55" s="24">
        <v>42318000</v>
      </c>
      <c r="H55" s="24">
        <v>42318000</v>
      </c>
      <c r="I55" s="24">
        <v>42318000</v>
      </c>
      <c r="J55" s="24">
        <v>42318000</v>
      </c>
      <c r="K55" s="24">
        <v>42318000</v>
      </c>
      <c r="L55" s="24">
        <v>42318000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31109072</v>
      </c>
      <c r="D67" s="54">
        <f t="shared" ref="D67:L67" si="18">SUM(D54:D66)</f>
        <v>35368472</v>
      </c>
      <c r="E67" s="54">
        <f t="shared" si="18"/>
        <v>42578572</v>
      </c>
      <c r="F67" s="54">
        <f t="shared" si="18"/>
        <v>35368472</v>
      </c>
      <c r="G67" s="54">
        <f t="shared" si="18"/>
        <v>42578572</v>
      </c>
      <c r="H67" s="54">
        <f t="shared" si="18"/>
        <v>42578572</v>
      </c>
      <c r="I67" s="54">
        <f t="shared" si="18"/>
        <v>42578572</v>
      </c>
      <c r="J67" s="54">
        <f t="shared" si="18"/>
        <v>42578572</v>
      </c>
      <c r="K67" s="54">
        <f t="shared" si="18"/>
        <v>42578572</v>
      </c>
      <c r="L67" s="54">
        <f t="shared" si="18"/>
        <v>42578572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309049167</v>
      </c>
      <c r="D73" s="24">
        <v>341393412</v>
      </c>
      <c r="E73" s="24">
        <v>361112719</v>
      </c>
      <c r="F73" s="24">
        <v>412541543</v>
      </c>
      <c r="G73" s="24">
        <v>402980648</v>
      </c>
      <c r="H73" s="24">
        <v>402980648</v>
      </c>
      <c r="I73" s="24">
        <v>393248696</v>
      </c>
      <c r="J73" s="24">
        <v>437015000</v>
      </c>
      <c r="K73" s="24">
        <v>482978000</v>
      </c>
      <c r="L73" s="24">
        <v>530333000</v>
      </c>
    </row>
    <row r="74" spans="1:12" ht="13.5" hidden="1" x14ac:dyDescent="0.25">
      <c r="A74" s="50" t="s">
        <v>59</v>
      </c>
      <c r="B74" s="50" t="s">
        <v>19</v>
      </c>
      <c r="C74" s="24">
        <v>250679478</v>
      </c>
      <c r="D74" s="24">
        <v>338575854</v>
      </c>
      <c r="E74" s="24">
        <v>441732570</v>
      </c>
      <c r="F74" s="24">
        <v>384757329</v>
      </c>
      <c r="G74" s="24">
        <v>372496041</v>
      </c>
      <c r="H74" s="24">
        <v>372496041</v>
      </c>
      <c r="I74" s="24">
        <v>410033570</v>
      </c>
      <c r="J74" s="24">
        <v>407092626</v>
      </c>
      <c r="K74" s="24">
        <v>450980852</v>
      </c>
      <c r="L74" s="24">
        <v>496475570</v>
      </c>
    </row>
    <row r="75" spans="1:12" ht="13.5" hidden="1" x14ac:dyDescent="0.25">
      <c r="A75" s="50" t="s">
        <v>60</v>
      </c>
      <c r="B75" s="50" t="s">
        <v>19</v>
      </c>
      <c r="C75" s="24">
        <v>141744954</v>
      </c>
      <c r="D75" s="24">
        <v>145608234</v>
      </c>
      <c r="E75" s="24">
        <v>178318350</v>
      </c>
      <c r="F75" s="24">
        <v>140194726</v>
      </c>
      <c r="G75" s="24">
        <v>157888108</v>
      </c>
      <c r="H75" s="24">
        <v>157888108</v>
      </c>
      <c r="I75" s="24">
        <v>198330444</v>
      </c>
      <c r="J75" s="24">
        <v>151226191</v>
      </c>
      <c r="K75" s="24">
        <v>152502822</v>
      </c>
      <c r="L75" s="24">
        <v>170615525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368198356</v>
      </c>
      <c r="D5" s="20">
        <v>705133681</v>
      </c>
      <c r="E5" s="21">
        <v>686594654</v>
      </c>
      <c r="F5" s="22">
        <v>511361267</v>
      </c>
      <c r="G5" s="20">
        <v>627780022</v>
      </c>
      <c r="H5" s="23">
        <v>627780022</v>
      </c>
      <c r="I5" s="24">
        <v>1576345122</v>
      </c>
      <c r="J5" s="22">
        <v>531713273</v>
      </c>
      <c r="K5" s="20">
        <v>446548423</v>
      </c>
      <c r="L5" s="23">
        <v>407869118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296724400</v>
      </c>
      <c r="D6" s="20">
        <f t="shared" si="0"/>
        <v>64499903</v>
      </c>
      <c r="E6" s="23">
        <f t="shared" si="0"/>
        <v>95050463</v>
      </c>
      <c r="F6" s="22">
        <f t="shared" si="0"/>
        <v>-254</v>
      </c>
      <c r="G6" s="20">
        <f t="shared" si="0"/>
        <v>-254</v>
      </c>
      <c r="H6" s="23">
        <f t="shared" si="0"/>
        <v>-254</v>
      </c>
      <c r="I6" s="25">
        <f>+I75-I5</f>
        <v>-728426560</v>
      </c>
      <c r="J6" s="22">
        <f t="shared" ref="J6:L6" si="1">+J75-J5</f>
        <v>-1142</v>
      </c>
      <c r="K6" s="20">
        <f t="shared" si="1"/>
        <v>-1183</v>
      </c>
      <c r="L6" s="23">
        <f t="shared" si="1"/>
        <v>-1236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664922756</v>
      </c>
      <c r="D8" s="30">
        <f t="shared" si="2"/>
        <v>769633584</v>
      </c>
      <c r="E8" s="31">
        <f t="shared" si="2"/>
        <v>781645117</v>
      </c>
      <c r="F8" s="32">
        <f t="shared" si="2"/>
        <v>511361013</v>
      </c>
      <c r="G8" s="30">
        <f t="shared" si="2"/>
        <v>627779768</v>
      </c>
      <c r="H8" s="31">
        <f t="shared" si="2"/>
        <v>627779768</v>
      </c>
      <c r="I8" s="33">
        <f>SUM(I5:I7)</f>
        <v>847918562</v>
      </c>
      <c r="J8" s="32">
        <f t="shared" ref="J8:L8" si="3">SUM(J5:J7)</f>
        <v>531712131</v>
      </c>
      <c r="K8" s="30">
        <f t="shared" si="3"/>
        <v>446547240</v>
      </c>
      <c r="L8" s="31">
        <f t="shared" si="3"/>
        <v>407867882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46767798</v>
      </c>
      <c r="D11" s="20">
        <v>37782794</v>
      </c>
      <c r="E11" s="23">
        <v>8366764</v>
      </c>
      <c r="F11" s="26">
        <v>3801535</v>
      </c>
      <c r="G11" s="20">
        <v>6586081</v>
      </c>
      <c r="H11" s="23">
        <v>6586081</v>
      </c>
      <c r="I11" s="27">
        <v>40271330</v>
      </c>
      <c r="J11" s="26">
        <v>6586081</v>
      </c>
      <c r="K11" s="20">
        <v>6586081</v>
      </c>
      <c r="L11" s="23">
        <v>6586081</v>
      </c>
    </row>
    <row r="12" spans="1:12" ht="13.5" x14ac:dyDescent="0.25">
      <c r="A12" s="18" t="s">
        <v>27</v>
      </c>
      <c r="B12" s="19" t="s">
        <v>19</v>
      </c>
      <c r="C12" s="20">
        <v>46767802</v>
      </c>
      <c r="D12" s="20">
        <v>37965162</v>
      </c>
      <c r="E12" s="23">
        <v>8366764</v>
      </c>
      <c r="F12" s="26">
        <v>3801535</v>
      </c>
      <c r="G12" s="20">
        <v>6586081</v>
      </c>
      <c r="H12" s="23">
        <v>6586081</v>
      </c>
      <c r="I12" s="27">
        <v>6586081</v>
      </c>
      <c r="J12" s="26">
        <v>6586081</v>
      </c>
      <c r="K12" s="20">
        <v>6586081</v>
      </c>
      <c r="L12" s="23">
        <v>6586081</v>
      </c>
    </row>
    <row r="13" spans="1:12" ht="13.5" x14ac:dyDescent="0.25">
      <c r="A13" s="18" t="s">
        <v>28</v>
      </c>
      <c r="B13" s="19" t="s">
        <v>29</v>
      </c>
      <c r="C13" s="20">
        <v>12555629</v>
      </c>
      <c r="D13" s="20">
        <v>8660329</v>
      </c>
      <c r="E13" s="23">
        <v>9016482</v>
      </c>
      <c r="F13" s="26">
        <v>-8221980</v>
      </c>
      <c r="G13" s="20">
        <v>9419136</v>
      </c>
      <c r="H13" s="23">
        <v>9419136</v>
      </c>
      <c r="I13" s="27">
        <v>14266840</v>
      </c>
      <c r="J13" s="26">
        <v>9419135</v>
      </c>
      <c r="K13" s="20">
        <v>9419135</v>
      </c>
      <c r="L13" s="23">
        <v>9419135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-69263543.975522101</v>
      </c>
      <c r="D14" s="20">
        <f t="shared" si="4"/>
        <v>-86387638.163974702</v>
      </c>
      <c r="E14" s="23">
        <f t="shared" si="4"/>
        <v>-55469663.000383496</v>
      </c>
      <c r="F14" s="26">
        <f t="shared" si="4"/>
        <v>-21208680.190479666</v>
      </c>
      <c r="G14" s="20">
        <f t="shared" si="4"/>
        <v>-56984169.773055881</v>
      </c>
      <c r="H14" s="23">
        <f t="shared" si="4"/>
        <v>-56984169.773055881</v>
      </c>
      <c r="I14" s="27">
        <f>-I32</f>
        <v>-162792573.98724461</v>
      </c>
      <c r="J14" s="26">
        <f t="shared" ref="J14:L14" si="5">-J32</f>
        <v>-47266500.289092779</v>
      </c>
      <c r="K14" s="20">
        <f t="shared" si="5"/>
        <v>-36481243.092486054</v>
      </c>
      <c r="L14" s="23">
        <f t="shared" si="5"/>
        <v>-40642420.001548499</v>
      </c>
    </row>
    <row r="15" spans="1:12" ht="13.5" x14ac:dyDescent="0.25">
      <c r="A15" s="18" t="s">
        <v>32</v>
      </c>
      <c r="B15" s="19" t="s">
        <v>19</v>
      </c>
      <c r="C15" s="35">
        <v>53457157</v>
      </c>
      <c r="D15" s="35">
        <v>44867850</v>
      </c>
      <c r="E15" s="36">
        <v>47811317</v>
      </c>
      <c r="F15" s="39">
        <v>49741731</v>
      </c>
      <c r="G15" s="35">
        <v>51431317</v>
      </c>
      <c r="H15" s="36">
        <v>51431317</v>
      </c>
      <c r="I15" s="38">
        <v>51457868</v>
      </c>
      <c r="J15" s="39">
        <v>55143932</v>
      </c>
      <c r="K15" s="35">
        <v>56666740</v>
      </c>
      <c r="L15" s="36">
        <v>58928127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261956403</v>
      </c>
      <c r="D17" s="20">
        <v>344447586</v>
      </c>
      <c r="E17" s="23">
        <v>379759697</v>
      </c>
      <c r="F17" s="26">
        <v>132238482</v>
      </c>
      <c r="G17" s="20">
        <v>265600653</v>
      </c>
      <c r="H17" s="23">
        <v>265600653</v>
      </c>
      <c r="I17" s="27">
        <v>500759698</v>
      </c>
      <c r="J17" s="26">
        <v>133637198</v>
      </c>
      <c r="K17" s="20">
        <v>51964169</v>
      </c>
      <c r="L17" s="23">
        <v>13879971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352241245.0244779</v>
      </c>
      <c r="D18" s="30">
        <f t="shared" si="6"/>
        <v>387336082.8360253</v>
      </c>
      <c r="E18" s="31">
        <f t="shared" si="6"/>
        <v>397851360.9996165</v>
      </c>
      <c r="F18" s="32">
        <f t="shared" si="6"/>
        <v>160152622.80952033</v>
      </c>
      <c r="G18" s="30">
        <f t="shared" si="6"/>
        <v>282639098.22694409</v>
      </c>
      <c r="H18" s="31">
        <f t="shared" si="6"/>
        <v>282639098.22694409</v>
      </c>
      <c r="I18" s="33">
        <f>SUM(I11:I17)</f>
        <v>450549243.01275539</v>
      </c>
      <c r="J18" s="32">
        <f t="shared" ref="J18:L18" si="7">SUM(J11:J17)</f>
        <v>164105926.71090722</v>
      </c>
      <c r="K18" s="30">
        <f t="shared" si="7"/>
        <v>94740962.907513946</v>
      </c>
      <c r="L18" s="31">
        <f t="shared" si="7"/>
        <v>54756974.998451501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312681510.9755221</v>
      </c>
      <c r="D19" s="42">
        <f t="shared" si="8"/>
        <v>382297501.1639747</v>
      </c>
      <c r="E19" s="43">
        <f t="shared" si="8"/>
        <v>383793756.0003835</v>
      </c>
      <c r="F19" s="44">
        <f t="shared" si="8"/>
        <v>351208390.19047964</v>
      </c>
      <c r="G19" s="42">
        <f t="shared" si="8"/>
        <v>345140669.77305591</v>
      </c>
      <c r="H19" s="45">
        <f t="shared" si="8"/>
        <v>345140669.77305591</v>
      </c>
      <c r="I19" s="46">
        <f>+I8-I18</f>
        <v>397369318.98724461</v>
      </c>
      <c r="J19" s="47">
        <f t="shared" ref="J19:L19" si="9">+J8-J18</f>
        <v>367606204.28909278</v>
      </c>
      <c r="K19" s="42">
        <f t="shared" si="9"/>
        <v>351806277.09248602</v>
      </c>
      <c r="L19" s="43">
        <f t="shared" si="9"/>
        <v>353110907.00154853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312681510.9755221</v>
      </c>
      <c r="D21" s="42">
        <f t="shared" ref="D21:L21" si="10">+D19-D20</f>
        <v>382297501.1639747</v>
      </c>
      <c r="E21" s="43">
        <f t="shared" si="10"/>
        <v>383793756.0003835</v>
      </c>
      <c r="F21" s="44">
        <f t="shared" si="10"/>
        <v>351208390.19047964</v>
      </c>
      <c r="G21" s="42">
        <f t="shared" si="10"/>
        <v>345140669.77305591</v>
      </c>
      <c r="H21" s="45">
        <f t="shared" si="10"/>
        <v>345140669.77305591</v>
      </c>
      <c r="I21" s="46">
        <f t="shared" si="10"/>
        <v>397369318.98724461</v>
      </c>
      <c r="J21" s="47">
        <f t="shared" si="10"/>
        <v>367606204.28909278</v>
      </c>
      <c r="K21" s="42">
        <f t="shared" si="10"/>
        <v>351806277.09248602</v>
      </c>
      <c r="L21" s="43">
        <f t="shared" si="10"/>
        <v>353110907.00154853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167503196.9755221</v>
      </c>
      <c r="D29" s="24">
        <f t="shared" ref="D29:L29" si="11">D35*D36</f>
        <v>203403059.1639747</v>
      </c>
      <c r="E29" s="24">
        <f t="shared" si="11"/>
        <v>189442681.0003835</v>
      </c>
      <c r="F29" s="24">
        <f t="shared" si="11"/>
        <v>149277325.19047967</v>
      </c>
      <c r="G29" s="24">
        <f t="shared" si="11"/>
        <v>174619296.77305588</v>
      </c>
      <c r="H29" s="24">
        <f t="shared" si="11"/>
        <v>174619296.77305588</v>
      </c>
      <c r="I29" s="24">
        <f t="shared" si="11"/>
        <v>192612899.98724461</v>
      </c>
      <c r="J29" s="24">
        <f t="shared" si="11"/>
        <v>176963582.28909278</v>
      </c>
      <c r="K29" s="24">
        <f t="shared" si="11"/>
        <v>179705575.09248605</v>
      </c>
      <c r="L29" s="24">
        <f t="shared" si="11"/>
        <v>197533650.0015485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98239653</v>
      </c>
      <c r="D31" s="24">
        <v>117015421</v>
      </c>
      <c r="E31" s="24">
        <v>133973018</v>
      </c>
      <c r="F31" s="24">
        <v>128068645</v>
      </c>
      <c r="G31" s="24">
        <v>117635127</v>
      </c>
      <c r="H31" s="24">
        <v>117635127</v>
      </c>
      <c r="I31" s="24">
        <v>29820326</v>
      </c>
      <c r="J31" s="24">
        <v>129697082</v>
      </c>
      <c r="K31" s="24">
        <v>143224332</v>
      </c>
      <c r="L31" s="24">
        <v>156891230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69263543.975522101</v>
      </c>
      <c r="D32" s="54">
        <f t="shared" si="12"/>
        <v>86387638.163974702</v>
      </c>
      <c r="E32" s="54">
        <f t="shared" si="12"/>
        <v>55469663.000383496</v>
      </c>
      <c r="F32" s="54">
        <f t="shared" si="12"/>
        <v>21208680.190479666</v>
      </c>
      <c r="G32" s="54">
        <f t="shared" si="12"/>
        <v>56984169.773055881</v>
      </c>
      <c r="H32" s="54">
        <f t="shared" si="12"/>
        <v>56984169.773055881</v>
      </c>
      <c r="I32" s="54">
        <f>+I29-I31</f>
        <v>162792573.98724461</v>
      </c>
      <c r="J32" s="54">
        <f t="shared" ref="J32:L32" si="13">+J29-J31</f>
        <v>47266500.289092779</v>
      </c>
      <c r="K32" s="54">
        <f t="shared" si="13"/>
        <v>36481243.092486054</v>
      </c>
      <c r="L32" s="54">
        <f t="shared" si="13"/>
        <v>40642420.001548499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157526938</v>
      </c>
      <c r="D35" s="24">
        <v>171818722</v>
      </c>
      <c r="E35" s="24">
        <v>166625236</v>
      </c>
      <c r="F35" s="24">
        <v>153439141</v>
      </c>
      <c r="G35" s="24">
        <v>177503024</v>
      </c>
      <c r="H35" s="24">
        <v>177503024</v>
      </c>
      <c r="I35" s="24">
        <v>158620803</v>
      </c>
      <c r="J35" s="24">
        <v>183782044</v>
      </c>
      <c r="K35" s="24">
        <v>191799422</v>
      </c>
      <c r="L35" s="24">
        <v>198367917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1.0633304951025082</v>
      </c>
      <c r="D36" s="56">
        <f t="shared" si="14"/>
        <v>1.1838236066263763</v>
      </c>
      <c r="E36" s="56">
        <f t="shared" si="14"/>
        <v>1.1369387107747801</v>
      </c>
      <c r="F36" s="56">
        <f t="shared" si="14"/>
        <v>0.97287643959424708</v>
      </c>
      <c r="G36" s="56">
        <f t="shared" si="14"/>
        <v>0.98375392620384805</v>
      </c>
      <c r="H36" s="56">
        <f t="shared" si="14"/>
        <v>0.98375392620384805</v>
      </c>
      <c r="I36" s="56">
        <f>IF(ISERROR(I74/I73),0,(I74/I73))</f>
        <v>1.2142978496158829</v>
      </c>
      <c r="J36" s="56">
        <f t="shared" ref="J36:L36" si="15">IF(ISERROR(J74/J73),0,(J74/J73))</f>
        <v>0.96289919535932889</v>
      </c>
      <c r="K36" s="56">
        <f t="shared" si="15"/>
        <v>0.9369453422674342</v>
      </c>
      <c r="L36" s="56">
        <f t="shared" si="15"/>
        <v>0.99579434511856313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3594866</v>
      </c>
      <c r="D54" s="24">
        <v>3359110</v>
      </c>
      <c r="E54" s="24">
        <v>3412120</v>
      </c>
      <c r="F54" s="24">
        <v>3556724</v>
      </c>
      <c r="G54" s="24">
        <v>3412121</v>
      </c>
      <c r="H54" s="24">
        <v>3412121</v>
      </c>
      <c r="I54" s="24">
        <v>3412121</v>
      </c>
      <c r="J54" s="24">
        <v>3243743</v>
      </c>
      <c r="K54" s="24">
        <v>3032591</v>
      </c>
      <c r="L54" s="24">
        <v>2771528</v>
      </c>
    </row>
    <row r="55" spans="1:12" ht="13.5" x14ac:dyDescent="0.25">
      <c r="A55" s="50" t="s">
        <v>49</v>
      </c>
      <c r="B55" s="50" t="s">
        <v>19</v>
      </c>
      <c r="C55" s="24">
        <v>258361537</v>
      </c>
      <c r="D55" s="24">
        <v>335088476</v>
      </c>
      <c r="E55" s="24">
        <v>369347577</v>
      </c>
      <c r="F55" s="24">
        <v>120681758</v>
      </c>
      <c r="G55" s="24">
        <v>254188532</v>
      </c>
      <c r="H55" s="24">
        <v>254188532</v>
      </c>
      <c r="I55" s="24">
        <v>489347577</v>
      </c>
      <c r="J55" s="24">
        <v>121393455</v>
      </c>
      <c r="K55" s="24">
        <v>38931578</v>
      </c>
      <c r="L55" s="24">
        <v>108443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6000000</v>
      </c>
      <c r="E56" s="24">
        <v>7000000</v>
      </c>
      <c r="F56" s="24">
        <v>8000000</v>
      </c>
      <c r="G56" s="24">
        <v>8000000</v>
      </c>
      <c r="H56" s="24">
        <v>8000000</v>
      </c>
      <c r="I56" s="24">
        <v>8000000</v>
      </c>
      <c r="J56" s="24">
        <v>9000000</v>
      </c>
      <c r="K56" s="24">
        <v>10000000</v>
      </c>
      <c r="L56" s="24">
        <v>11000000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261956403</v>
      </c>
      <c r="D67" s="54">
        <f t="shared" ref="D67:L67" si="18">SUM(D54:D66)</f>
        <v>344447586</v>
      </c>
      <c r="E67" s="54">
        <f t="shared" si="18"/>
        <v>379759697</v>
      </c>
      <c r="F67" s="54">
        <f t="shared" si="18"/>
        <v>132238482</v>
      </c>
      <c r="G67" s="54">
        <f t="shared" si="18"/>
        <v>265600653</v>
      </c>
      <c r="H67" s="54">
        <f t="shared" si="18"/>
        <v>265600653</v>
      </c>
      <c r="I67" s="54">
        <f t="shared" si="18"/>
        <v>500759698</v>
      </c>
      <c r="J67" s="54">
        <f t="shared" si="18"/>
        <v>133637198</v>
      </c>
      <c r="K67" s="54">
        <f t="shared" si="18"/>
        <v>51964169</v>
      </c>
      <c r="L67" s="54">
        <f t="shared" si="18"/>
        <v>13879971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966013749</v>
      </c>
      <c r="D73" s="24">
        <v>1055880616</v>
      </c>
      <c r="E73" s="24">
        <v>1157616200</v>
      </c>
      <c r="F73" s="24">
        <v>1311273648</v>
      </c>
      <c r="G73" s="24">
        <v>1298174763</v>
      </c>
      <c r="H73" s="24">
        <v>1298174763</v>
      </c>
      <c r="I73" s="24">
        <v>1254042047</v>
      </c>
      <c r="J73" s="24">
        <v>1435066908</v>
      </c>
      <c r="K73" s="24">
        <v>1613074397</v>
      </c>
      <c r="L73" s="24">
        <v>1629700057</v>
      </c>
    </row>
    <row r="74" spans="1:12" ht="13.5" hidden="1" x14ac:dyDescent="0.25">
      <c r="A74" s="50" t="s">
        <v>59</v>
      </c>
      <c r="B74" s="50" t="s">
        <v>19</v>
      </c>
      <c r="C74" s="24">
        <v>1027191878</v>
      </c>
      <c r="D74" s="24">
        <v>1249976399</v>
      </c>
      <c r="E74" s="24">
        <v>1316138670</v>
      </c>
      <c r="F74" s="24">
        <v>1275707238</v>
      </c>
      <c r="G74" s="24">
        <v>1277084520</v>
      </c>
      <c r="H74" s="24">
        <v>1277084520</v>
      </c>
      <c r="I74" s="24">
        <v>1522780561</v>
      </c>
      <c r="J74" s="24">
        <v>1381824771</v>
      </c>
      <c r="K74" s="24">
        <v>1511362543</v>
      </c>
      <c r="L74" s="24">
        <v>1622846101</v>
      </c>
    </row>
    <row r="75" spans="1:12" ht="13.5" hidden="1" x14ac:dyDescent="0.25">
      <c r="A75" s="50" t="s">
        <v>60</v>
      </c>
      <c r="B75" s="50" t="s">
        <v>19</v>
      </c>
      <c r="C75" s="24">
        <v>664922756</v>
      </c>
      <c r="D75" s="24">
        <v>769633584</v>
      </c>
      <c r="E75" s="24">
        <v>781645117</v>
      </c>
      <c r="F75" s="24">
        <v>511361013</v>
      </c>
      <c r="G75" s="24">
        <v>627779768</v>
      </c>
      <c r="H75" s="24">
        <v>627779768</v>
      </c>
      <c r="I75" s="24">
        <v>847918562</v>
      </c>
      <c r="J75" s="24">
        <v>531712131</v>
      </c>
      <c r="K75" s="24">
        <v>446547240</v>
      </c>
      <c r="L75" s="24">
        <v>407867882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1076100809</v>
      </c>
      <c r="D5" s="20">
        <v>805404715</v>
      </c>
      <c r="E5" s="21">
        <v>1522940324</v>
      </c>
      <c r="F5" s="22">
        <v>684449043</v>
      </c>
      <c r="G5" s="20">
        <v>394543088</v>
      </c>
      <c r="H5" s="23">
        <v>394543088</v>
      </c>
      <c r="I5" s="24">
        <v>1894722165</v>
      </c>
      <c r="J5" s="22">
        <v>464184431</v>
      </c>
      <c r="K5" s="20">
        <v>491499425</v>
      </c>
      <c r="L5" s="23">
        <v>870030393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-435896811</v>
      </c>
      <c r="D6" s="20">
        <f t="shared" si="0"/>
        <v>-140313765</v>
      </c>
      <c r="E6" s="23">
        <f t="shared" si="0"/>
        <v>-800923494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-1424230888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333028027</v>
      </c>
      <c r="H7" s="23">
        <v>333028027</v>
      </c>
      <c r="I7" s="27">
        <v>300000000</v>
      </c>
      <c r="J7" s="26">
        <v>333028027</v>
      </c>
      <c r="K7" s="20">
        <v>333028027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640203998</v>
      </c>
      <c r="D8" s="30">
        <f t="shared" si="2"/>
        <v>665090950</v>
      </c>
      <c r="E8" s="31">
        <f t="shared" si="2"/>
        <v>722016830</v>
      </c>
      <c r="F8" s="32">
        <f t="shared" si="2"/>
        <v>684449043</v>
      </c>
      <c r="G8" s="30">
        <f t="shared" si="2"/>
        <v>727571115</v>
      </c>
      <c r="H8" s="31">
        <f t="shared" si="2"/>
        <v>727571115</v>
      </c>
      <c r="I8" s="33">
        <f>SUM(I5:I7)</f>
        <v>770491277</v>
      </c>
      <c r="J8" s="32">
        <f t="shared" ref="J8:L8" si="3">SUM(J5:J7)</f>
        <v>797212458</v>
      </c>
      <c r="K8" s="30">
        <f t="shared" si="3"/>
        <v>824527452</v>
      </c>
      <c r="L8" s="31">
        <f t="shared" si="3"/>
        <v>870030393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74999</v>
      </c>
      <c r="D11" s="20">
        <v>3673593</v>
      </c>
      <c r="E11" s="23">
        <v>10254792</v>
      </c>
      <c r="F11" s="26">
        <v>215597</v>
      </c>
      <c r="G11" s="20">
        <v>75000</v>
      </c>
      <c r="H11" s="23">
        <v>75000</v>
      </c>
      <c r="I11" s="27">
        <v>53294442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-12015717</v>
      </c>
      <c r="D13" s="20">
        <v>-13042813</v>
      </c>
      <c r="E13" s="23">
        <v>-9030730</v>
      </c>
      <c r="F13" s="26">
        <v>-13042815</v>
      </c>
      <c r="G13" s="20">
        <v>-9030731</v>
      </c>
      <c r="H13" s="23">
        <v>-9030731</v>
      </c>
      <c r="I13" s="27">
        <v>-23366286</v>
      </c>
      <c r="J13" s="26">
        <v>-8716224</v>
      </c>
      <c r="K13" s="20">
        <v>-8414857</v>
      </c>
      <c r="L13" s="23">
        <v>-8132467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-8336922.9697322398</v>
      </c>
      <c r="D14" s="20">
        <f t="shared" si="4"/>
        <v>-11249623.587313175</v>
      </c>
      <c r="E14" s="23">
        <f t="shared" si="4"/>
        <v>-160874007.48212713</v>
      </c>
      <c r="F14" s="26">
        <f t="shared" si="4"/>
        <v>-30776638.693719089</v>
      </c>
      <c r="G14" s="20">
        <f t="shared" si="4"/>
        <v>-26185507.975307375</v>
      </c>
      <c r="H14" s="23">
        <f t="shared" si="4"/>
        <v>-26185507.975307375</v>
      </c>
      <c r="I14" s="27">
        <f>-I32</f>
        <v>-158197338.40805203</v>
      </c>
      <c r="J14" s="26">
        <f t="shared" ref="J14:L14" si="5">-J32</f>
        <v>-70556122.125030786</v>
      </c>
      <c r="K14" s="20">
        <f t="shared" si="5"/>
        <v>-75847617.412030995</v>
      </c>
      <c r="L14" s="23">
        <f t="shared" si="5"/>
        <v>-81506093.490445793</v>
      </c>
    </row>
    <row r="15" spans="1:12" ht="13.5" x14ac:dyDescent="0.25">
      <c r="A15" s="18" t="s">
        <v>32</v>
      </c>
      <c r="B15" s="19" t="s">
        <v>19</v>
      </c>
      <c r="C15" s="35">
        <v>11010532</v>
      </c>
      <c r="D15" s="35">
        <v>12024776</v>
      </c>
      <c r="E15" s="36">
        <v>12118987</v>
      </c>
      <c r="F15" s="39">
        <v>14424776</v>
      </c>
      <c r="G15" s="35">
        <v>13535077</v>
      </c>
      <c r="H15" s="36">
        <v>13535077</v>
      </c>
      <c r="I15" s="38">
        <v>7100498</v>
      </c>
      <c r="J15" s="39">
        <v>13757649</v>
      </c>
      <c r="K15" s="35">
        <v>13986898</v>
      </c>
      <c r="L15" s="36">
        <v>14223025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333028027</v>
      </c>
      <c r="H16" s="23">
        <v>333028027</v>
      </c>
      <c r="I16" s="27">
        <v>333028027</v>
      </c>
      <c r="J16" s="26">
        <v>333028027</v>
      </c>
      <c r="K16" s="20">
        <v>333028027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210229751</v>
      </c>
      <c r="D17" s="20">
        <v>266157246</v>
      </c>
      <c r="E17" s="23">
        <v>259260282</v>
      </c>
      <c r="F17" s="26">
        <v>293458948</v>
      </c>
      <c r="G17" s="20">
        <v>303718982</v>
      </c>
      <c r="H17" s="23">
        <v>303718982</v>
      </c>
      <c r="I17" s="27">
        <v>266157246</v>
      </c>
      <c r="J17" s="26">
        <v>354609723</v>
      </c>
      <c r="K17" s="20">
        <v>381174071</v>
      </c>
      <c r="L17" s="23">
        <v>407738420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200962642.03026778</v>
      </c>
      <c r="D18" s="30">
        <f t="shared" si="6"/>
        <v>257563178.41268682</v>
      </c>
      <c r="E18" s="31">
        <f t="shared" si="6"/>
        <v>111729323.51787287</v>
      </c>
      <c r="F18" s="32">
        <f t="shared" si="6"/>
        <v>264279867.30628091</v>
      </c>
      <c r="G18" s="30">
        <f t="shared" si="6"/>
        <v>615140847.02469265</v>
      </c>
      <c r="H18" s="31">
        <f t="shared" si="6"/>
        <v>615140847.02469265</v>
      </c>
      <c r="I18" s="33">
        <f>SUM(I11:I17)</f>
        <v>478016588.59194797</v>
      </c>
      <c r="J18" s="32">
        <f t="shared" ref="J18:L18" si="7">SUM(J11:J17)</f>
        <v>622123052.87496924</v>
      </c>
      <c r="K18" s="30">
        <f t="shared" si="7"/>
        <v>643926521.58796906</v>
      </c>
      <c r="L18" s="31">
        <f t="shared" si="7"/>
        <v>332322884.50955421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439241355.96973222</v>
      </c>
      <c r="D19" s="42">
        <f t="shared" si="8"/>
        <v>407527771.58731318</v>
      </c>
      <c r="E19" s="43">
        <f t="shared" si="8"/>
        <v>610287506.48212719</v>
      </c>
      <c r="F19" s="44">
        <f t="shared" si="8"/>
        <v>420169175.69371909</v>
      </c>
      <c r="G19" s="42">
        <f t="shared" si="8"/>
        <v>112430267.97530735</v>
      </c>
      <c r="H19" s="45">
        <f t="shared" si="8"/>
        <v>112430267.97530735</v>
      </c>
      <c r="I19" s="46">
        <f>+I8-I18</f>
        <v>292474688.40805203</v>
      </c>
      <c r="J19" s="47">
        <f t="shared" ref="J19:L19" si="9">+J8-J18</f>
        <v>175089405.12503076</v>
      </c>
      <c r="K19" s="42">
        <f t="shared" si="9"/>
        <v>180600930.41203094</v>
      </c>
      <c r="L19" s="43">
        <f t="shared" si="9"/>
        <v>537707508.49044585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439241355.96973222</v>
      </c>
      <c r="D21" s="42">
        <f t="shared" ref="D21:L21" si="10">+D19-D20</f>
        <v>407527771.58731318</v>
      </c>
      <c r="E21" s="43">
        <f t="shared" si="10"/>
        <v>610287506.48212719</v>
      </c>
      <c r="F21" s="44">
        <f t="shared" si="10"/>
        <v>420169175.69371909</v>
      </c>
      <c r="G21" s="42">
        <f t="shared" si="10"/>
        <v>112430267.97530735</v>
      </c>
      <c r="H21" s="45">
        <f t="shared" si="10"/>
        <v>112430267.97530735</v>
      </c>
      <c r="I21" s="46">
        <f t="shared" si="10"/>
        <v>292474688.40805203</v>
      </c>
      <c r="J21" s="47">
        <f t="shared" si="10"/>
        <v>175089405.12503076</v>
      </c>
      <c r="K21" s="42">
        <f t="shared" si="10"/>
        <v>180600930.41203094</v>
      </c>
      <c r="L21" s="43">
        <f t="shared" si="10"/>
        <v>537707508.49044585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102237964.96973224</v>
      </c>
      <c r="D29" s="24">
        <f t="shared" ref="D29:L29" si="11">D35*D36</f>
        <v>108555160.58731318</v>
      </c>
      <c r="E29" s="24">
        <f t="shared" si="11"/>
        <v>248157446.48212713</v>
      </c>
      <c r="F29" s="24">
        <f t="shared" si="11"/>
        <v>134078315.69371909</v>
      </c>
      <c r="G29" s="24">
        <f t="shared" si="11"/>
        <v>113591606.97530738</v>
      </c>
      <c r="H29" s="24">
        <f t="shared" si="11"/>
        <v>113591606.97530738</v>
      </c>
      <c r="I29" s="24">
        <f t="shared" si="11"/>
        <v>216323445.40805203</v>
      </c>
      <c r="J29" s="24">
        <f t="shared" si="11"/>
        <v>158503681.12503079</v>
      </c>
      <c r="K29" s="24">
        <f t="shared" si="11"/>
        <v>164352880.41203099</v>
      </c>
      <c r="L29" s="24">
        <f t="shared" si="11"/>
        <v>170585791.49044579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93901042</v>
      </c>
      <c r="D31" s="24">
        <v>97305537</v>
      </c>
      <c r="E31" s="24">
        <v>87283439</v>
      </c>
      <c r="F31" s="24">
        <v>103301677</v>
      </c>
      <c r="G31" s="24">
        <v>87406099</v>
      </c>
      <c r="H31" s="24">
        <v>87406099</v>
      </c>
      <c r="I31" s="24">
        <v>58126107</v>
      </c>
      <c r="J31" s="24">
        <v>87947559</v>
      </c>
      <c r="K31" s="24">
        <v>88505263</v>
      </c>
      <c r="L31" s="24">
        <v>89079698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8336922.9697322398</v>
      </c>
      <c r="D32" s="54">
        <f t="shared" si="12"/>
        <v>11249623.587313175</v>
      </c>
      <c r="E32" s="54">
        <f t="shared" si="12"/>
        <v>160874007.48212713</v>
      </c>
      <c r="F32" s="54">
        <f t="shared" si="12"/>
        <v>30776638.693719089</v>
      </c>
      <c r="G32" s="54">
        <f t="shared" si="12"/>
        <v>26185507.975307375</v>
      </c>
      <c r="H32" s="54">
        <f t="shared" si="12"/>
        <v>26185507.975307375</v>
      </c>
      <c r="I32" s="54">
        <f>+I29-I31</f>
        <v>158197338.40805203</v>
      </c>
      <c r="J32" s="54">
        <f t="shared" ref="J32:L32" si="13">+J29-J31</f>
        <v>70556122.125030786</v>
      </c>
      <c r="K32" s="54">
        <f t="shared" si="13"/>
        <v>75847617.412030995</v>
      </c>
      <c r="L32" s="54">
        <f t="shared" si="13"/>
        <v>81506093.490445793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103062159</v>
      </c>
      <c r="D35" s="24">
        <v>106432740</v>
      </c>
      <c r="E35" s="24">
        <v>115957113</v>
      </c>
      <c r="F35" s="24">
        <v>142358135</v>
      </c>
      <c r="G35" s="24">
        <v>125406157</v>
      </c>
      <c r="H35" s="24">
        <v>125406157</v>
      </c>
      <c r="I35" s="24">
        <v>124777178</v>
      </c>
      <c r="J35" s="24">
        <v>130500269</v>
      </c>
      <c r="K35" s="24">
        <v>135736247</v>
      </c>
      <c r="L35" s="24">
        <v>140974962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0.99200294231884123</v>
      </c>
      <c r="D36" s="56">
        <f t="shared" si="14"/>
        <v>1.0199414257991777</v>
      </c>
      <c r="E36" s="56">
        <f t="shared" si="14"/>
        <v>2.1400795523611142</v>
      </c>
      <c r="F36" s="56">
        <f t="shared" si="14"/>
        <v>0.94183810214793195</v>
      </c>
      <c r="G36" s="56">
        <f t="shared" si="14"/>
        <v>0.90578971314229317</v>
      </c>
      <c r="H36" s="56">
        <f t="shared" si="14"/>
        <v>0.90578971314229317</v>
      </c>
      <c r="I36" s="56">
        <f>IF(ISERROR(I74/I73),0,(I74/I73))</f>
        <v>1.7336779760161913</v>
      </c>
      <c r="J36" s="56">
        <f t="shared" ref="J36:L36" si="15">IF(ISERROR(J74/J73),0,(J74/J73))</f>
        <v>1.2145850912003162</v>
      </c>
      <c r="K36" s="56">
        <f t="shared" si="15"/>
        <v>1.2108252883404902</v>
      </c>
      <c r="L36" s="56">
        <f t="shared" si="15"/>
        <v>1.2100431812171426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1893</v>
      </c>
      <c r="D54" s="24">
        <v>1003</v>
      </c>
      <c r="E54" s="24">
        <v>0</v>
      </c>
      <c r="F54" s="24">
        <v>1003</v>
      </c>
      <c r="G54" s="24">
        <v>0</v>
      </c>
      <c r="H54" s="24">
        <v>0</v>
      </c>
      <c r="I54" s="24">
        <v>1003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210227858</v>
      </c>
      <c r="D55" s="24">
        <v>266156243</v>
      </c>
      <c r="E55" s="24">
        <v>259260282</v>
      </c>
      <c r="F55" s="24">
        <v>293457945</v>
      </c>
      <c r="G55" s="24">
        <v>303718982</v>
      </c>
      <c r="H55" s="24">
        <v>303718982</v>
      </c>
      <c r="I55" s="24">
        <v>266156243</v>
      </c>
      <c r="J55" s="24">
        <v>354609723</v>
      </c>
      <c r="K55" s="24">
        <v>381174071</v>
      </c>
      <c r="L55" s="24">
        <v>407738420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210229751</v>
      </c>
      <c r="D67" s="54">
        <f t="shared" ref="D67:L67" si="18">SUM(D54:D66)</f>
        <v>266157246</v>
      </c>
      <c r="E67" s="54">
        <f t="shared" si="18"/>
        <v>259260282</v>
      </c>
      <c r="F67" s="54">
        <f t="shared" si="18"/>
        <v>293458948</v>
      </c>
      <c r="G67" s="54">
        <f t="shared" si="18"/>
        <v>303718982</v>
      </c>
      <c r="H67" s="54">
        <f t="shared" si="18"/>
        <v>303718982</v>
      </c>
      <c r="I67" s="54">
        <f t="shared" si="18"/>
        <v>266157246</v>
      </c>
      <c r="J67" s="54">
        <f t="shared" si="18"/>
        <v>354609723</v>
      </c>
      <c r="K67" s="54">
        <f t="shared" si="18"/>
        <v>381174071</v>
      </c>
      <c r="L67" s="54">
        <f t="shared" si="18"/>
        <v>407738420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653759196</v>
      </c>
      <c r="D73" s="24">
        <v>726328305</v>
      </c>
      <c r="E73" s="24">
        <v>748225435</v>
      </c>
      <c r="F73" s="24">
        <v>840828907</v>
      </c>
      <c r="G73" s="24">
        <v>866500408</v>
      </c>
      <c r="H73" s="24">
        <v>866500408</v>
      </c>
      <c r="I73" s="24">
        <v>880616017</v>
      </c>
      <c r="J73" s="24">
        <v>924795040</v>
      </c>
      <c r="K73" s="24">
        <v>1017793841</v>
      </c>
      <c r="L73" s="24">
        <v>1121474178</v>
      </c>
    </row>
    <row r="74" spans="1:12" ht="13.5" hidden="1" x14ac:dyDescent="0.25">
      <c r="A74" s="50" t="s">
        <v>59</v>
      </c>
      <c r="B74" s="50" t="s">
        <v>19</v>
      </c>
      <c r="C74" s="24">
        <v>648531046</v>
      </c>
      <c r="D74" s="24">
        <v>740812327</v>
      </c>
      <c r="E74" s="24">
        <v>1601261954</v>
      </c>
      <c r="F74" s="24">
        <v>791924702</v>
      </c>
      <c r="G74" s="24">
        <v>784867156</v>
      </c>
      <c r="H74" s="24">
        <v>784867156</v>
      </c>
      <c r="I74" s="24">
        <v>1526704594</v>
      </c>
      <c r="J74" s="24">
        <v>1123242268</v>
      </c>
      <c r="K74" s="24">
        <v>1232370521</v>
      </c>
      <c r="L74" s="24">
        <v>1357032182</v>
      </c>
    </row>
    <row r="75" spans="1:12" ht="13.5" hidden="1" x14ac:dyDescent="0.25">
      <c r="A75" s="50" t="s">
        <v>60</v>
      </c>
      <c r="B75" s="50" t="s">
        <v>19</v>
      </c>
      <c r="C75" s="24">
        <v>640203998</v>
      </c>
      <c r="D75" s="24">
        <v>665090950</v>
      </c>
      <c r="E75" s="24">
        <v>722016830</v>
      </c>
      <c r="F75" s="24">
        <v>684449043</v>
      </c>
      <c r="G75" s="24">
        <v>394543088</v>
      </c>
      <c r="H75" s="24">
        <v>394543088</v>
      </c>
      <c r="I75" s="24">
        <v>470491277</v>
      </c>
      <c r="J75" s="24">
        <v>464184431</v>
      </c>
      <c r="K75" s="24">
        <v>491499425</v>
      </c>
      <c r="L75" s="24">
        <v>870030393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432117017</v>
      </c>
      <c r="D5" s="20">
        <v>466843427</v>
      </c>
      <c r="E5" s="21">
        <v>424868081</v>
      </c>
      <c r="F5" s="22">
        <v>336559292</v>
      </c>
      <c r="G5" s="20">
        <v>331012265</v>
      </c>
      <c r="H5" s="23">
        <v>331012265</v>
      </c>
      <c r="I5" s="24">
        <v>254419412</v>
      </c>
      <c r="J5" s="22">
        <v>310849048</v>
      </c>
      <c r="K5" s="20">
        <v>323839688</v>
      </c>
      <c r="L5" s="23">
        <v>344034965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-438566413</v>
      </c>
      <c r="D6" s="20">
        <f t="shared" si="0"/>
        <v>-138099169</v>
      </c>
      <c r="E6" s="23">
        <f t="shared" si="0"/>
        <v>-80539048</v>
      </c>
      <c r="F6" s="22">
        <f t="shared" si="0"/>
        <v>177987</v>
      </c>
      <c r="G6" s="20">
        <f t="shared" si="0"/>
        <v>-8590413</v>
      </c>
      <c r="H6" s="23">
        <f t="shared" si="0"/>
        <v>-8590413</v>
      </c>
      <c r="I6" s="25">
        <f>+I75-I5</f>
        <v>108455052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-6449396</v>
      </c>
      <c r="D8" s="30">
        <f t="shared" si="2"/>
        <v>328744258</v>
      </c>
      <c r="E8" s="31">
        <f t="shared" si="2"/>
        <v>344329033</v>
      </c>
      <c r="F8" s="32">
        <f t="shared" si="2"/>
        <v>336737279</v>
      </c>
      <c r="G8" s="30">
        <f t="shared" si="2"/>
        <v>322421852</v>
      </c>
      <c r="H8" s="31">
        <f t="shared" si="2"/>
        <v>322421852</v>
      </c>
      <c r="I8" s="33">
        <f>SUM(I5:I7)</f>
        <v>362874464</v>
      </c>
      <c r="J8" s="32">
        <f t="shared" ref="J8:L8" si="3">SUM(J5:J7)</f>
        <v>310849048</v>
      </c>
      <c r="K8" s="30">
        <f t="shared" si="3"/>
        <v>323839688</v>
      </c>
      <c r="L8" s="31">
        <f t="shared" si="3"/>
        <v>344034965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-291387</v>
      </c>
      <c r="D11" s="20">
        <v>4781729</v>
      </c>
      <c r="E11" s="23">
        <v>2379432</v>
      </c>
      <c r="F11" s="26">
        <v>0</v>
      </c>
      <c r="G11" s="20">
        <v>0</v>
      </c>
      <c r="H11" s="23">
        <v>0</v>
      </c>
      <c r="I11" s="27">
        <v>6420417</v>
      </c>
      <c r="J11" s="26">
        <v>8868298</v>
      </c>
      <c r="K11" s="20">
        <v>7004298</v>
      </c>
      <c r="L11" s="23">
        <v>6042298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-14266321</v>
      </c>
      <c r="D13" s="20">
        <v>-12924095</v>
      </c>
      <c r="E13" s="23">
        <v>-14141408</v>
      </c>
      <c r="F13" s="26">
        <v>0</v>
      </c>
      <c r="G13" s="20">
        <v>-22912740</v>
      </c>
      <c r="H13" s="23">
        <v>-22912740</v>
      </c>
      <c r="I13" s="27">
        <v>13294511</v>
      </c>
      <c r="J13" s="26">
        <v>1</v>
      </c>
      <c r="K13" s="20">
        <v>-2</v>
      </c>
      <c r="L13" s="23">
        <v>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-4454267.4075066596</v>
      </c>
      <c r="D14" s="20">
        <f t="shared" si="4"/>
        <v>37691542.520581208</v>
      </c>
      <c r="E14" s="23">
        <f t="shared" si="4"/>
        <v>16215135.009095356</v>
      </c>
      <c r="F14" s="26">
        <f t="shared" si="4"/>
        <v>36795868.309734918</v>
      </c>
      <c r="G14" s="20">
        <f t="shared" si="4"/>
        <v>70572704.676989123</v>
      </c>
      <c r="H14" s="23">
        <f t="shared" si="4"/>
        <v>70572704.676989123</v>
      </c>
      <c r="I14" s="27">
        <f>-I32</f>
        <v>9481264.780820109</v>
      </c>
      <c r="J14" s="26">
        <f t="shared" ref="J14:L14" si="5">-J32</f>
        <v>18608695.812329274</v>
      </c>
      <c r="K14" s="20">
        <f t="shared" si="5"/>
        <v>35139998.799463928</v>
      </c>
      <c r="L14" s="23">
        <f t="shared" si="5"/>
        <v>60640509.284221336</v>
      </c>
    </row>
    <row r="15" spans="1:12" ht="13.5" x14ac:dyDescent="0.25">
      <c r="A15" s="18" t="s">
        <v>32</v>
      </c>
      <c r="B15" s="19" t="s">
        <v>19</v>
      </c>
      <c r="C15" s="35">
        <v>1054824</v>
      </c>
      <c r="D15" s="35">
        <v>12593541</v>
      </c>
      <c r="E15" s="36">
        <v>12857701</v>
      </c>
      <c r="F15" s="39">
        <v>7000675</v>
      </c>
      <c r="G15" s="35">
        <v>7000675</v>
      </c>
      <c r="H15" s="36">
        <v>7000675</v>
      </c>
      <c r="I15" s="38">
        <v>10795019</v>
      </c>
      <c r="J15" s="39">
        <v>7000675</v>
      </c>
      <c r="K15" s="35">
        <v>7000675</v>
      </c>
      <c r="L15" s="36">
        <v>7000675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-11038575</v>
      </c>
      <c r="D17" s="20">
        <v>-1</v>
      </c>
      <c r="E17" s="23">
        <v>-19473319</v>
      </c>
      <c r="F17" s="26">
        <v>0</v>
      </c>
      <c r="G17" s="20">
        <v>0</v>
      </c>
      <c r="H17" s="23">
        <v>0</v>
      </c>
      <c r="I17" s="27">
        <v>-47112346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-28995726.40750666</v>
      </c>
      <c r="D18" s="30">
        <f t="shared" si="6"/>
        <v>42142716.520581208</v>
      </c>
      <c r="E18" s="31">
        <f t="shared" si="6"/>
        <v>-2162458.9909046441</v>
      </c>
      <c r="F18" s="32">
        <f t="shared" si="6"/>
        <v>43796543.309734918</v>
      </c>
      <c r="G18" s="30">
        <f t="shared" si="6"/>
        <v>54660639.676989123</v>
      </c>
      <c r="H18" s="31">
        <f t="shared" si="6"/>
        <v>54660639.676989123</v>
      </c>
      <c r="I18" s="33">
        <f>SUM(I11:I17)</f>
        <v>-7121134.219179891</v>
      </c>
      <c r="J18" s="32">
        <f t="shared" ref="J18:L18" si="7">SUM(J11:J17)</f>
        <v>34477669.812329277</v>
      </c>
      <c r="K18" s="30">
        <f t="shared" si="7"/>
        <v>49144969.799463928</v>
      </c>
      <c r="L18" s="31">
        <f t="shared" si="7"/>
        <v>73683483.284221336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22546330.40750666</v>
      </c>
      <c r="D19" s="42">
        <f t="shared" si="8"/>
        <v>286601541.47941881</v>
      </c>
      <c r="E19" s="43">
        <f t="shared" si="8"/>
        <v>346491491.99090463</v>
      </c>
      <c r="F19" s="44">
        <f t="shared" si="8"/>
        <v>292940735.69026506</v>
      </c>
      <c r="G19" s="42">
        <f t="shared" si="8"/>
        <v>267761212.32301086</v>
      </c>
      <c r="H19" s="45">
        <f t="shared" si="8"/>
        <v>267761212.32301086</v>
      </c>
      <c r="I19" s="46">
        <f>+I8-I18</f>
        <v>369995598.21917987</v>
      </c>
      <c r="J19" s="47">
        <f t="shared" ref="J19:L19" si="9">+J8-J18</f>
        <v>276371378.18767071</v>
      </c>
      <c r="K19" s="42">
        <f t="shared" si="9"/>
        <v>274694718.20053607</v>
      </c>
      <c r="L19" s="43">
        <f t="shared" si="9"/>
        <v>270351481.71577865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22546330.40750666</v>
      </c>
      <c r="D21" s="42">
        <f t="shared" ref="D21:L21" si="10">+D19-D20</f>
        <v>286601541.47941881</v>
      </c>
      <c r="E21" s="43">
        <f t="shared" si="10"/>
        <v>346491491.99090463</v>
      </c>
      <c r="F21" s="44">
        <f t="shared" si="10"/>
        <v>292940735.69026506</v>
      </c>
      <c r="G21" s="42">
        <f t="shared" si="10"/>
        <v>267761212.32301086</v>
      </c>
      <c r="H21" s="45">
        <f t="shared" si="10"/>
        <v>267761212.32301086</v>
      </c>
      <c r="I21" s="46">
        <f t="shared" si="10"/>
        <v>369995598.21917987</v>
      </c>
      <c r="J21" s="47">
        <f t="shared" si="10"/>
        <v>276371378.18767071</v>
      </c>
      <c r="K21" s="42">
        <f t="shared" si="10"/>
        <v>274694718.20053607</v>
      </c>
      <c r="L21" s="43">
        <f t="shared" si="10"/>
        <v>270351481.71577865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-2980025.5924933404</v>
      </c>
      <c r="D29" s="24">
        <f t="shared" ref="D29:L29" si="11">D35*D36</f>
        <v>18520079.479418792</v>
      </c>
      <c r="E29" s="24">
        <f t="shared" si="11"/>
        <v>21163726.990904644</v>
      </c>
      <c r="F29" s="24">
        <f t="shared" si="11"/>
        <v>21554963.690265082</v>
      </c>
      <c r="G29" s="24">
        <f t="shared" si="11"/>
        <v>24110867.323010881</v>
      </c>
      <c r="H29" s="24">
        <f t="shared" si="11"/>
        <v>24110867.323010881</v>
      </c>
      <c r="I29" s="24">
        <f t="shared" si="11"/>
        <v>11566035.219179891</v>
      </c>
      <c r="J29" s="24">
        <f t="shared" si="11"/>
        <v>32809959.187670726</v>
      </c>
      <c r="K29" s="24">
        <f t="shared" si="11"/>
        <v>36064445.200536072</v>
      </c>
      <c r="L29" s="24">
        <f t="shared" si="11"/>
        <v>36563116.715778664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-7434293</v>
      </c>
      <c r="D31" s="24">
        <v>56211622</v>
      </c>
      <c r="E31" s="24">
        <v>37378862</v>
      </c>
      <c r="F31" s="24">
        <v>58350832</v>
      </c>
      <c r="G31" s="24">
        <v>94683572</v>
      </c>
      <c r="H31" s="24">
        <v>94683572</v>
      </c>
      <c r="I31" s="24">
        <v>21047300</v>
      </c>
      <c r="J31" s="24">
        <v>51418655</v>
      </c>
      <c r="K31" s="24">
        <v>71204444</v>
      </c>
      <c r="L31" s="24">
        <v>97203626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4454267.4075066596</v>
      </c>
      <c r="D32" s="54">
        <f t="shared" si="12"/>
        <v>-37691542.520581208</v>
      </c>
      <c r="E32" s="54">
        <f t="shared" si="12"/>
        <v>-16215135.009095356</v>
      </c>
      <c r="F32" s="54">
        <f t="shared" si="12"/>
        <v>-36795868.309734918</v>
      </c>
      <c r="G32" s="54">
        <f t="shared" si="12"/>
        <v>-70572704.676989123</v>
      </c>
      <c r="H32" s="54">
        <f t="shared" si="12"/>
        <v>-70572704.676989123</v>
      </c>
      <c r="I32" s="54">
        <f>+I29-I31</f>
        <v>-9481264.780820109</v>
      </c>
      <c r="J32" s="54">
        <f t="shared" ref="J32:L32" si="13">+J29-J31</f>
        <v>-18608695.812329274</v>
      </c>
      <c r="K32" s="54">
        <f t="shared" si="13"/>
        <v>-35139998.799463928</v>
      </c>
      <c r="L32" s="54">
        <f t="shared" si="13"/>
        <v>-60640509.284221336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-9182180</v>
      </c>
      <c r="D35" s="24">
        <v>32498907</v>
      </c>
      <c r="E35" s="24">
        <v>31371999</v>
      </c>
      <c r="F35" s="24">
        <v>17462776</v>
      </c>
      <c r="G35" s="24">
        <v>19432776</v>
      </c>
      <c r="H35" s="24">
        <v>19432776</v>
      </c>
      <c r="I35" s="24">
        <v>33576761</v>
      </c>
      <c r="J35" s="24">
        <v>25808292</v>
      </c>
      <c r="K35" s="24">
        <v>28367062</v>
      </c>
      <c r="L35" s="24">
        <v>28604906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0.32454445376733415</v>
      </c>
      <c r="D36" s="56">
        <f t="shared" si="14"/>
        <v>0.56986776445801057</v>
      </c>
      <c r="E36" s="56">
        <f t="shared" si="14"/>
        <v>0.67460562493657628</v>
      </c>
      <c r="F36" s="56">
        <f t="shared" si="14"/>
        <v>1.2343377530734565</v>
      </c>
      <c r="G36" s="56">
        <f t="shared" si="14"/>
        <v>1.2407320149736136</v>
      </c>
      <c r="H36" s="56">
        <f t="shared" si="14"/>
        <v>1.2407320149736136</v>
      </c>
      <c r="I36" s="56">
        <f>IF(ISERROR(I74/I73),0,(I74/I73))</f>
        <v>0.34446548370701663</v>
      </c>
      <c r="J36" s="56">
        <f t="shared" ref="J36:L36" si="15">IF(ISERROR(J74/J73),0,(J74/J73))</f>
        <v>1.2712952561010518</v>
      </c>
      <c r="K36" s="56">
        <f t="shared" si="15"/>
        <v>1.2713493276299137</v>
      </c>
      <c r="L36" s="56">
        <f t="shared" si="15"/>
        <v>1.2782113919821538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-11038575</v>
      </c>
      <c r="D55" s="24">
        <v>-1</v>
      </c>
      <c r="E55" s="24">
        <v>-19473319</v>
      </c>
      <c r="F55" s="24">
        <v>0</v>
      </c>
      <c r="G55" s="24">
        <v>0</v>
      </c>
      <c r="H55" s="24">
        <v>0</v>
      </c>
      <c r="I55" s="24">
        <v>-47112346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-11038575</v>
      </c>
      <c r="D67" s="54">
        <f t="shared" ref="D67:L67" si="18">SUM(D54:D66)</f>
        <v>-1</v>
      </c>
      <c r="E67" s="54">
        <f t="shared" si="18"/>
        <v>-19473319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-47112346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298476840</v>
      </c>
      <c r="D73" s="24">
        <v>405213373</v>
      </c>
      <c r="E73" s="24">
        <v>427570581</v>
      </c>
      <c r="F73" s="24">
        <v>368993113</v>
      </c>
      <c r="G73" s="24">
        <v>446188086</v>
      </c>
      <c r="H73" s="24">
        <v>446188086</v>
      </c>
      <c r="I73" s="24">
        <v>388461545</v>
      </c>
      <c r="J73" s="24">
        <v>404366750</v>
      </c>
      <c r="K73" s="24">
        <v>422462801</v>
      </c>
      <c r="L73" s="24">
        <v>430250358</v>
      </c>
    </row>
    <row r="74" spans="1:12" ht="13.5" hidden="1" x14ac:dyDescent="0.25">
      <c r="A74" s="50" t="s">
        <v>59</v>
      </c>
      <c r="B74" s="50" t="s">
        <v>19</v>
      </c>
      <c r="C74" s="24">
        <v>96869003</v>
      </c>
      <c r="D74" s="24">
        <v>230918039</v>
      </c>
      <c r="E74" s="24">
        <v>288441519</v>
      </c>
      <c r="F74" s="24">
        <v>455462130</v>
      </c>
      <c r="G74" s="24">
        <v>553599843</v>
      </c>
      <c r="H74" s="24">
        <v>553599843</v>
      </c>
      <c r="I74" s="24">
        <v>133811594</v>
      </c>
      <c r="J74" s="24">
        <v>514069531</v>
      </c>
      <c r="K74" s="24">
        <v>537097798</v>
      </c>
      <c r="L74" s="24">
        <v>549950909</v>
      </c>
    </row>
    <row r="75" spans="1:12" ht="13.5" hidden="1" x14ac:dyDescent="0.25">
      <c r="A75" s="50" t="s">
        <v>60</v>
      </c>
      <c r="B75" s="50" t="s">
        <v>19</v>
      </c>
      <c r="C75" s="24">
        <v>-6449396</v>
      </c>
      <c r="D75" s="24">
        <v>328744258</v>
      </c>
      <c r="E75" s="24">
        <v>344329033</v>
      </c>
      <c r="F75" s="24">
        <v>336737279</v>
      </c>
      <c r="G75" s="24">
        <v>322421852</v>
      </c>
      <c r="H75" s="24">
        <v>322421852</v>
      </c>
      <c r="I75" s="24">
        <v>362874464</v>
      </c>
      <c r="J75" s="24">
        <v>310849048</v>
      </c>
      <c r="K75" s="24">
        <v>323839688</v>
      </c>
      <c r="L75" s="24">
        <v>344034965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606093647</v>
      </c>
      <c r="D5" s="20">
        <v>918218651</v>
      </c>
      <c r="E5" s="21">
        <v>622676774</v>
      </c>
      <c r="F5" s="22">
        <v>149345164</v>
      </c>
      <c r="G5" s="20">
        <v>172003708</v>
      </c>
      <c r="H5" s="23">
        <v>172003708</v>
      </c>
      <c r="I5" s="24">
        <v>728277916</v>
      </c>
      <c r="J5" s="22">
        <v>192277845</v>
      </c>
      <c r="K5" s="20">
        <v>183971197</v>
      </c>
      <c r="L5" s="23">
        <v>174492229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-621182831</v>
      </c>
      <c r="D6" s="20">
        <f t="shared" si="0"/>
        <v>-773339012</v>
      </c>
      <c r="E6" s="23">
        <f t="shared" si="0"/>
        <v>-395875054</v>
      </c>
      <c r="F6" s="22">
        <f t="shared" si="0"/>
        <v>50251736</v>
      </c>
      <c r="G6" s="20">
        <f t="shared" si="0"/>
        <v>47787374</v>
      </c>
      <c r="H6" s="23">
        <f t="shared" si="0"/>
        <v>47787374</v>
      </c>
      <c r="I6" s="25">
        <f>+I75-I5</f>
        <v>-541033201</v>
      </c>
      <c r="J6" s="22">
        <f t="shared" ref="J6:L6" si="1">+J75-J5</f>
        <v>35028273</v>
      </c>
      <c r="K6" s="20">
        <f t="shared" si="1"/>
        <v>36529773</v>
      </c>
      <c r="L6" s="23">
        <f t="shared" si="1"/>
        <v>38106374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-15089184</v>
      </c>
      <c r="D8" s="30">
        <f t="shared" si="2"/>
        <v>144879639</v>
      </c>
      <c r="E8" s="31">
        <f t="shared" si="2"/>
        <v>226801720</v>
      </c>
      <c r="F8" s="32">
        <f t="shared" si="2"/>
        <v>199596900</v>
      </c>
      <c r="G8" s="30">
        <f t="shared" si="2"/>
        <v>219791082</v>
      </c>
      <c r="H8" s="31">
        <f t="shared" si="2"/>
        <v>219791082</v>
      </c>
      <c r="I8" s="33">
        <f>SUM(I5:I7)</f>
        <v>187244715</v>
      </c>
      <c r="J8" s="32">
        <f t="shared" ref="J8:L8" si="3">SUM(J5:J7)</f>
        <v>227306118</v>
      </c>
      <c r="K8" s="30">
        <f t="shared" si="3"/>
        <v>220500970</v>
      </c>
      <c r="L8" s="31">
        <f t="shared" si="3"/>
        <v>212598603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-22350922</v>
      </c>
      <c r="D11" s="20">
        <v>7827011</v>
      </c>
      <c r="E11" s="23">
        <v>8095747</v>
      </c>
      <c r="F11" s="26">
        <v>7163152</v>
      </c>
      <c r="G11" s="20">
        <v>3881360</v>
      </c>
      <c r="H11" s="23">
        <v>3881360</v>
      </c>
      <c r="I11" s="27">
        <v>42692268</v>
      </c>
      <c r="J11" s="26">
        <v>6316271</v>
      </c>
      <c r="K11" s="20">
        <v>10087538</v>
      </c>
      <c r="L11" s="23">
        <v>10194381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-2394793</v>
      </c>
      <c r="D13" s="20">
        <v>-5720210</v>
      </c>
      <c r="E13" s="23">
        <v>-11975396</v>
      </c>
      <c r="F13" s="26">
        <v>26338583</v>
      </c>
      <c r="G13" s="20">
        <v>26057677</v>
      </c>
      <c r="H13" s="23">
        <v>26057677</v>
      </c>
      <c r="I13" s="27">
        <v>-33502923</v>
      </c>
      <c r="J13" s="26">
        <v>11358639</v>
      </c>
      <c r="K13" s="20">
        <v>-384052</v>
      </c>
      <c r="L13" s="23">
        <v>-10845393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4084557.9517735783</v>
      </c>
      <c r="D14" s="20">
        <f t="shared" si="4"/>
        <v>-59050506.415308848</v>
      </c>
      <c r="E14" s="23">
        <f t="shared" si="4"/>
        <v>-36710145.445394605</v>
      </c>
      <c r="F14" s="26">
        <f t="shared" si="4"/>
        <v>-12861065.635824203</v>
      </c>
      <c r="G14" s="20">
        <f t="shared" si="4"/>
        <v>-11726418.1588559</v>
      </c>
      <c r="H14" s="23">
        <f t="shared" si="4"/>
        <v>-11726418.1588559</v>
      </c>
      <c r="I14" s="27">
        <f>-I32</f>
        <v>23808081.980695024</v>
      </c>
      <c r="J14" s="26">
        <f t="shared" ref="J14:L14" si="5">-J32</f>
        <v>-11794067.600705773</v>
      </c>
      <c r="K14" s="20">
        <f t="shared" si="5"/>
        <v>-13844875.70887889</v>
      </c>
      <c r="L14" s="23">
        <f t="shared" si="5"/>
        <v>-34459834.582441807</v>
      </c>
    </row>
    <row r="15" spans="1:12" ht="13.5" x14ac:dyDescent="0.25">
      <c r="A15" s="18" t="s">
        <v>32</v>
      </c>
      <c r="B15" s="19" t="s">
        <v>19</v>
      </c>
      <c r="C15" s="35">
        <v>1151343</v>
      </c>
      <c r="D15" s="35">
        <v>27705126</v>
      </c>
      <c r="E15" s="36">
        <v>30617654</v>
      </c>
      <c r="F15" s="39">
        <v>37979001</v>
      </c>
      <c r="G15" s="35">
        <v>39772005</v>
      </c>
      <c r="H15" s="36">
        <v>39772005</v>
      </c>
      <c r="I15" s="38">
        <v>26882766</v>
      </c>
      <c r="J15" s="39">
        <v>45566704</v>
      </c>
      <c r="K15" s="35">
        <v>48683615</v>
      </c>
      <c r="L15" s="36">
        <v>52030831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-175325</v>
      </c>
      <c r="D17" s="20">
        <v>12539508</v>
      </c>
      <c r="E17" s="23">
        <v>12539508</v>
      </c>
      <c r="F17" s="26">
        <v>12539508</v>
      </c>
      <c r="G17" s="20">
        <v>12539508</v>
      </c>
      <c r="H17" s="23">
        <v>12539508</v>
      </c>
      <c r="I17" s="27">
        <v>-23361545</v>
      </c>
      <c r="J17" s="26">
        <v>12539508</v>
      </c>
      <c r="K17" s="20">
        <v>12539508</v>
      </c>
      <c r="L17" s="23">
        <v>12539508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-19685139.048226424</v>
      </c>
      <c r="D18" s="30">
        <f t="shared" si="6"/>
        <v>-16699071.415308848</v>
      </c>
      <c r="E18" s="31">
        <f t="shared" si="6"/>
        <v>2567367.5546053946</v>
      </c>
      <c r="F18" s="32">
        <f t="shared" si="6"/>
        <v>71159178.364175797</v>
      </c>
      <c r="G18" s="30">
        <f t="shared" si="6"/>
        <v>70524131.8411441</v>
      </c>
      <c r="H18" s="31">
        <f t="shared" si="6"/>
        <v>70524131.8411441</v>
      </c>
      <c r="I18" s="33">
        <f>SUM(I11:I17)</f>
        <v>36518647.980695024</v>
      </c>
      <c r="J18" s="32">
        <f t="shared" ref="J18:L18" si="7">SUM(J11:J17)</f>
        <v>63987054.399294227</v>
      </c>
      <c r="K18" s="30">
        <f t="shared" si="7"/>
        <v>57081733.29112111</v>
      </c>
      <c r="L18" s="31">
        <f t="shared" si="7"/>
        <v>29459492.417558193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4595955.0482264236</v>
      </c>
      <c r="D19" s="42">
        <f t="shared" si="8"/>
        <v>161578710.41530883</v>
      </c>
      <c r="E19" s="43">
        <f t="shared" si="8"/>
        <v>224234352.44539461</v>
      </c>
      <c r="F19" s="44">
        <f t="shared" si="8"/>
        <v>128437721.6358242</v>
      </c>
      <c r="G19" s="42">
        <f t="shared" si="8"/>
        <v>149266950.15885592</v>
      </c>
      <c r="H19" s="45">
        <f t="shared" si="8"/>
        <v>149266950.15885592</v>
      </c>
      <c r="I19" s="46">
        <f>+I8-I18</f>
        <v>150726067.01930499</v>
      </c>
      <c r="J19" s="47">
        <f t="shared" ref="J19:L19" si="9">+J8-J18</f>
        <v>163319063.60070577</v>
      </c>
      <c r="K19" s="42">
        <f t="shared" si="9"/>
        <v>163419236.70887887</v>
      </c>
      <c r="L19" s="43">
        <f t="shared" si="9"/>
        <v>183139110.58244181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4595955.0482264236</v>
      </c>
      <c r="D21" s="42">
        <f t="shared" ref="D21:L21" si="10">+D19-D20</f>
        <v>161578710.41530883</v>
      </c>
      <c r="E21" s="43">
        <f t="shared" si="10"/>
        <v>224234352.44539461</v>
      </c>
      <c r="F21" s="44">
        <f t="shared" si="10"/>
        <v>128437721.6358242</v>
      </c>
      <c r="G21" s="42">
        <f t="shared" si="10"/>
        <v>149266950.15885592</v>
      </c>
      <c r="H21" s="45">
        <f t="shared" si="10"/>
        <v>149266950.15885592</v>
      </c>
      <c r="I21" s="46">
        <f t="shared" si="10"/>
        <v>150726067.01930499</v>
      </c>
      <c r="J21" s="47">
        <f t="shared" si="10"/>
        <v>163319063.60070577</v>
      </c>
      <c r="K21" s="42">
        <f t="shared" si="10"/>
        <v>163419236.70887887</v>
      </c>
      <c r="L21" s="43">
        <f t="shared" si="10"/>
        <v>183139110.58244181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3430321.0482264217</v>
      </c>
      <c r="D29" s="24">
        <f t="shared" ref="D29:L29" si="11">D35*D36</f>
        <v>119820774.41530885</v>
      </c>
      <c r="E29" s="24">
        <f t="shared" si="11"/>
        <v>139018358.44539461</v>
      </c>
      <c r="F29" s="24">
        <f t="shared" si="11"/>
        <v>104876770.6358242</v>
      </c>
      <c r="G29" s="24">
        <f t="shared" si="11"/>
        <v>114739169.1588559</v>
      </c>
      <c r="H29" s="24">
        <f t="shared" si="11"/>
        <v>114739169.1588559</v>
      </c>
      <c r="I29" s="24">
        <f t="shared" si="11"/>
        <v>11063516.019304974</v>
      </c>
      <c r="J29" s="24">
        <f t="shared" si="11"/>
        <v>119547812.60070577</v>
      </c>
      <c r="K29" s="24">
        <f t="shared" si="11"/>
        <v>125403516.70887889</v>
      </c>
      <c r="L29" s="24">
        <f t="shared" si="11"/>
        <v>138866616.58244181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7514879</v>
      </c>
      <c r="D31" s="24">
        <v>60770268</v>
      </c>
      <c r="E31" s="24">
        <v>102308213</v>
      </c>
      <c r="F31" s="24">
        <v>92015705</v>
      </c>
      <c r="G31" s="24">
        <v>103012751</v>
      </c>
      <c r="H31" s="24">
        <v>103012751</v>
      </c>
      <c r="I31" s="24">
        <v>34871598</v>
      </c>
      <c r="J31" s="24">
        <v>107753745</v>
      </c>
      <c r="K31" s="24">
        <v>111558641</v>
      </c>
      <c r="L31" s="24">
        <v>104406782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-4084557.9517735783</v>
      </c>
      <c r="D32" s="54">
        <f t="shared" si="12"/>
        <v>59050506.415308848</v>
      </c>
      <c r="E32" s="54">
        <f t="shared" si="12"/>
        <v>36710145.445394605</v>
      </c>
      <c r="F32" s="54">
        <f t="shared" si="12"/>
        <v>12861065.635824203</v>
      </c>
      <c r="G32" s="54">
        <f t="shared" si="12"/>
        <v>11726418.1588559</v>
      </c>
      <c r="H32" s="54">
        <f t="shared" si="12"/>
        <v>11726418.1588559</v>
      </c>
      <c r="I32" s="54">
        <f>+I29-I31</f>
        <v>-23808081.980695024</v>
      </c>
      <c r="J32" s="54">
        <f t="shared" ref="J32:L32" si="13">+J29-J31</f>
        <v>11794067.600705773</v>
      </c>
      <c r="K32" s="54">
        <f t="shared" si="13"/>
        <v>13844875.70887889</v>
      </c>
      <c r="L32" s="54">
        <f t="shared" si="13"/>
        <v>34459834.582441807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3511316</v>
      </c>
      <c r="D35" s="24">
        <v>104963130</v>
      </c>
      <c r="E35" s="24">
        <v>101855132</v>
      </c>
      <c r="F35" s="24">
        <v>90564899</v>
      </c>
      <c r="G35" s="24">
        <v>113730783</v>
      </c>
      <c r="H35" s="24">
        <v>113730783</v>
      </c>
      <c r="I35" s="24">
        <v>7069919</v>
      </c>
      <c r="J35" s="24">
        <v>117870162</v>
      </c>
      <c r="K35" s="24">
        <v>122355244</v>
      </c>
      <c r="L35" s="24">
        <v>135343022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0.97693316358494131</v>
      </c>
      <c r="D36" s="56">
        <f t="shared" si="14"/>
        <v>1.1415510800345687</v>
      </c>
      <c r="E36" s="56">
        <f t="shared" si="14"/>
        <v>1.3648635637269078</v>
      </c>
      <c r="F36" s="56">
        <f t="shared" si="14"/>
        <v>1.1580289029618882</v>
      </c>
      <c r="G36" s="56">
        <f t="shared" si="14"/>
        <v>1.0088664311653943</v>
      </c>
      <c r="H36" s="56">
        <f t="shared" si="14"/>
        <v>1.0088664311653943</v>
      </c>
      <c r="I36" s="56">
        <f>IF(ISERROR(I74/I73),0,(I74/I73))</f>
        <v>1.5648716794782194</v>
      </c>
      <c r="J36" s="56">
        <f t="shared" ref="J36:L36" si="15">IF(ISERROR(J74/J73),0,(J74/J73))</f>
        <v>1.014233038898392</v>
      </c>
      <c r="K36" s="56">
        <f t="shared" si="15"/>
        <v>1.0249132984351605</v>
      </c>
      <c r="L36" s="56">
        <f t="shared" si="15"/>
        <v>1.0260345493278686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-175325</v>
      </c>
      <c r="D55" s="24">
        <v>12539508</v>
      </c>
      <c r="E55" s="24">
        <v>12539508</v>
      </c>
      <c r="F55" s="24">
        <v>12539508</v>
      </c>
      <c r="G55" s="24">
        <v>12539508</v>
      </c>
      <c r="H55" s="24">
        <v>12539508</v>
      </c>
      <c r="I55" s="24">
        <v>-23361545</v>
      </c>
      <c r="J55" s="24">
        <v>12539508</v>
      </c>
      <c r="K55" s="24">
        <v>12539508</v>
      </c>
      <c r="L55" s="24">
        <v>12539508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-175325</v>
      </c>
      <c r="D67" s="54">
        <f t="shared" ref="D67:L67" si="18">SUM(D54:D66)</f>
        <v>12539508</v>
      </c>
      <c r="E67" s="54">
        <f t="shared" si="18"/>
        <v>12539508</v>
      </c>
      <c r="F67" s="54">
        <f t="shared" si="18"/>
        <v>12539508</v>
      </c>
      <c r="G67" s="54">
        <f t="shared" si="18"/>
        <v>12539508</v>
      </c>
      <c r="H67" s="54">
        <f t="shared" si="18"/>
        <v>12539508</v>
      </c>
      <c r="I67" s="54">
        <f t="shared" si="18"/>
        <v>-23361545</v>
      </c>
      <c r="J67" s="54">
        <f t="shared" si="18"/>
        <v>12539508</v>
      </c>
      <c r="K67" s="54">
        <f t="shared" si="18"/>
        <v>12539508</v>
      </c>
      <c r="L67" s="54">
        <f t="shared" si="18"/>
        <v>12539508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482057782</v>
      </c>
      <c r="D73" s="24">
        <v>555554440</v>
      </c>
      <c r="E73" s="24">
        <v>575784967</v>
      </c>
      <c r="F73" s="24">
        <v>654791162</v>
      </c>
      <c r="G73" s="24">
        <v>669675080</v>
      </c>
      <c r="H73" s="24">
        <v>669675080</v>
      </c>
      <c r="I73" s="24">
        <v>611763605</v>
      </c>
      <c r="J73" s="24">
        <v>713060863</v>
      </c>
      <c r="K73" s="24">
        <v>764632393</v>
      </c>
      <c r="L73" s="24">
        <v>831690333</v>
      </c>
    </row>
    <row r="74" spans="1:12" ht="13.5" hidden="1" x14ac:dyDescent="0.25">
      <c r="A74" s="50" t="s">
        <v>59</v>
      </c>
      <c r="B74" s="50" t="s">
        <v>19</v>
      </c>
      <c r="C74" s="24">
        <v>470938234</v>
      </c>
      <c r="D74" s="24">
        <v>634193771</v>
      </c>
      <c r="E74" s="24">
        <v>785867922</v>
      </c>
      <c r="F74" s="24">
        <v>758267091</v>
      </c>
      <c r="G74" s="24">
        <v>675612708</v>
      </c>
      <c r="H74" s="24">
        <v>675612708</v>
      </c>
      <c r="I74" s="24">
        <v>957331540</v>
      </c>
      <c r="J74" s="24">
        <v>723209886</v>
      </c>
      <c r="K74" s="24">
        <v>783681908</v>
      </c>
      <c r="L74" s="24">
        <v>853343016</v>
      </c>
    </row>
    <row r="75" spans="1:12" ht="13.5" hidden="1" x14ac:dyDescent="0.25">
      <c r="A75" s="50" t="s">
        <v>60</v>
      </c>
      <c r="B75" s="50" t="s">
        <v>19</v>
      </c>
      <c r="C75" s="24">
        <v>-15089184</v>
      </c>
      <c r="D75" s="24">
        <v>144879639</v>
      </c>
      <c r="E75" s="24">
        <v>226801720</v>
      </c>
      <c r="F75" s="24">
        <v>199596900</v>
      </c>
      <c r="G75" s="24">
        <v>219791082</v>
      </c>
      <c r="H75" s="24">
        <v>219791082</v>
      </c>
      <c r="I75" s="24">
        <v>187244715</v>
      </c>
      <c r="J75" s="24">
        <v>227306118</v>
      </c>
      <c r="K75" s="24">
        <v>220500970</v>
      </c>
      <c r="L75" s="24">
        <v>212598603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1402773085</v>
      </c>
      <c r="D5" s="20">
        <v>1437589093</v>
      </c>
      <c r="E5" s="21">
        <v>4315828141</v>
      </c>
      <c r="F5" s="22">
        <v>296062920</v>
      </c>
      <c r="G5" s="20">
        <v>699515139</v>
      </c>
      <c r="H5" s="23">
        <v>699515139</v>
      </c>
      <c r="I5" s="24">
        <v>1807989512</v>
      </c>
      <c r="J5" s="22">
        <v>728543481</v>
      </c>
      <c r="K5" s="20">
        <v>834198522</v>
      </c>
      <c r="L5" s="23">
        <v>900443317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-1264031435</v>
      </c>
      <c r="D6" s="20">
        <f t="shared" si="0"/>
        <v>-1207705481</v>
      </c>
      <c r="E6" s="23">
        <f t="shared" si="0"/>
        <v>-3870557707</v>
      </c>
      <c r="F6" s="22">
        <f t="shared" si="0"/>
        <v>1</v>
      </c>
      <c r="G6" s="20">
        <f t="shared" si="0"/>
        <v>0</v>
      </c>
      <c r="H6" s="23">
        <f t="shared" si="0"/>
        <v>0</v>
      </c>
      <c r="I6" s="25">
        <f>+I75-I5</f>
        <v>-1110431080</v>
      </c>
      <c r="J6" s="22">
        <f t="shared" ref="J6:L6" si="1">+J75-J5</f>
        <v>0</v>
      </c>
      <c r="K6" s="20">
        <f t="shared" si="1"/>
        <v>-1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39706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138781356</v>
      </c>
      <c r="D8" s="30">
        <f t="shared" si="2"/>
        <v>229883612</v>
      </c>
      <c r="E8" s="31">
        <f t="shared" si="2"/>
        <v>445270434</v>
      </c>
      <c r="F8" s="32">
        <f t="shared" si="2"/>
        <v>296062921</v>
      </c>
      <c r="G8" s="30">
        <f t="shared" si="2"/>
        <v>699515139</v>
      </c>
      <c r="H8" s="31">
        <f t="shared" si="2"/>
        <v>699515139</v>
      </c>
      <c r="I8" s="33">
        <f>SUM(I5:I7)</f>
        <v>697558432</v>
      </c>
      <c r="J8" s="32">
        <f t="shared" ref="J8:L8" si="3">SUM(J5:J7)</f>
        <v>728543481</v>
      </c>
      <c r="K8" s="30">
        <f t="shared" si="3"/>
        <v>834198521</v>
      </c>
      <c r="L8" s="31">
        <f t="shared" si="3"/>
        <v>900443316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41045775</v>
      </c>
      <c r="D11" s="20">
        <v>34429401</v>
      </c>
      <c r="E11" s="23">
        <v>46739870</v>
      </c>
      <c r="F11" s="26">
        <v>8000000</v>
      </c>
      <c r="G11" s="20">
        <v>8000000</v>
      </c>
      <c r="H11" s="23">
        <v>8000000</v>
      </c>
      <c r="I11" s="27">
        <v>43263786</v>
      </c>
      <c r="J11" s="26">
        <v>10763188</v>
      </c>
      <c r="K11" s="20">
        <v>10332660</v>
      </c>
      <c r="L11" s="23">
        <v>9919354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4989410</v>
      </c>
      <c r="D13" s="20">
        <v>7142164</v>
      </c>
      <c r="E13" s="23">
        <v>12341282</v>
      </c>
      <c r="F13" s="26">
        <v>0</v>
      </c>
      <c r="G13" s="20">
        <v>0</v>
      </c>
      <c r="H13" s="23">
        <v>0</v>
      </c>
      <c r="I13" s="27">
        <v>24785910</v>
      </c>
      <c r="J13" s="26">
        <v>-15837852</v>
      </c>
      <c r="K13" s="20">
        <v>-17421637</v>
      </c>
      <c r="L13" s="23">
        <v>-19163801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-34684071.143781066</v>
      </c>
      <c r="D14" s="20">
        <f t="shared" si="4"/>
        <v>-408163256.13173532</v>
      </c>
      <c r="E14" s="23">
        <f t="shared" si="4"/>
        <v>-754947103.67915154</v>
      </c>
      <c r="F14" s="26">
        <f t="shared" si="4"/>
        <v>-36916068.874066949</v>
      </c>
      <c r="G14" s="20">
        <f t="shared" si="4"/>
        <v>-39214138.169989109</v>
      </c>
      <c r="H14" s="23">
        <f t="shared" si="4"/>
        <v>-39214138.169989109</v>
      </c>
      <c r="I14" s="27">
        <f>-I32</f>
        <v>-453327137.97403479</v>
      </c>
      <c r="J14" s="26">
        <f t="shared" ref="J14:L14" si="5">-J32</f>
        <v>-177143317.98265636</v>
      </c>
      <c r="K14" s="20">
        <f t="shared" si="5"/>
        <v>-262867565.86635864</v>
      </c>
      <c r="L14" s="23">
        <f t="shared" si="5"/>
        <v>-337946474.96046042</v>
      </c>
    </row>
    <row r="15" spans="1:12" ht="13.5" x14ac:dyDescent="0.25">
      <c r="A15" s="18" t="s">
        <v>32</v>
      </c>
      <c r="B15" s="19" t="s">
        <v>19</v>
      </c>
      <c r="C15" s="35">
        <v>207407502</v>
      </c>
      <c r="D15" s="35">
        <v>209980591</v>
      </c>
      <c r="E15" s="36">
        <v>20298206</v>
      </c>
      <c r="F15" s="39">
        <v>109912895</v>
      </c>
      <c r="G15" s="35">
        <v>109912895</v>
      </c>
      <c r="H15" s="36">
        <v>109912895</v>
      </c>
      <c r="I15" s="38">
        <v>23813281</v>
      </c>
      <c r="J15" s="39">
        <v>90489231</v>
      </c>
      <c r="K15" s="35">
        <v>95013692</v>
      </c>
      <c r="L15" s="36">
        <v>99764377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131813387</v>
      </c>
      <c r="D17" s="20">
        <v>134106202</v>
      </c>
      <c r="E17" s="23">
        <v>136586958</v>
      </c>
      <c r="F17" s="26">
        <v>65628645</v>
      </c>
      <c r="G17" s="20">
        <v>91285931</v>
      </c>
      <c r="H17" s="23">
        <v>91285931</v>
      </c>
      <c r="I17" s="27">
        <v>136591445</v>
      </c>
      <c r="J17" s="26">
        <v>135167931</v>
      </c>
      <c r="K17" s="20">
        <v>108275930</v>
      </c>
      <c r="L17" s="23">
        <v>109360663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350572002.85621893</v>
      </c>
      <c r="D18" s="30">
        <f t="shared" si="6"/>
        <v>-22504898.131735325</v>
      </c>
      <c r="E18" s="31">
        <f t="shared" si="6"/>
        <v>-538980787.67915154</v>
      </c>
      <c r="F18" s="32">
        <f t="shared" si="6"/>
        <v>146625471.12593305</v>
      </c>
      <c r="G18" s="30">
        <f t="shared" si="6"/>
        <v>169984687.83001089</v>
      </c>
      <c r="H18" s="31">
        <f t="shared" si="6"/>
        <v>169984687.83001089</v>
      </c>
      <c r="I18" s="33">
        <f>SUM(I11:I17)</f>
        <v>-224872715.97403479</v>
      </c>
      <c r="J18" s="32">
        <f t="shared" ref="J18:L18" si="7">SUM(J11:J17)</f>
        <v>43439180.01734364</v>
      </c>
      <c r="K18" s="30">
        <f t="shared" si="7"/>
        <v>-66666920.866358638</v>
      </c>
      <c r="L18" s="31">
        <f t="shared" si="7"/>
        <v>-138065881.96046042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-211790646.85621893</v>
      </c>
      <c r="D19" s="42">
        <f t="shared" si="8"/>
        <v>252388510.13173532</v>
      </c>
      <c r="E19" s="43">
        <f t="shared" si="8"/>
        <v>984251221.67915154</v>
      </c>
      <c r="F19" s="44">
        <f t="shared" si="8"/>
        <v>149437449.87406695</v>
      </c>
      <c r="G19" s="42">
        <f t="shared" si="8"/>
        <v>529530451.16998911</v>
      </c>
      <c r="H19" s="45">
        <f t="shared" si="8"/>
        <v>529530451.16998911</v>
      </c>
      <c r="I19" s="46">
        <f>+I8-I18</f>
        <v>922431147.97403479</v>
      </c>
      <c r="J19" s="47">
        <f t="shared" ref="J19:L19" si="9">+J8-J18</f>
        <v>685104300.98265636</v>
      </c>
      <c r="K19" s="42">
        <f t="shared" si="9"/>
        <v>900865441.86635864</v>
      </c>
      <c r="L19" s="43">
        <f t="shared" si="9"/>
        <v>1038509197.9604604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-211790646.85621893</v>
      </c>
      <c r="D21" s="42">
        <f t="shared" ref="D21:L21" si="10">+D19-D20</f>
        <v>252388510.13173532</v>
      </c>
      <c r="E21" s="43">
        <f t="shared" si="10"/>
        <v>984251221.67915154</v>
      </c>
      <c r="F21" s="44">
        <f t="shared" si="10"/>
        <v>149437449.87406695</v>
      </c>
      <c r="G21" s="42">
        <f t="shared" si="10"/>
        <v>529530451.16998911</v>
      </c>
      <c r="H21" s="45">
        <f t="shared" si="10"/>
        <v>529530451.16998911</v>
      </c>
      <c r="I21" s="46">
        <f t="shared" si="10"/>
        <v>922431147.97403479</v>
      </c>
      <c r="J21" s="47">
        <f t="shared" si="10"/>
        <v>685104300.98265636</v>
      </c>
      <c r="K21" s="42">
        <f t="shared" si="10"/>
        <v>900865441.86635864</v>
      </c>
      <c r="L21" s="43">
        <f t="shared" si="10"/>
        <v>1038509197.9604604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377159841.14378107</v>
      </c>
      <c r="D29" s="24">
        <f t="shared" ref="D29:L29" si="11">D35*D36</f>
        <v>654637551.13173532</v>
      </c>
      <c r="E29" s="24">
        <f t="shared" si="11"/>
        <v>1024343020.6791515</v>
      </c>
      <c r="F29" s="24">
        <f t="shared" si="11"/>
        <v>404116068.87406695</v>
      </c>
      <c r="G29" s="24">
        <f t="shared" si="11"/>
        <v>406414138.16998911</v>
      </c>
      <c r="H29" s="24">
        <f t="shared" si="11"/>
        <v>406414138.16998911</v>
      </c>
      <c r="I29" s="24">
        <f t="shared" si="11"/>
        <v>595195093.97403479</v>
      </c>
      <c r="J29" s="24">
        <f t="shared" si="11"/>
        <v>512273775.98265636</v>
      </c>
      <c r="K29" s="24">
        <f t="shared" si="11"/>
        <v>638213678.86635864</v>
      </c>
      <c r="L29" s="24">
        <f t="shared" si="11"/>
        <v>758334120.96046042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342475770</v>
      </c>
      <c r="D31" s="24">
        <v>246474295</v>
      </c>
      <c r="E31" s="24">
        <v>269395917</v>
      </c>
      <c r="F31" s="24">
        <v>367200000</v>
      </c>
      <c r="G31" s="24">
        <v>367200000</v>
      </c>
      <c r="H31" s="24">
        <v>367200000</v>
      </c>
      <c r="I31" s="24">
        <v>141867956</v>
      </c>
      <c r="J31" s="24">
        <v>335130458</v>
      </c>
      <c r="K31" s="24">
        <v>375346113</v>
      </c>
      <c r="L31" s="24">
        <v>420387646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34684071.143781066</v>
      </c>
      <c r="D32" s="54">
        <f t="shared" si="12"/>
        <v>408163256.13173532</v>
      </c>
      <c r="E32" s="54">
        <f t="shared" si="12"/>
        <v>754947103.67915154</v>
      </c>
      <c r="F32" s="54">
        <f t="shared" si="12"/>
        <v>36916068.874066949</v>
      </c>
      <c r="G32" s="54">
        <f t="shared" si="12"/>
        <v>39214138.169989109</v>
      </c>
      <c r="H32" s="54">
        <f t="shared" si="12"/>
        <v>39214138.169989109</v>
      </c>
      <c r="I32" s="54">
        <f>+I29-I31</f>
        <v>453327137.97403479</v>
      </c>
      <c r="J32" s="54">
        <f t="shared" ref="J32:L32" si="13">+J29-J31</f>
        <v>177143317.98265636</v>
      </c>
      <c r="K32" s="54">
        <f t="shared" si="13"/>
        <v>262867565.86635864</v>
      </c>
      <c r="L32" s="54">
        <f t="shared" si="13"/>
        <v>337946474.96046042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334129436</v>
      </c>
      <c r="D35" s="24">
        <v>404495880</v>
      </c>
      <c r="E35" s="24">
        <v>378556144</v>
      </c>
      <c r="F35" s="24">
        <v>433675922</v>
      </c>
      <c r="G35" s="24">
        <v>433675922</v>
      </c>
      <c r="H35" s="24">
        <v>433675922</v>
      </c>
      <c r="I35" s="24">
        <v>441965754</v>
      </c>
      <c r="J35" s="24">
        <v>549181754</v>
      </c>
      <c r="K35" s="24">
        <v>681984760</v>
      </c>
      <c r="L35" s="24">
        <v>809401419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1.1287836404326288</v>
      </c>
      <c r="D36" s="56">
        <f t="shared" si="14"/>
        <v>1.6184035079213548</v>
      </c>
      <c r="E36" s="56">
        <f t="shared" si="14"/>
        <v>2.7059210025109288</v>
      </c>
      <c r="F36" s="56">
        <f t="shared" si="14"/>
        <v>0.93183884180239762</v>
      </c>
      <c r="G36" s="56">
        <f t="shared" si="14"/>
        <v>0.93713788926928043</v>
      </c>
      <c r="H36" s="56">
        <f t="shared" si="14"/>
        <v>0.93713788926928043</v>
      </c>
      <c r="I36" s="56">
        <f>IF(ISERROR(I74/I73),0,(I74/I73))</f>
        <v>1.3466995770311081</v>
      </c>
      <c r="J36" s="56">
        <f t="shared" ref="J36:L36" si="15">IF(ISERROR(J74/J73),0,(J74/J73))</f>
        <v>0.93279460260920533</v>
      </c>
      <c r="K36" s="56">
        <f t="shared" si="15"/>
        <v>0.93581809491807211</v>
      </c>
      <c r="L36" s="56">
        <f t="shared" si="15"/>
        <v>0.93690732825421497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25851738</v>
      </c>
      <c r="D54" s="24">
        <v>28144553</v>
      </c>
      <c r="E54" s="24">
        <v>30625309</v>
      </c>
      <c r="F54" s="24">
        <v>0</v>
      </c>
      <c r="G54" s="24">
        <v>0</v>
      </c>
      <c r="H54" s="24">
        <v>0</v>
      </c>
      <c r="I54" s="24">
        <v>30629796</v>
      </c>
      <c r="J54" s="24">
        <v>33381587</v>
      </c>
      <c r="K54" s="24">
        <v>36385930</v>
      </c>
      <c r="L54" s="24">
        <v>39660663</v>
      </c>
    </row>
    <row r="55" spans="1:12" ht="13.5" x14ac:dyDescent="0.25">
      <c r="A55" s="50" t="s">
        <v>49</v>
      </c>
      <c r="B55" s="50" t="s">
        <v>19</v>
      </c>
      <c r="C55" s="24">
        <v>100073666</v>
      </c>
      <c r="D55" s="24">
        <v>100073666</v>
      </c>
      <c r="E55" s="24">
        <v>100073666</v>
      </c>
      <c r="F55" s="24">
        <v>65628645</v>
      </c>
      <c r="G55" s="24">
        <v>91285931</v>
      </c>
      <c r="H55" s="24">
        <v>91285931</v>
      </c>
      <c r="I55" s="24">
        <v>100073666</v>
      </c>
      <c r="J55" s="24">
        <v>101786344</v>
      </c>
      <c r="K55" s="24">
        <v>71890000</v>
      </c>
      <c r="L55" s="24">
        <v>69700000</v>
      </c>
    </row>
    <row r="56" spans="1:12" ht="13.5" x14ac:dyDescent="0.25">
      <c r="A56" s="50" t="s">
        <v>50</v>
      </c>
      <c r="B56" s="50" t="s">
        <v>19</v>
      </c>
      <c r="C56" s="24">
        <v>5887983</v>
      </c>
      <c r="D56" s="24">
        <v>5887983</v>
      </c>
      <c r="E56" s="24">
        <v>5887983</v>
      </c>
      <c r="F56" s="24">
        <v>0</v>
      </c>
      <c r="G56" s="24">
        <v>0</v>
      </c>
      <c r="H56" s="24">
        <v>0</v>
      </c>
      <c r="I56" s="24">
        <v>5887983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131813387</v>
      </c>
      <c r="D67" s="54">
        <f t="shared" ref="D67:L67" si="18">SUM(D54:D66)</f>
        <v>134106202</v>
      </c>
      <c r="E67" s="54">
        <f t="shared" si="18"/>
        <v>136586958</v>
      </c>
      <c r="F67" s="54">
        <f t="shared" si="18"/>
        <v>65628645</v>
      </c>
      <c r="G67" s="54">
        <f t="shared" si="18"/>
        <v>91285931</v>
      </c>
      <c r="H67" s="54">
        <f t="shared" si="18"/>
        <v>91285931</v>
      </c>
      <c r="I67" s="54">
        <f t="shared" si="18"/>
        <v>136591445</v>
      </c>
      <c r="J67" s="54">
        <f t="shared" si="18"/>
        <v>135167931</v>
      </c>
      <c r="K67" s="54">
        <f t="shared" si="18"/>
        <v>108275930</v>
      </c>
      <c r="L67" s="54">
        <f t="shared" si="18"/>
        <v>109360663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2143194866</v>
      </c>
      <c r="D73" s="24">
        <v>2401677560</v>
      </c>
      <c r="E73" s="24">
        <v>2484951184</v>
      </c>
      <c r="F73" s="24">
        <v>2661689088</v>
      </c>
      <c r="G73" s="24">
        <v>2730340932</v>
      </c>
      <c r="H73" s="24">
        <v>2730340932</v>
      </c>
      <c r="I73" s="24">
        <v>2666448341</v>
      </c>
      <c r="J73" s="24">
        <v>2979412648</v>
      </c>
      <c r="K73" s="24">
        <v>3235593782</v>
      </c>
      <c r="L73" s="24">
        <v>3477028519</v>
      </c>
    </row>
    <row r="74" spans="1:12" ht="13.5" hidden="1" x14ac:dyDescent="0.25">
      <c r="A74" s="50" t="s">
        <v>59</v>
      </c>
      <c r="B74" s="50" t="s">
        <v>19</v>
      </c>
      <c r="C74" s="24">
        <v>2419203303</v>
      </c>
      <c r="D74" s="24">
        <v>3886883388</v>
      </c>
      <c r="E74" s="24">
        <v>6724081599</v>
      </c>
      <c r="F74" s="24">
        <v>2480265277</v>
      </c>
      <c r="G74" s="24">
        <v>2558705938</v>
      </c>
      <c r="H74" s="24">
        <v>2558705938</v>
      </c>
      <c r="I74" s="24">
        <v>3590904853</v>
      </c>
      <c r="J74" s="24">
        <v>2779180037</v>
      </c>
      <c r="K74" s="24">
        <v>3027927209</v>
      </c>
      <c r="L74" s="24">
        <v>3257653500</v>
      </c>
    </row>
    <row r="75" spans="1:12" ht="13.5" hidden="1" x14ac:dyDescent="0.25">
      <c r="A75" s="50" t="s">
        <v>60</v>
      </c>
      <c r="B75" s="50" t="s">
        <v>19</v>
      </c>
      <c r="C75" s="24">
        <v>138741650</v>
      </c>
      <c r="D75" s="24">
        <v>229883612</v>
      </c>
      <c r="E75" s="24">
        <v>445270434</v>
      </c>
      <c r="F75" s="24">
        <v>296062921</v>
      </c>
      <c r="G75" s="24">
        <v>699515139</v>
      </c>
      <c r="H75" s="24">
        <v>699515139</v>
      </c>
      <c r="I75" s="24">
        <v>697558432</v>
      </c>
      <c r="J75" s="24">
        <v>728543481</v>
      </c>
      <c r="K75" s="24">
        <v>834198521</v>
      </c>
      <c r="L75" s="24">
        <v>900443316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2817255346</v>
      </c>
      <c r="D5" s="20">
        <v>1533578360</v>
      </c>
      <c r="E5" s="21">
        <v>2702229287</v>
      </c>
      <c r="F5" s="22">
        <v>428556615</v>
      </c>
      <c r="G5" s="20">
        <v>621473443</v>
      </c>
      <c r="H5" s="23">
        <v>621473443</v>
      </c>
      <c r="I5" s="24">
        <v>2106410428</v>
      </c>
      <c r="J5" s="22">
        <v>529940743</v>
      </c>
      <c r="K5" s="20">
        <v>521868068</v>
      </c>
      <c r="L5" s="23">
        <v>669827217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-2483171955</v>
      </c>
      <c r="D6" s="20">
        <f t="shared" si="0"/>
        <v>-1090178205</v>
      </c>
      <c r="E6" s="23">
        <f t="shared" si="0"/>
        <v>-2121928087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-1438788400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334083391</v>
      </c>
      <c r="D8" s="30">
        <f t="shared" si="2"/>
        <v>443400155</v>
      </c>
      <c r="E8" s="31">
        <f t="shared" si="2"/>
        <v>580301200</v>
      </c>
      <c r="F8" s="32">
        <f t="shared" si="2"/>
        <v>428556615</v>
      </c>
      <c r="G8" s="30">
        <f t="shared" si="2"/>
        <v>621473443</v>
      </c>
      <c r="H8" s="31">
        <f t="shared" si="2"/>
        <v>621473443</v>
      </c>
      <c r="I8" s="33">
        <f>SUM(I5:I7)</f>
        <v>667622028</v>
      </c>
      <c r="J8" s="32">
        <f t="shared" ref="J8:L8" si="3">SUM(J5:J7)</f>
        <v>529940743</v>
      </c>
      <c r="K8" s="30">
        <f t="shared" si="3"/>
        <v>521868068</v>
      </c>
      <c r="L8" s="31">
        <f t="shared" si="3"/>
        <v>669827217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15503576</v>
      </c>
      <c r="D11" s="20">
        <v>24931261</v>
      </c>
      <c r="E11" s="23">
        <v>33390904</v>
      </c>
      <c r="F11" s="26">
        <v>6113106</v>
      </c>
      <c r="G11" s="20">
        <v>21331570</v>
      </c>
      <c r="H11" s="23">
        <v>21331570</v>
      </c>
      <c r="I11" s="27">
        <v>62492050</v>
      </c>
      <c r="J11" s="26">
        <v>21331570</v>
      </c>
      <c r="K11" s="20">
        <v>21331570</v>
      </c>
      <c r="L11" s="23">
        <v>20822570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-161263474</v>
      </c>
      <c r="D13" s="20">
        <v>-18651439</v>
      </c>
      <c r="E13" s="23">
        <v>-12014196</v>
      </c>
      <c r="F13" s="26">
        <v>-13886161</v>
      </c>
      <c r="G13" s="20">
        <v>-6985363</v>
      </c>
      <c r="H13" s="23">
        <v>-6985363</v>
      </c>
      <c r="I13" s="27">
        <v>-14419577</v>
      </c>
      <c r="J13" s="26">
        <v>-1201503</v>
      </c>
      <c r="K13" s="20">
        <v>5194791</v>
      </c>
      <c r="L13" s="23">
        <v>12270412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64009839.279721379</v>
      </c>
      <c r="D14" s="20">
        <f t="shared" si="4"/>
        <v>-63624491.141881585</v>
      </c>
      <c r="E14" s="23">
        <f t="shared" si="4"/>
        <v>-63159300.225524366</v>
      </c>
      <c r="F14" s="26">
        <f t="shared" si="4"/>
        <v>-83782253.299627721</v>
      </c>
      <c r="G14" s="20">
        <f t="shared" si="4"/>
        <v>13956756.170158505</v>
      </c>
      <c r="H14" s="23">
        <f t="shared" si="4"/>
        <v>13956756.170158505</v>
      </c>
      <c r="I14" s="27">
        <f>-I32</f>
        <v>-477825633.22834027</v>
      </c>
      <c r="J14" s="26">
        <f t="shared" ref="J14:L14" si="5">-J32</f>
        <v>-21243214.444236338</v>
      </c>
      <c r="K14" s="20">
        <f t="shared" si="5"/>
        <v>-60893801.572852731</v>
      </c>
      <c r="L14" s="23">
        <f t="shared" si="5"/>
        <v>7989488.8150207996</v>
      </c>
    </row>
    <row r="15" spans="1:12" ht="13.5" x14ac:dyDescent="0.25">
      <c r="A15" s="18" t="s">
        <v>32</v>
      </c>
      <c r="B15" s="19" t="s">
        <v>19</v>
      </c>
      <c r="C15" s="35">
        <v>56471347</v>
      </c>
      <c r="D15" s="35">
        <v>59586346</v>
      </c>
      <c r="E15" s="36">
        <v>58283915</v>
      </c>
      <c r="F15" s="39">
        <v>74460586</v>
      </c>
      <c r="G15" s="35">
        <v>58198189</v>
      </c>
      <c r="H15" s="36">
        <v>58198189</v>
      </c>
      <c r="I15" s="38">
        <v>43856189</v>
      </c>
      <c r="J15" s="39">
        <v>59899365</v>
      </c>
      <c r="K15" s="35">
        <v>61634565</v>
      </c>
      <c r="L15" s="36">
        <v>72414961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162490630</v>
      </c>
      <c r="D17" s="20">
        <v>171886856</v>
      </c>
      <c r="E17" s="23">
        <v>171886856</v>
      </c>
      <c r="F17" s="26">
        <v>186711771</v>
      </c>
      <c r="G17" s="20">
        <v>319501803</v>
      </c>
      <c r="H17" s="23">
        <v>319501803</v>
      </c>
      <c r="I17" s="27">
        <v>171886856</v>
      </c>
      <c r="J17" s="26">
        <v>44707036</v>
      </c>
      <c r="K17" s="20">
        <v>-182001260</v>
      </c>
      <c r="L17" s="23">
        <v>44707036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137211918.27972138</v>
      </c>
      <c r="D18" s="30">
        <f t="shared" si="6"/>
        <v>174128532.85811841</v>
      </c>
      <c r="E18" s="31">
        <f t="shared" si="6"/>
        <v>188388178.77447563</v>
      </c>
      <c r="F18" s="32">
        <f t="shared" si="6"/>
        <v>169617048.70037228</v>
      </c>
      <c r="G18" s="30">
        <f t="shared" si="6"/>
        <v>406002955.17015851</v>
      </c>
      <c r="H18" s="31">
        <f t="shared" si="6"/>
        <v>406002955.17015851</v>
      </c>
      <c r="I18" s="33">
        <f>SUM(I11:I17)</f>
        <v>-214010115.22834027</v>
      </c>
      <c r="J18" s="32">
        <f t="shared" ref="J18:L18" si="7">SUM(J11:J17)</f>
        <v>103493253.55576366</v>
      </c>
      <c r="K18" s="30">
        <f t="shared" si="7"/>
        <v>-154734135.57285273</v>
      </c>
      <c r="L18" s="31">
        <f t="shared" si="7"/>
        <v>158204467.8150208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196871472.72027862</v>
      </c>
      <c r="D19" s="42">
        <f t="shared" si="8"/>
        <v>269271622.14188159</v>
      </c>
      <c r="E19" s="43">
        <f t="shared" si="8"/>
        <v>391913021.22552437</v>
      </c>
      <c r="F19" s="44">
        <f t="shared" si="8"/>
        <v>258939566.29962772</v>
      </c>
      <c r="G19" s="42">
        <f t="shared" si="8"/>
        <v>215470487.82984149</v>
      </c>
      <c r="H19" s="45">
        <f t="shared" si="8"/>
        <v>215470487.82984149</v>
      </c>
      <c r="I19" s="46">
        <f>+I8-I18</f>
        <v>881632143.22834027</v>
      </c>
      <c r="J19" s="47">
        <f t="shared" ref="J19:L19" si="9">+J8-J18</f>
        <v>426447489.44423634</v>
      </c>
      <c r="K19" s="42">
        <f t="shared" si="9"/>
        <v>676602203.57285273</v>
      </c>
      <c r="L19" s="43">
        <f t="shared" si="9"/>
        <v>511622749.1849792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196871472.72027862</v>
      </c>
      <c r="D21" s="42">
        <f t="shared" ref="D21:L21" si="10">+D19-D20</f>
        <v>269271622.14188159</v>
      </c>
      <c r="E21" s="43">
        <f t="shared" si="10"/>
        <v>391913021.22552437</v>
      </c>
      <c r="F21" s="44">
        <f t="shared" si="10"/>
        <v>258939566.29962772</v>
      </c>
      <c r="G21" s="42">
        <f t="shared" si="10"/>
        <v>215470487.82984149</v>
      </c>
      <c r="H21" s="45">
        <f t="shared" si="10"/>
        <v>215470487.82984149</v>
      </c>
      <c r="I21" s="46">
        <f t="shared" si="10"/>
        <v>881632143.22834027</v>
      </c>
      <c r="J21" s="47">
        <f t="shared" si="10"/>
        <v>426447489.44423634</v>
      </c>
      <c r="K21" s="42">
        <f t="shared" si="10"/>
        <v>676602203.57285273</v>
      </c>
      <c r="L21" s="43">
        <f t="shared" si="10"/>
        <v>511622749.1849792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372747245.72027862</v>
      </c>
      <c r="D29" s="24">
        <f t="shared" ref="D29:L29" si="11">D35*D36</f>
        <v>336374718.14188159</v>
      </c>
      <c r="E29" s="24">
        <f t="shared" si="11"/>
        <v>387113533.22552437</v>
      </c>
      <c r="F29" s="24">
        <f t="shared" si="11"/>
        <v>362256793.29962772</v>
      </c>
      <c r="G29" s="24">
        <f t="shared" si="11"/>
        <v>308522187.82984149</v>
      </c>
      <c r="H29" s="24">
        <f t="shared" si="11"/>
        <v>308522187.82984149</v>
      </c>
      <c r="I29" s="24">
        <f t="shared" si="11"/>
        <v>666365800.22834027</v>
      </c>
      <c r="J29" s="24">
        <f t="shared" si="11"/>
        <v>329533058.44423634</v>
      </c>
      <c r="K29" s="24">
        <f t="shared" si="11"/>
        <v>354710763.57285273</v>
      </c>
      <c r="L29" s="24">
        <f t="shared" si="11"/>
        <v>262054641.1849792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436757085</v>
      </c>
      <c r="D31" s="24">
        <v>272750227</v>
      </c>
      <c r="E31" s="24">
        <v>323954233</v>
      </c>
      <c r="F31" s="24">
        <v>278474540</v>
      </c>
      <c r="G31" s="24">
        <v>322478944</v>
      </c>
      <c r="H31" s="24">
        <v>322478944</v>
      </c>
      <c r="I31" s="24">
        <v>188540167</v>
      </c>
      <c r="J31" s="24">
        <v>308289844</v>
      </c>
      <c r="K31" s="24">
        <v>293816962</v>
      </c>
      <c r="L31" s="24">
        <v>270044130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-64009839.279721379</v>
      </c>
      <c r="D32" s="54">
        <f t="shared" si="12"/>
        <v>63624491.141881585</v>
      </c>
      <c r="E32" s="54">
        <f t="shared" si="12"/>
        <v>63159300.225524366</v>
      </c>
      <c r="F32" s="54">
        <f t="shared" si="12"/>
        <v>83782253.299627721</v>
      </c>
      <c r="G32" s="54">
        <f t="shared" si="12"/>
        <v>-13956756.170158505</v>
      </c>
      <c r="H32" s="54">
        <f t="shared" si="12"/>
        <v>-13956756.170158505</v>
      </c>
      <c r="I32" s="54">
        <f>+I29-I31</f>
        <v>477825633.22834027</v>
      </c>
      <c r="J32" s="54">
        <f t="shared" ref="J32:L32" si="13">+J29-J31</f>
        <v>21243214.444236338</v>
      </c>
      <c r="K32" s="54">
        <f t="shared" si="13"/>
        <v>60893801.572852731</v>
      </c>
      <c r="L32" s="54">
        <f t="shared" si="13"/>
        <v>-7989488.8150207996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237348175</v>
      </c>
      <c r="D35" s="24">
        <v>261678290</v>
      </c>
      <c r="E35" s="24">
        <v>317414356</v>
      </c>
      <c r="F35" s="24">
        <v>339332291</v>
      </c>
      <c r="G35" s="24">
        <v>290489574</v>
      </c>
      <c r="H35" s="24">
        <v>290489574</v>
      </c>
      <c r="I35" s="24">
        <v>532727629</v>
      </c>
      <c r="J35" s="24">
        <v>315232103</v>
      </c>
      <c r="K35" s="24">
        <v>339298336</v>
      </c>
      <c r="L35" s="24">
        <v>250758086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1.570466028315906</v>
      </c>
      <c r="D36" s="56">
        <f t="shared" si="14"/>
        <v>1.2854513767339337</v>
      </c>
      <c r="E36" s="56">
        <f t="shared" si="14"/>
        <v>1.2195841993533663</v>
      </c>
      <c r="F36" s="56">
        <f t="shared" si="14"/>
        <v>1.0675576799133086</v>
      </c>
      <c r="G36" s="56">
        <f t="shared" si="14"/>
        <v>1.062076630088767</v>
      </c>
      <c r="H36" s="56">
        <f t="shared" si="14"/>
        <v>1.062076630088767</v>
      </c>
      <c r="I36" s="56">
        <f>IF(ISERROR(I74/I73),0,(I74/I73))</f>
        <v>1.2508564676459464</v>
      </c>
      <c r="J36" s="56">
        <f t="shared" ref="J36:L36" si="15">IF(ISERROR(J74/J73),0,(J74/J73))</f>
        <v>1.0453664309825588</v>
      </c>
      <c r="K36" s="56">
        <f t="shared" si="15"/>
        <v>1.0454244124935901</v>
      </c>
      <c r="L36" s="56">
        <f t="shared" si="15"/>
        <v>1.0450496148107431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9396229</v>
      </c>
      <c r="E54" s="24">
        <v>9396229</v>
      </c>
      <c r="F54" s="24">
        <v>0</v>
      </c>
      <c r="G54" s="24">
        <v>9396229</v>
      </c>
      <c r="H54" s="24">
        <v>9396229</v>
      </c>
      <c r="I54" s="24">
        <v>9396229</v>
      </c>
      <c r="J54" s="24">
        <v>9396229</v>
      </c>
      <c r="K54" s="24">
        <v>9396229</v>
      </c>
      <c r="L54" s="24">
        <v>9396229</v>
      </c>
    </row>
    <row r="55" spans="1:12" ht="13.5" x14ac:dyDescent="0.25">
      <c r="A55" s="50" t="s">
        <v>49</v>
      </c>
      <c r="B55" s="50" t="s">
        <v>19</v>
      </c>
      <c r="C55" s="24">
        <v>152605136</v>
      </c>
      <c r="D55" s="24">
        <v>-58580210</v>
      </c>
      <c r="E55" s="24">
        <v>-58580210</v>
      </c>
      <c r="F55" s="24">
        <v>176826279</v>
      </c>
      <c r="G55" s="24">
        <v>89034737</v>
      </c>
      <c r="H55" s="24">
        <v>89034737</v>
      </c>
      <c r="I55" s="24">
        <v>-58580210</v>
      </c>
      <c r="J55" s="24">
        <v>-185760030</v>
      </c>
      <c r="K55" s="24">
        <v>-412468326</v>
      </c>
      <c r="L55" s="24">
        <v>-185760030</v>
      </c>
    </row>
    <row r="56" spans="1:12" ht="13.5" x14ac:dyDescent="0.25">
      <c r="A56" s="50" t="s">
        <v>50</v>
      </c>
      <c r="B56" s="50" t="s">
        <v>19</v>
      </c>
      <c r="C56" s="24">
        <v>9885492</v>
      </c>
      <c r="D56" s="24">
        <v>9885492</v>
      </c>
      <c r="E56" s="24">
        <v>9885492</v>
      </c>
      <c r="F56" s="24">
        <v>9885492</v>
      </c>
      <c r="G56" s="24">
        <v>9885492</v>
      </c>
      <c r="H56" s="24">
        <v>9885492</v>
      </c>
      <c r="I56" s="24">
        <v>9885492</v>
      </c>
      <c r="J56" s="24">
        <v>9885492</v>
      </c>
      <c r="K56" s="24">
        <v>9885492</v>
      </c>
      <c r="L56" s="24">
        <v>9885492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</v>
      </c>
      <c r="D62" s="24">
        <v>211185345</v>
      </c>
      <c r="E62" s="24">
        <v>211185345</v>
      </c>
      <c r="F62" s="24">
        <v>0</v>
      </c>
      <c r="G62" s="24">
        <v>211185345</v>
      </c>
      <c r="H62" s="24">
        <v>211185345</v>
      </c>
      <c r="I62" s="24">
        <v>211185345</v>
      </c>
      <c r="J62" s="24">
        <v>211185345</v>
      </c>
      <c r="K62" s="24">
        <v>211185345</v>
      </c>
      <c r="L62" s="24">
        <v>211185345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162490630</v>
      </c>
      <c r="D67" s="54">
        <f t="shared" ref="D67:L67" si="18">SUM(D54:D66)</f>
        <v>171886856</v>
      </c>
      <c r="E67" s="54">
        <f t="shared" si="18"/>
        <v>171886856</v>
      </c>
      <c r="F67" s="54">
        <f t="shared" si="18"/>
        <v>186711771</v>
      </c>
      <c r="G67" s="54">
        <f t="shared" si="18"/>
        <v>319501803</v>
      </c>
      <c r="H67" s="54">
        <f t="shared" si="18"/>
        <v>319501803</v>
      </c>
      <c r="I67" s="54">
        <f t="shared" si="18"/>
        <v>171886856</v>
      </c>
      <c r="J67" s="54">
        <f t="shared" si="18"/>
        <v>44707036</v>
      </c>
      <c r="K67" s="54">
        <f t="shared" si="18"/>
        <v>-182001260</v>
      </c>
      <c r="L67" s="54">
        <f t="shared" si="18"/>
        <v>44707036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1489618026</v>
      </c>
      <c r="D73" s="24">
        <v>1709408000</v>
      </c>
      <c r="E73" s="24">
        <v>1815172117</v>
      </c>
      <c r="F73" s="24">
        <v>1973514842</v>
      </c>
      <c r="G73" s="24">
        <v>2017299712</v>
      </c>
      <c r="H73" s="24">
        <v>2017299712</v>
      </c>
      <c r="I73" s="24">
        <v>1994096926</v>
      </c>
      <c r="J73" s="24">
        <v>2207103134</v>
      </c>
      <c r="K73" s="24">
        <v>2387728119</v>
      </c>
      <c r="L73" s="24">
        <v>2588040508</v>
      </c>
    </row>
    <row r="74" spans="1:12" ht="13.5" hidden="1" x14ac:dyDescent="0.25">
      <c r="A74" s="50" t="s">
        <v>59</v>
      </c>
      <c r="B74" s="50" t="s">
        <v>19</v>
      </c>
      <c r="C74" s="24">
        <v>2339394505</v>
      </c>
      <c r="D74" s="24">
        <v>2197360867</v>
      </c>
      <c r="E74" s="24">
        <v>2213755233</v>
      </c>
      <c r="F74" s="24">
        <v>2106840926</v>
      </c>
      <c r="G74" s="24">
        <v>2142526880</v>
      </c>
      <c r="H74" s="24">
        <v>2142526880</v>
      </c>
      <c r="I74" s="24">
        <v>2494329037</v>
      </c>
      <c r="J74" s="24">
        <v>2307231526</v>
      </c>
      <c r="K74" s="24">
        <v>2496189266</v>
      </c>
      <c r="L74" s="24">
        <v>2704630736</v>
      </c>
    </row>
    <row r="75" spans="1:12" ht="13.5" hidden="1" x14ac:dyDescent="0.25">
      <c r="A75" s="50" t="s">
        <v>60</v>
      </c>
      <c r="B75" s="50" t="s">
        <v>19</v>
      </c>
      <c r="C75" s="24">
        <v>334083391</v>
      </c>
      <c r="D75" s="24">
        <v>443400155</v>
      </c>
      <c r="E75" s="24">
        <v>580301200</v>
      </c>
      <c r="F75" s="24">
        <v>428556615</v>
      </c>
      <c r="G75" s="24">
        <v>621473443</v>
      </c>
      <c r="H75" s="24">
        <v>621473443</v>
      </c>
      <c r="I75" s="24">
        <v>667622028</v>
      </c>
      <c r="J75" s="24">
        <v>529940743</v>
      </c>
      <c r="K75" s="24">
        <v>521868068</v>
      </c>
      <c r="L75" s="24">
        <v>669827217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-165431632</v>
      </c>
      <c r="D5" s="20">
        <v>112023653</v>
      </c>
      <c r="E5" s="21">
        <v>1261461460</v>
      </c>
      <c r="F5" s="22">
        <v>-120413367</v>
      </c>
      <c r="G5" s="20">
        <v>-180256140</v>
      </c>
      <c r="H5" s="23">
        <v>-180256140</v>
      </c>
      <c r="I5" s="24">
        <v>537591603</v>
      </c>
      <c r="J5" s="22">
        <v>65082177</v>
      </c>
      <c r="K5" s="20">
        <v>32154081</v>
      </c>
      <c r="L5" s="23">
        <v>55547664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254779281</v>
      </c>
      <c r="D6" s="20">
        <f t="shared" si="0"/>
        <v>70673872</v>
      </c>
      <c r="E6" s="23">
        <f t="shared" si="0"/>
        <v>-1102475737</v>
      </c>
      <c r="F6" s="22">
        <f t="shared" si="0"/>
        <v>-3697844</v>
      </c>
      <c r="G6" s="20">
        <f t="shared" si="0"/>
        <v>2893281</v>
      </c>
      <c r="H6" s="23">
        <f t="shared" si="0"/>
        <v>2893281</v>
      </c>
      <c r="I6" s="25">
        <f>+I75-I5</f>
        <v>-340918773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101414454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190762103</v>
      </c>
      <c r="D8" s="30">
        <f t="shared" si="2"/>
        <v>182697525</v>
      </c>
      <c r="E8" s="31">
        <f t="shared" si="2"/>
        <v>158985723</v>
      </c>
      <c r="F8" s="32">
        <f t="shared" si="2"/>
        <v>-124111211</v>
      </c>
      <c r="G8" s="30">
        <f t="shared" si="2"/>
        <v>-177362859</v>
      </c>
      <c r="H8" s="31">
        <f t="shared" si="2"/>
        <v>-177362859</v>
      </c>
      <c r="I8" s="33">
        <f>SUM(I5:I7)</f>
        <v>196672830</v>
      </c>
      <c r="J8" s="32">
        <f t="shared" ref="J8:L8" si="3">SUM(J5:J7)</f>
        <v>65082177</v>
      </c>
      <c r="K8" s="30">
        <f t="shared" si="3"/>
        <v>32154081</v>
      </c>
      <c r="L8" s="31">
        <f t="shared" si="3"/>
        <v>55547664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4195613</v>
      </c>
      <c r="D11" s="20">
        <v>4227344</v>
      </c>
      <c r="E11" s="23">
        <v>16423059</v>
      </c>
      <c r="F11" s="26">
        <v>0</v>
      </c>
      <c r="G11" s="20">
        <v>-47509220</v>
      </c>
      <c r="H11" s="23">
        <v>-47509220</v>
      </c>
      <c r="I11" s="27">
        <v>118626486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11221155</v>
      </c>
      <c r="D13" s="20">
        <v>-3774625</v>
      </c>
      <c r="E13" s="23">
        <v>-6815834</v>
      </c>
      <c r="F13" s="26">
        <v>0</v>
      </c>
      <c r="G13" s="20">
        <v>0</v>
      </c>
      <c r="H13" s="23">
        <v>0</v>
      </c>
      <c r="I13" s="27">
        <v>5997283</v>
      </c>
      <c r="J13" s="26">
        <v>-6083971</v>
      </c>
      <c r="K13" s="20">
        <v>-6175230</v>
      </c>
      <c r="L13" s="23">
        <v>-6483992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-24897441.228556037</v>
      </c>
      <c r="D14" s="20">
        <f t="shared" si="4"/>
        <v>63175286.581787154</v>
      </c>
      <c r="E14" s="23">
        <f t="shared" si="4"/>
        <v>-45733968.646523923</v>
      </c>
      <c r="F14" s="26">
        <f t="shared" si="4"/>
        <v>-20353144.474310778</v>
      </c>
      <c r="G14" s="20">
        <f t="shared" si="4"/>
        <v>47584390.72007899</v>
      </c>
      <c r="H14" s="23">
        <f t="shared" si="4"/>
        <v>47584390.72007899</v>
      </c>
      <c r="I14" s="27">
        <f>-I32</f>
        <v>-137841035.09660482</v>
      </c>
      <c r="J14" s="26">
        <f t="shared" ref="J14:L14" si="5">-J32</f>
        <v>-114313144.85001498</v>
      </c>
      <c r="K14" s="20">
        <f t="shared" si="5"/>
        <v>-219688600.81637657</v>
      </c>
      <c r="L14" s="23">
        <f t="shared" si="5"/>
        <v>-339086529.9665451</v>
      </c>
    </row>
    <row r="15" spans="1:12" ht="13.5" x14ac:dyDescent="0.25">
      <c r="A15" s="18" t="s">
        <v>32</v>
      </c>
      <c r="B15" s="19" t="s">
        <v>19</v>
      </c>
      <c r="C15" s="35">
        <v>31171686</v>
      </c>
      <c r="D15" s="35">
        <v>51259426</v>
      </c>
      <c r="E15" s="36">
        <v>50631321</v>
      </c>
      <c r="F15" s="39">
        <v>-17500037</v>
      </c>
      <c r="G15" s="35">
        <v>-17500037</v>
      </c>
      <c r="H15" s="36">
        <v>-17500037</v>
      </c>
      <c r="I15" s="38">
        <v>50631321</v>
      </c>
      <c r="J15" s="39">
        <v>53632424</v>
      </c>
      <c r="K15" s="35">
        <v>56850369</v>
      </c>
      <c r="L15" s="36">
        <v>60261391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19220751</v>
      </c>
      <c r="D17" s="20">
        <v>36788721</v>
      </c>
      <c r="E17" s="23">
        <v>-8717879</v>
      </c>
      <c r="F17" s="26">
        <v>0</v>
      </c>
      <c r="G17" s="20">
        <v>0</v>
      </c>
      <c r="H17" s="23">
        <v>0</v>
      </c>
      <c r="I17" s="27">
        <v>-12383480</v>
      </c>
      <c r="J17" s="26">
        <v>53864645</v>
      </c>
      <c r="K17" s="20">
        <v>53864645</v>
      </c>
      <c r="L17" s="23">
        <v>53864645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40911763.771443963</v>
      </c>
      <c r="D18" s="30">
        <f t="shared" si="6"/>
        <v>151676152.58178717</v>
      </c>
      <c r="E18" s="31">
        <f t="shared" si="6"/>
        <v>5786698.3534760773</v>
      </c>
      <c r="F18" s="32">
        <f t="shared" si="6"/>
        <v>-37853181.474310778</v>
      </c>
      <c r="G18" s="30">
        <f t="shared" si="6"/>
        <v>-17424866.27992101</v>
      </c>
      <c r="H18" s="31">
        <f t="shared" si="6"/>
        <v>-17424866.27992101</v>
      </c>
      <c r="I18" s="33">
        <f>SUM(I11:I17)</f>
        <v>25030574.903395176</v>
      </c>
      <c r="J18" s="32">
        <f t="shared" ref="J18:L18" si="7">SUM(J11:J17)</f>
        <v>-12900046.850014985</v>
      </c>
      <c r="K18" s="30">
        <f t="shared" si="7"/>
        <v>-115148816.81637657</v>
      </c>
      <c r="L18" s="31">
        <f t="shared" si="7"/>
        <v>-231444485.9665451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149850339.22855604</v>
      </c>
      <c r="D19" s="42">
        <f t="shared" si="8"/>
        <v>31021372.418212831</v>
      </c>
      <c r="E19" s="43">
        <f t="shared" si="8"/>
        <v>153199024.64652392</v>
      </c>
      <c r="F19" s="44">
        <f t="shared" si="8"/>
        <v>-86258029.525689214</v>
      </c>
      <c r="G19" s="42">
        <f t="shared" si="8"/>
        <v>-159937992.720079</v>
      </c>
      <c r="H19" s="45">
        <f t="shared" si="8"/>
        <v>-159937992.720079</v>
      </c>
      <c r="I19" s="46">
        <f>+I8-I18</f>
        <v>171642255.09660482</v>
      </c>
      <c r="J19" s="47">
        <f t="shared" ref="J19:L19" si="9">+J8-J18</f>
        <v>77982223.850014985</v>
      </c>
      <c r="K19" s="42">
        <f t="shared" si="9"/>
        <v>147302897.81637657</v>
      </c>
      <c r="L19" s="43">
        <f t="shared" si="9"/>
        <v>286992149.9665451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149850339.22855604</v>
      </c>
      <c r="D21" s="42">
        <f t="shared" ref="D21:L21" si="10">+D19-D20</f>
        <v>31021372.418212831</v>
      </c>
      <c r="E21" s="43">
        <f t="shared" si="10"/>
        <v>153199024.64652392</v>
      </c>
      <c r="F21" s="44">
        <f t="shared" si="10"/>
        <v>-86258029.525689214</v>
      </c>
      <c r="G21" s="42">
        <f t="shared" si="10"/>
        <v>-159937992.720079</v>
      </c>
      <c r="H21" s="45">
        <f t="shared" si="10"/>
        <v>-159937992.720079</v>
      </c>
      <c r="I21" s="46">
        <f t="shared" si="10"/>
        <v>171642255.09660482</v>
      </c>
      <c r="J21" s="47">
        <f t="shared" si="10"/>
        <v>77982223.850014985</v>
      </c>
      <c r="K21" s="42">
        <f t="shared" si="10"/>
        <v>147302897.81637657</v>
      </c>
      <c r="L21" s="43">
        <f t="shared" si="10"/>
        <v>286992149.9665451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156606769.22855604</v>
      </c>
      <c r="D29" s="24">
        <f t="shared" ref="D29:L29" si="11">D35*D36</f>
        <v>62781759.418212846</v>
      </c>
      <c r="E29" s="24">
        <f t="shared" si="11"/>
        <v>145977428.64652392</v>
      </c>
      <c r="F29" s="24">
        <f t="shared" si="11"/>
        <v>49734813.474310778</v>
      </c>
      <c r="G29" s="24">
        <f t="shared" si="11"/>
        <v>-18535026.720078994</v>
      </c>
      <c r="H29" s="24">
        <f t="shared" si="11"/>
        <v>-18535026.720078994</v>
      </c>
      <c r="I29" s="24">
        <f t="shared" si="11"/>
        <v>177372320.09660482</v>
      </c>
      <c r="J29" s="24">
        <f t="shared" si="11"/>
        <v>230251928.85001498</v>
      </c>
      <c r="K29" s="24">
        <f t="shared" si="11"/>
        <v>340962069.81637657</v>
      </c>
      <c r="L29" s="24">
        <f t="shared" si="11"/>
        <v>466061851.9665451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131709328</v>
      </c>
      <c r="D31" s="24">
        <v>125957046</v>
      </c>
      <c r="E31" s="24">
        <v>100243460</v>
      </c>
      <c r="F31" s="24">
        <v>29381669</v>
      </c>
      <c r="G31" s="24">
        <v>29049364</v>
      </c>
      <c r="H31" s="24">
        <v>29049364</v>
      </c>
      <c r="I31" s="24">
        <v>39531285</v>
      </c>
      <c r="J31" s="24">
        <v>115938784</v>
      </c>
      <c r="K31" s="24">
        <v>121273469</v>
      </c>
      <c r="L31" s="24">
        <v>126975322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24897441.228556037</v>
      </c>
      <c r="D32" s="54">
        <f t="shared" si="12"/>
        <v>-63175286.581787154</v>
      </c>
      <c r="E32" s="54">
        <f t="shared" si="12"/>
        <v>45733968.646523923</v>
      </c>
      <c r="F32" s="54">
        <f t="shared" si="12"/>
        <v>20353144.474310778</v>
      </c>
      <c r="G32" s="54">
        <f t="shared" si="12"/>
        <v>-47584390.72007899</v>
      </c>
      <c r="H32" s="54">
        <f t="shared" si="12"/>
        <v>-47584390.72007899</v>
      </c>
      <c r="I32" s="54">
        <f>+I29-I31</f>
        <v>137841035.09660482</v>
      </c>
      <c r="J32" s="54">
        <f t="shared" ref="J32:L32" si="13">+J29-J31</f>
        <v>114313144.85001498</v>
      </c>
      <c r="K32" s="54">
        <f t="shared" si="13"/>
        <v>219688600.81637657</v>
      </c>
      <c r="L32" s="54">
        <f t="shared" si="13"/>
        <v>339086529.9665451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142155777</v>
      </c>
      <c r="D35" s="24">
        <v>132440553</v>
      </c>
      <c r="E35" s="24">
        <v>156992056</v>
      </c>
      <c r="F35" s="24">
        <v>63512593</v>
      </c>
      <c r="G35" s="24">
        <v>-21414377</v>
      </c>
      <c r="H35" s="24">
        <v>-21414377</v>
      </c>
      <c r="I35" s="24">
        <v>171248511</v>
      </c>
      <c r="J35" s="24">
        <v>286435940</v>
      </c>
      <c r="K35" s="24">
        <v>414583177</v>
      </c>
      <c r="L35" s="24">
        <v>552556797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1.1016560320904583</v>
      </c>
      <c r="D36" s="56">
        <f t="shared" si="14"/>
        <v>0.47403727933854856</v>
      </c>
      <c r="E36" s="56">
        <f t="shared" si="14"/>
        <v>0.92983958784847009</v>
      </c>
      <c r="F36" s="56">
        <f t="shared" si="14"/>
        <v>0.78307011452533171</v>
      </c>
      <c r="G36" s="56">
        <f t="shared" si="14"/>
        <v>0.86554125390054515</v>
      </c>
      <c r="H36" s="56">
        <f t="shared" si="14"/>
        <v>0.86554125390054515</v>
      </c>
      <c r="I36" s="56">
        <f>IF(ISERROR(I74/I73),0,(I74/I73))</f>
        <v>1.0357597801046272</v>
      </c>
      <c r="J36" s="56">
        <f t="shared" ref="J36:L36" si="15">IF(ISERROR(J74/J73),0,(J74/J73))</f>
        <v>0.8038513911697498</v>
      </c>
      <c r="K36" s="56">
        <f t="shared" si="15"/>
        <v>0.82242138304704182</v>
      </c>
      <c r="L36" s="56">
        <f t="shared" si="15"/>
        <v>0.84346415517271267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245489861</v>
      </c>
      <c r="D55" s="24">
        <v>262462581</v>
      </c>
      <c r="E55" s="24">
        <v>222195469</v>
      </c>
      <c r="F55" s="24">
        <v>0</v>
      </c>
      <c r="G55" s="24">
        <v>0</v>
      </c>
      <c r="H55" s="24">
        <v>0</v>
      </c>
      <c r="I55" s="24">
        <v>218529868</v>
      </c>
      <c r="J55" s="24">
        <v>21708855</v>
      </c>
      <c r="K55" s="24">
        <v>21708855</v>
      </c>
      <c r="L55" s="24">
        <v>21708855</v>
      </c>
    </row>
    <row r="56" spans="1:12" ht="13.5" x14ac:dyDescent="0.25">
      <c r="A56" s="50" t="s">
        <v>50</v>
      </c>
      <c r="B56" s="50" t="s">
        <v>19</v>
      </c>
      <c r="C56" s="24">
        <v>25958035</v>
      </c>
      <c r="D56" s="24">
        <v>26553285</v>
      </c>
      <c r="E56" s="24">
        <v>21313797</v>
      </c>
      <c r="F56" s="24">
        <v>0</v>
      </c>
      <c r="G56" s="24">
        <v>0</v>
      </c>
      <c r="H56" s="24">
        <v>0</v>
      </c>
      <c r="I56" s="24">
        <v>21313797</v>
      </c>
      <c r="J56" s="24">
        <v>4300000</v>
      </c>
      <c r="K56" s="24">
        <v>4300000</v>
      </c>
      <c r="L56" s="24">
        <v>4300000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-252227145</v>
      </c>
      <c r="D62" s="24">
        <v>-252227145</v>
      </c>
      <c r="E62" s="24">
        <v>-252227145</v>
      </c>
      <c r="F62" s="24">
        <v>0</v>
      </c>
      <c r="G62" s="24">
        <v>0</v>
      </c>
      <c r="H62" s="24">
        <v>0</v>
      </c>
      <c r="I62" s="24">
        <v>-252227145</v>
      </c>
      <c r="J62" s="24">
        <v>27855790</v>
      </c>
      <c r="K62" s="24">
        <v>27855790</v>
      </c>
      <c r="L62" s="24">
        <v>27855790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19220751</v>
      </c>
      <c r="D67" s="54">
        <f t="shared" ref="D67:L67" si="18">SUM(D54:D66)</f>
        <v>36788721</v>
      </c>
      <c r="E67" s="54">
        <f t="shared" si="18"/>
        <v>-8717879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-12383480</v>
      </c>
      <c r="J67" s="54">
        <f t="shared" si="18"/>
        <v>53864645</v>
      </c>
      <c r="K67" s="54">
        <f t="shared" si="18"/>
        <v>53864645</v>
      </c>
      <c r="L67" s="54">
        <f t="shared" si="18"/>
        <v>53864645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857924800</v>
      </c>
      <c r="D73" s="24">
        <v>949781605</v>
      </c>
      <c r="E73" s="24">
        <v>1020704594</v>
      </c>
      <c r="F73" s="24">
        <v>1249540585</v>
      </c>
      <c r="G73" s="24">
        <v>1128571405</v>
      </c>
      <c r="H73" s="24">
        <v>1128571405</v>
      </c>
      <c r="I73" s="24">
        <v>1031102006</v>
      </c>
      <c r="J73" s="24">
        <v>1360993150</v>
      </c>
      <c r="K73" s="24">
        <v>1477119923</v>
      </c>
      <c r="L73" s="24">
        <v>1604660947</v>
      </c>
    </row>
    <row r="74" spans="1:12" ht="13.5" hidden="1" x14ac:dyDescent="0.25">
      <c r="A74" s="50" t="s">
        <v>59</v>
      </c>
      <c r="B74" s="50" t="s">
        <v>19</v>
      </c>
      <c r="C74" s="24">
        <v>945138031</v>
      </c>
      <c r="D74" s="24">
        <v>450231888</v>
      </c>
      <c r="E74" s="24">
        <v>949091539</v>
      </c>
      <c r="F74" s="24">
        <v>978477889</v>
      </c>
      <c r="G74" s="24">
        <v>976825109</v>
      </c>
      <c r="H74" s="24">
        <v>976825109</v>
      </c>
      <c r="I74" s="24">
        <v>1067973987</v>
      </c>
      <c r="J74" s="24">
        <v>1094036237</v>
      </c>
      <c r="K74" s="24">
        <v>1214815010</v>
      </c>
      <c r="L74" s="24">
        <v>1353473990</v>
      </c>
    </row>
    <row r="75" spans="1:12" ht="13.5" hidden="1" x14ac:dyDescent="0.25">
      <c r="A75" s="50" t="s">
        <v>60</v>
      </c>
      <c r="B75" s="50" t="s">
        <v>19</v>
      </c>
      <c r="C75" s="24">
        <v>89347649</v>
      </c>
      <c r="D75" s="24">
        <v>182697525</v>
      </c>
      <c r="E75" s="24">
        <v>158985723</v>
      </c>
      <c r="F75" s="24">
        <v>-124111211</v>
      </c>
      <c r="G75" s="24">
        <v>-177362859</v>
      </c>
      <c r="H75" s="24">
        <v>-177362859</v>
      </c>
      <c r="I75" s="24">
        <v>196672830</v>
      </c>
      <c r="J75" s="24">
        <v>65082177</v>
      </c>
      <c r="K75" s="24">
        <v>32154081</v>
      </c>
      <c r="L75" s="24">
        <v>55547664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-130302195</v>
      </c>
      <c r="D5" s="20">
        <v>206889500</v>
      </c>
      <c r="E5" s="21">
        <v>306497158</v>
      </c>
      <c r="F5" s="22">
        <v>456559771</v>
      </c>
      <c r="G5" s="20">
        <v>370681272</v>
      </c>
      <c r="H5" s="23">
        <v>370681272</v>
      </c>
      <c r="I5" s="24">
        <v>728192497</v>
      </c>
      <c r="J5" s="22">
        <v>304351242</v>
      </c>
      <c r="K5" s="20">
        <v>313261741</v>
      </c>
      <c r="L5" s="23">
        <v>356523055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378357043</v>
      </c>
      <c r="D6" s="20">
        <f t="shared" si="0"/>
        <v>151666169</v>
      </c>
      <c r="E6" s="23">
        <f t="shared" si="0"/>
        <v>59615865</v>
      </c>
      <c r="F6" s="22">
        <f t="shared" si="0"/>
        <v>-103782719</v>
      </c>
      <c r="G6" s="20">
        <f t="shared" si="0"/>
        <v>15532156</v>
      </c>
      <c r="H6" s="23">
        <f t="shared" si="0"/>
        <v>15532156</v>
      </c>
      <c r="I6" s="25">
        <f>+I75-I5</f>
        <v>-429246125</v>
      </c>
      <c r="J6" s="22">
        <f t="shared" ref="J6:L6" si="1">+J75-J5</f>
        <v>-1</v>
      </c>
      <c r="K6" s="20">
        <f t="shared" si="1"/>
        <v>594440</v>
      </c>
      <c r="L6" s="23">
        <f t="shared" si="1"/>
        <v>1212652</v>
      </c>
    </row>
    <row r="7" spans="1:12" ht="13.5" x14ac:dyDescent="0.25">
      <c r="A7" s="18" t="s">
        <v>23</v>
      </c>
      <c r="B7" s="19" t="s">
        <v>21</v>
      </c>
      <c r="C7" s="20">
        <v>135547</v>
      </c>
      <c r="D7" s="20">
        <v>137206</v>
      </c>
      <c r="E7" s="23">
        <v>137205</v>
      </c>
      <c r="F7" s="26">
        <v>137205</v>
      </c>
      <c r="G7" s="20">
        <v>137205</v>
      </c>
      <c r="H7" s="23">
        <v>137205</v>
      </c>
      <c r="I7" s="27">
        <v>137205</v>
      </c>
      <c r="J7" s="26">
        <v>137205</v>
      </c>
      <c r="K7" s="20">
        <v>137205</v>
      </c>
      <c r="L7" s="23">
        <v>137205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248190395</v>
      </c>
      <c r="D8" s="30">
        <f t="shared" si="2"/>
        <v>358692875</v>
      </c>
      <c r="E8" s="31">
        <f t="shared" si="2"/>
        <v>366250228</v>
      </c>
      <c r="F8" s="32">
        <f t="shared" si="2"/>
        <v>352914257</v>
      </c>
      <c r="G8" s="30">
        <f t="shared" si="2"/>
        <v>386350633</v>
      </c>
      <c r="H8" s="31">
        <f t="shared" si="2"/>
        <v>386350633</v>
      </c>
      <c r="I8" s="33">
        <f>SUM(I5:I7)</f>
        <v>299083577</v>
      </c>
      <c r="J8" s="32">
        <f t="shared" ref="J8:L8" si="3">SUM(J5:J7)</f>
        <v>304488446</v>
      </c>
      <c r="K8" s="30">
        <f t="shared" si="3"/>
        <v>313993386</v>
      </c>
      <c r="L8" s="31">
        <f t="shared" si="3"/>
        <v>357872912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26562774</v>
      </c>
      <c r="D11" s="20">
        <v>28494009</v>
      </c>
      <c r="E11" s="23">
        <v>14287573</v>
      </c>
      <c r="F11" s="26">
        <v>28591427</v>
      </c>
      <c r="G11" s="20">
        <v>28494011</v>
      </c>
      <c r="H11" s="23">
        <v>28494011</v>
      </c>
      <c r="I11" s="27">
        <v>37178250</v>
      </c>
      <c r="J11" s="26">
        <v>28571697</v>
      </c>
      <c r="K11" s="20">
        <v>30000283</v>
      </c>
      <c r="L11" s="23">
        <v>30371713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-1155500</v>
      </c>
      <c r="D13" s="20">
        <v>-47621</v>
      </c>
      <c r="E13" s="23">
        <v>-3287879</v>
      </c>
      <c r="F13" s="26">
        <v>-35397</v>
      </c>
      <c r="G13" s="20">
        <v>106890293</v>
      </c>
      <c r="H13" s="23">
        <v>106890293</v>
      </c>
      <c r="I13" s="27">
        <v>10638373</v>
      </c>
      <c r="J13" s="26">
        <v>-12067577</v>
      </c>
      <c r="K13" s="20">
        <v>-1702982</v>
      </c>
      <c r="L13" s="23">
        <v>4657305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22311102.109973662</v>
      </c>
      <c r="D14" s="20">
        <f t="shared" si="4"/>
        <v>28449628.527677625</v>
      </c>
      <c r="E14" s="23">
        <f t="shared" si="4"/>
        <v>44318164.518747069</v>
      </c>
      <c r="F14" s="26">
        <f t="shared" si="4"/>
        <v>46421057.554436736</v>
      </c>
      <c r="G14" s="20">
        <f t="shared" si="4"/>
        <v>11610740.687765718</v>
      </c>
      <c r="H14" s="23">
        <f t="shared" si="4"/>
        <v>11610740.687765718</v>
      </c>
      <c r="I14" s="27">
        <f>-I32</f>
        <v>-85151583.362483159</v>
      </c>
      <c r="J14" s="26">
        <f t="shared" ref="J14:L14" si="5">-J32</f>
        <v>-42998299.064792424</v>
      </c>
      <c r="K14" s="20">
        <f t="shared" si="5"/>
        <v>-26245652.918017834</v>
      </c>
      <c r="L14" s="23">
        <f t="shared" si="5"/>
        <v>-48422243.258566439</v>
      </c>
    </row>
    <row r="15" spans="1:12" ht="13.5" x14ac:dyDescent="0.25">
      <c r="A15" s="18" t="s">
        <v>32</v>
      </c>
      <c r="B15" s="19" t="s">
        <v>19</v>
      </c>
      <c r="C15" s="35">
        <v>48587482</v>
      </c>
      <c r="D15" s="35">
        <v>53113977</v>
      </c>
      <c r="E15" s="36">
        <v>52530035</v>
      </c>
      <c r="F15" s="39">
        <v>53113978</v>
      </c>
      <c r="G15" s="35">
        <v>53113978</v>
      </c>
      <c r="H15" s="36">
        <v>53113978</v>
      </c>
      <c r="I15" s="38">
        <v>41953514</v>
      </c>
      <c r="J15" s="39">
        <v>58691063</v>
      </c>
      <c r="K15" s="35">
        <v>62031006</v>
      </c>
      <c r="L15" s="36">
        <v>66054232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62920999</v>
      </c>
      <c r="D17" s="20">
        <v>62920999</v>
      </c>
      <c r="E17" s="23">
        <v>62920999</v>
      </c>
      <c r="F17" s="26">
        <v>62920999</v>
      </c>
      <c r="G17" s="20">
        <v>62920999</v>
      </c>
      <c r="H17" s="23">
        <v>62920999</v>
      </c>
      <c r="I17" s="27">
        <v>62920999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159226857.10997367</v>
      </c>
      <c r="D18" s="30">
        <f t="shared" si="6"/>
        <v>172930992.52767763</v>
      </c>
      <c r="E18" s="31">
        <f t="shared" si="6"/>
        <v>170768892.51874706</v>
      </c>
      <c r="F18" s="32">
        <f t="shared" si="6"/>
        <v>191012064.55443674</v>
      </c>
      <c r="G18" s="30">
        <f t="shared" si="6"/>
        <v>263030021.68776572</v>
      </c>
      <c r="H18" s="31">
        <f t="shared" si="6"/>
        <v>263030021.68776572</v>
      </c>
      <c r="I18" s="33">
        <f>SUM(I11:I17)</f>
        <v>67539552.637516841</v>
      </c>
      <c r="J18" s="32">
        <f t="shared" ref="J18:L18" si="7">SUM(J11:J17)</f>
        <v>32196883.935207576</v>
      </c>
      <c r="K18" s="30">
        <f t="shared" si="7"/>
        <v>64082654.081982166</v>
      </c>
      <c r="L18" s="31">
        <f t="shared" si="7"/>
        <v>52661006.741433561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88963537.890026331</v>
      </c>
      <c r="D19" s="42">
        <f t="shared" si="8"/>
        <v>185761882.47232237</v>
      </c>
      <c r="E19" s="43">
        <f t="shared" si="8"/>
        <v>195481335.48125294</v>
      </c>
      <c r="F19" s="44">
        <f t="shared" si="8"/>
        <v>161902192.44556326</v>
      </c>
      <c r="G19" s="42">
        <f t="shared" si="8"/>
        <v>123320611.31223428</v>
      </c>
      <c r="H19" s="45">
        <f t="shared" si="8"/>
        <v>123320611.31223428</v>
      </c>
      <c r="I19" s="46">
        <f>+I8-I18</f>
        <v>231544024.36248314</v>
      </c>
      <c r="J19" s="47">
        <f t="shared" ref="J19:L19" si="9">+J8-J18</f>
        <v>272291562.06479239</v>
      </c>
      <c r="K19" s="42">
        <f t="shared" si="9"/>
        <v>249910731.91801783</v>
      </c>
      <c r="L19" s="43">
        <f t="shared" si="9"/>
        <v>305211905.25856644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88963537.890026331</v>
      </c>
      <c r="D21" s="42">
        <f t="shared" ref="D21:L21" si="10">+D19-D20</f>
        <v>185761882.47232237</v>
      </c>
      <c r="E21" s="43">
        <f t="shared" si="10"/>
        <v>195481335.48125294</v>
      </c>
      <c r="F21" s="44">
        <f t="shared" si="10"/>
        <v>161902192.44556326</v>
      </c>
      <c r="G21" s="42">
        <f t="shared" si="10"/>
        <v>123320611.31223428</v>
      </c>
      <c r="H21" s="45">
        <f t="shared" si="10"/>
        <v>123320611.31223428</v>
      </c>
      <c r="I21" s="46">
        <f t="shared" si="10"/>
        <v>231544024.36248314</v>
      </c>
      <c r="J21" s="47">
        <f t="shared" si="10"/>
        <v>272291562.06479239</v>
      </c>
      <c r="K21" s="42">
        <f t="shared" si="10"/>
        <v>249910731.91801783</v>
      </c>
      <c r="L21" s="43">
        <f t="shared" si="10"/>
        <v>305211905.25856644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57142143.890026338</v>
      </c>
      <c r="D29" s="24">
        <f t="shared" ref="D29:L29" si="11">D35*D36</f>
        <v>63107521.472322375</v>
      </c>
      <c r="E29" s="24">
        <f t="shared" si="11"/>
        <v>49709241.481252931</v>
      </c>
      <c r="F29" s="24">
        <f t="shared" si="11"/>
        <v>45136099.445563264</v>
      </c>
      <c r="G29" s="24">
        <f t="shared" si="11"/>
        <v>79946416.312234282</v>
      </c>
      <c r="H29" s="24">
        <f t="shared" si="11"/>
        <v>79946416.312234282</v>
      </c>
      <c r="I29" s="24">
        <f t="shared" si="11"/>
        <v>129273452.36248316</v>
      </c>
      <c r="J29" s="24">
        <f t="shared" si="11"/>
        <v>181777483.06479242</v>
      </c>
      <c r="K29" s="24">
        <f t="shared" si="11"/>
        <v>174741362.91801783</v>
      </c>
      <c r="L29" s="24">
        <f t="shared" si="11"/>
        <v>197245338.25856644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79453246</v>
      </c>
      <c r="D31" s="24">
        <v>91557150</v>
      </c>
      <c r="E31" s="24">
        <v>94027406</v>
      </c>
      <c r="F31" s="24">
        <v>91557157</v>
      </c>
      <c r="G31" s="24">
        <v>91557157</v>
      </c>
      <c r="H31" s="24">
        <v>91557157</v>
      </c>
      <c r="I31" s="24">
        <v>44121869</v>
      </c>
      <c r="J31" s="24">
        <v>138779184</v>
      </c>
      <c r="K31" s="24">
        <v>148495710</v>
      </c>
      <c r="L31" s="24">
        <v>148823095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-22311102.109973662</v>
      </c>
      <c r="D32" s="54">
        <f t="shared" si="12"/>
        <v>-28449628.527677625</v>
      </c>
      <c r="E32" s="54">
        <f t="shared" si="12"/>
        <v>-44318164.518747069</v>
      </c>
      <c r="F32" s="54">
        <f t="shared" si="12"/>
        <v>-46421057.554436736</v>
      </c>
      <c r="G32" s="54">
        <f t="shared" si="12"/>
        <v>-11610740.687765718</v>
      </c>
      <c r="H32" s="54">
        <f t="shared" si="12"/>
        <v>-11610740.687765718</v>
      </c>
      <c r="I32" s="54">
        <f>+I29-I31</f>
        <v>85151583.362483159</v>
      </c>
      <c r="J32" s="54">
        <f t="shared" ref="J32:L32" si="13">+J29-J31</f>
        <v>42998299.064792424</v>
      </c>
      <c r="K32" s="54">
        <f t="shared" si="13"/>
        <v>26245652.918017834</v>
      </c>
      <c r="L32" s="54">
        <f t="shared" si="13"/>
        <v>48422243.258566439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59728265</v>
      </c>
      <c r="D35" s="24">
        <v>68891306</v>
      </c>
      <c r="E35" s="24">
        <v>60123331</v>
      </c>
      <c r="F35" s="24">
        <v>39695940</v>
      </c>
      <c r="G35" s="24">
        <v>68792398</v>
      </c>
      <c r="H35" s="24">
        <v>68792398</v>
      </c>
      <c r="I35" s="24">
        <v>122442762</v>
      </c>
      <c r="J35" s="24">
        <v>166277046</v>
      </c>
      <c r="K35" s="24">
        <v>159745951</v>
      </c>
      <c r="L35" s="24">
        <v>180212402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0.9567018879591821</v>
      </c>
      <c r="D36" s="56">
        <f t="shared" si="14"/>
        <v>0.91604478324626881</v>
      </c>
      <c r="E36" s="56">
        <f t="shared" si="14"/>
        <v>0.82678788175014672</v>
      </c>
      <c r="F36" s="56">
        <f t="shared" si="14"/>
        <v>1.1370457393265725</v>
      </c>
      <c r="G36" s="56">
        <f t="shared" si="14"/>
        <v>1.1621402747471352</v>
      </c>
      <c r="H36" s="56">
        <f t="shared" si="14"/>
        <v>1.1621402747471352</v>
      </c>
      <c r="I36" s="56">
        <f>IF(ISERROR(I74/I73),0,(I74/I73))</f>
        <v>1.0557868039801581</v>
      </c>
      <c r="J36" s="56">
        <f t="shared" ref="J36:L36" si="15">IF(ISERROR(J74/J73),0,(J74/J73))</f>
        <v>1.0932205462971265</v>
      </c>
      <c r="K36" s="56">
        <f t="shared" si="15"/>
        <v>1.0938703724516801</v>
      </c>
      <c r="L36" s="56">
        <f t="shared" si="15"/>
        <v>1.0945158938537785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62920999</v>
      </c>
      <c r="D55" s="24">
        <v>62920999</v>
      </c>
      <c r="E55" s="24">
        <v>62920999</v>
      </c>
      <c r="F55" s="24">
        <v>62920999</v>
      </c>
      <c r="G55" s="24">
        <v>62920999</v>
      </c>
      <c r="H55" s="24">
        <v>62920999</v>
      </c>
      <c r="I55" s="24">
        <v>62920999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62920999</v>
      </c>
      <c r="D67" s="54">
        <f t="shared" ref="D67:L67" si="18">SUM(D54:D66)</f>
        <v>62920999</v>
      </c>
      <c r="E67" s="54">
        <f t="shared" si="18"/>
        <v>62920999</v>
      </c>
      <c r="F67" s="54">
        <f t="shared" si="18"/>
        <v>62920999</v>
      </c>
      <c r="G67" s="54">
        <f t="shared" si="18"/>
        <v>62920999</v>
      </c>
      <c r="H67" s="54">
        <f t="shared" si="18"/>
        <v>62920999</v>
      </c>
      <c r="I67" s="54">
        <f t="shared" si="18"/>
        <v>62920999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642007577</v>
      </c>
      <c r="D73" s="24">
        <v>762303648</v>
      </c>
      <c r="E73" s="24">
        <v>725406532</v>
      </c>
      <c r="F73" s="24">
        <v>893205127</v>
      </c>
      <c r="G73" s="24">
        <v>838460353</v>
      </c>
      <c r="H73" s="24">
        <v>838460353</v>
      </c>
      <c r="I73" s="24">
        <v>801840898</v>
      </c>
      <c r="J73" s="24">
        <v>870291746</v>
      </c>
      <c r="K73" s="24">
        <v>981691343</v>
      </c>
      <c r="L73" s="24">
        <v>1108444355</v>
      </c>
    </row>
    <row r="74" spans="1:12" ht="13.5" hidden="1" x14ac:dyDescent="0.25">
      <c r="A74" s="50" t="s">
        <v>59</v>
      </c>
      <c r="B74" s="50" t="s">
        <v>19</v>
      </c>
      <c r="C74" s="24">
        <v>614209861</v>
      </c>
      <c r="D74" s="24">
        <v>698304280</v>
      </c>
      <c r="E74" s="24">
        <v>599757330</v>
      </c>
      <c r="F74" s="24">
        <v>1015615084</v>
      </c>
      <c r="G74" s="24">
        <v>974408545</v>
      </c>
      <c r="H74" s="24">
        <v>974408545</v>
      </c>
      <c r="I74" s="24">
        <v>846573039</v>
      </c>
      <c r="J74" s="24">
        <v>951420818</v>
      </c>
      <c r="K74" s="24">
        <v>1073843075</v>
      </c>
      <c r="L74" s="24">
        <v>1213209964</v>
      </c>
    </row>
    <row r="75" spans="1:12" ht="13.5" hidden="1" x14ac:dyDescent="0.25">
      <c r="A75" s="50" t="s">
        <v>60</v>
      </c>
      <c r="B75" s="50" t="s">
        <v>19</v>
      </c>
      <c r="C75" s="24">
        <v>248054848</v>
      </c>
      <c r="D75" s="24">
        <v>358555669</v>
      </c>
      <c r="E75" s="24">
        <v>366113023</v>
      </c>
      <c r="F75" s="24">
        <v>352777052</v>
      </c>
      <c r="G75" s="24">
        <v>386213428</v>
      </c>
      <c r="H75" s="24">
        <v>386213428</v>
      </c>
      <c r="I75" s="24">
        <v>298946372</v>
      </c>
      <c r="J75" s="24">
        <v>304351241</v>
      </c>
      <c r="K75" s="24">
        <v>313856181</v>
      </c>
      <c r="L75" s="24">
        <v>357735707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299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712705190</v>
      </c>
      <c r="D5" s="20">
        <v>1181063044</v>
      </c>
      <c r="E5" s="21">
        <v>996209681</v>
      </c>
      <c r="F5" s="22">
        <v>493370586</v>
      </c>
      <c r="G5" s="20">
        <v>351347131</v>
      </c>
      <c r="H5" s="23">
        <v>351347131</v>
      </c>
      <c r="I5" s="24">
        <v>861955722</v>
      </c>
      <c r="J5" s="22">
        <v>184193495</v>
      </c>
      <c r="K5" s="20">
        <v>173235280</v>
      </c>
      <c r="L5" s="23">
        <v>89138303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53448451</v>
      </c>
      <c r="D6" s="20">
        <f t="shared" si="0"/>
        <v>-390734263</v>
      </c>
      <c r="E6" s="23">
        <f t="shared" si="0"/>
        <v>-352667902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-437708594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178000000</v>
      </c>
      <c r="F7" s="26">
        <v>160000000</v>
      </c>
      <c r="G7" s="20">
        <v>378000000</v>
      </c>
      <c r="H7" s="23">
        <v>378000000</v>
      </c>
      <c r="I7" s="27">
        <v>378000000</v>
      </c>
      <c r="J7" s="26">
        <v>378000000</v>
      </c>
      <c r="K7" s="20">
        <v>378000000</v>
      </c>
      <c r="L7" s="23">
        <v>378000000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766153641</v>
      </c>
      <c r="D8" s="30">
        <f t="shared" si="2"/>
        <v>790328781</v>
      </c>
      <c r="E8" s="31">
        <f t="shared" si="2"/>
        <v>821541779</v>
      </c>
      <c r="F8" s="32">
        <f t="shared" si="2"/>
        <v>653370586</v>
      </c>
      <c r="G8" s="30">
        <f t="shared" si="2"/>
        <v>729347131</v>
      </c>
      <c r="H8" s="31">
        <f t="shared" si="2"/>
        <v>729347131</v>
      </c>
      <c r="I8" s="33">
        <f>SUM(I5:I7)</f>
        <v>802247128</v>
      </c>
      <c r="J8" s="32">
        <f t="shared" ref="J8:L8" si="3">SUM(J5:J7)</f>
        <v>562193495</v>
      </c>
      <c r="K8" s="30">
        <f t="shared" si="3"/>
        <v>551235280</v>
      </c>
      <c r="L8" s="31">
        <f t="shared" si="3"/>
        <v>467138303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5335320</v>
      </c>
      <c r="D11" s="20">
        <v>5776225</v>
      </c>
      <c r="E11" s="23">
        <v>1912300</v>
      </c>
      <c r="F11" s="26">
        <v>0</v>
      </c>
      <c r="G11" s="20">
        <v>75</v>
      </c>
      <c r="H11" s="23">
        <v>75</v>
      </c>
      <c r="I11" s="27">
        <v>6760719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-1684541</v>
      </c>
      <c r="D13" s="20">
        <v>-2409859</v>
      </c>
      <c r="E13" s="23">
        <v>-2636167</v>
      </c>
      <c r="F13" s="26">
        <v>-1220681</v>
      </c>
      <c r="G13" s="20">
        <v>-2636168</v>
      </c>
      <c r="H13" s="23">
        <v>-2636168</v>
      </c>
      <c r="I13" s="27">
        <v>-4934254</v>
      </c>
      <c r="J13" s="26">
        <v>-2636168</v>
      </c>
      <c r="K13" s="20">
        <v>-2636168</v>
      </c>
      <c r="L13" s="23">
        <v>-2636168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-9337199.2077625692</v>
      </c>
      <c r="D14" s="20">
        <f t="shared" si="4"/>
        <v>-12336674.953084383</v>
      </c>
      <c r="E14" s="23">
        <f t="shared" si="4"/>
        <v>3722299.9597690646</v>
      </c>
      <c r="F14" s="26">
        <f t="shared" si="4"/>
        <v>-56645980.944315813</v>
      </c>
      <c r="G14" s="20">
        <f t="shared" si="4"/>
        <v>-48350958.508158401</v>
      </c>
      <c r="H14" s="23">
        <f t="shared" si="4"/>
        <v>-48350958.508158401</v>
      </c>
      <c r="I14" s="27">
        <f>-I32</f>
        <v>-6905201.2563392352</v>
      </c>
      <c r="J14" s="26">
        <f t="shared" ref="J14:L14" si="5">-J32</f>
        <v>-53011272.97337915</v>
      </c>
      <c r="K14" s="20">
        <f t="shared" si="5"/>
        <v>-63146661.082527712</v>
      </c>
      <c r="L14" s="23">
        <f t="shared" si="5"/>
        <v>-75598566.854915649</v>
      </c>
    </row>
    <row r="15" spans="1:12" ht="13.5" x14ac:dyDescent="0.25">
      <c r="A15" s="18" t="s">
        <v>32</v>
      </c>
      <c r="B15" s="19" t="s">
        <v>19</v>
      </c>
      <c r="C15" s="35">
        <v>33864288</v>
      </c>
      <c r="D15" s="35">
        <v>34533507</v>
      </c>
      <c r="E15" s="36">
        <v>36146612</v>
      </c>
      <c r="F15" s="39">
        <v>49225320</v>
      </c>
      <c r="G15" s="35">
        <v>37266513</v>
      </c>
      <c r="H15" s="36">
        <v>37266513</v>
      </c>
      <c r="I15" s="38">
        <v>23461490</v>
      </c>
      <c r="J15" s="39">
        <v>49038208</v>
      </c>
      <c r="K15" s="35">
        <v>53852074</v>
      </c>
      <c r="L15" s="36">
        <v>59201273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178000000</v>
      </c>
      <c r="F16" s="26">
        <v>160000000</v>
      </c>
      <c r="G16" s="20">
        <v>378000000</v>
      </c>
      <c r="H16" s="23">
        <v>378000000</v>
      </c>
      <c r="I16" s="27">
        <v>378000000</v>
      </c>
      <c r="J16" s="26">
        <v>378000000</v>
      </c>
      <c r="K16" s="20">
        <v>378000000</v>
      </c>
      <c r="L16" s="23">
        <v>378000000</v>
      </c>
    </row>
    <row r="17" spans="1:12" ht="13.5" x14ac:dyDescent="0.25">
      <c r="A17" s="18" t="s">
        <v>35</v>
      </c>
      <c r="B17" s="19" t="s">
        <v>36</v>
      </c>
      <c r="C17" s="20">
        <v>65377366</v>
      </c>
      <c r="D17" s="20">
        <v>79307027</v>
      </c>
      <c r="E17" s="23">
        <v>66387818</v>
      </c>
      <c r="F17" s="26">
        <v>79307027</v>
      </c>
      <c r="G17" s="20">
        <v>121387819</v>
      </c>
      <c r="H17" s="23">
        <v>121387819</v>
      </c>
      <c r="I17" s="27">
        <v>88630948</v>
      </c>
      <c r="J17" s="26">
        <v>121787819</v>
      </c>
      <c r="K17" s="20">
        <v>121787819</v>
      </c>
      <c r="L17" s="23">
        <v>121787819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93555233.792237431</v>
      </c>
      <c r="D18" s="30">
        <f t="shared" si="6"/>
        <v>104870225.04691562</v>
      </c>
      <c r="E18" s="31">
        <f t="shared" si="6"/>
        <v>283532862.95976907</v>
      </c>
      <c r="F18" s="32">
        <f t="shared" si="6"/>
        <v>230665685.05568418</v>
      </c>
      <c r="G18" s="30">
        <f t="shared" si="6"/>
        <v>485667280.49184161</v>
      </c>
      <c r="H18" s="31">
        <f t="shared" si="6"/>
        <v>485667280.49184161</v>
      </c>
      <c r="I18" s="33">
        <f>SUM(I11:I17)</f>
        <v>485013701.74366075</v>
      </c>
      <c r="J18" s="32">
        <f t="shared" ref="J18:L18" si="7">SUM(J11:J17)</f>
        <v>493178586.02662086</v>
      </c>
      <c r="K18" s="30">
        <f t="shared" si="7"/>
        <v>487857063.9174723</v>
      </c>
      <c r="L18" s="31">
        <f t="shared" si="7"/>
        <v>480754357.14508438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672598407.2077626</v>
      </c>
      <c r="D19" s="42">
        <f t="shared" si="8"/>
        <v>685458555.95308435</v>
      </c>
      <c r="E19" s="43">
        <f t="shared" si="8"/>
        <v>538008916.04023099</v>
      </c>
      <c r="F19" s="44">
        <f t="shared" si="8"/>
        <v>422704900.94431579</v>
      </c>
      <c r="G19" s="42">
        <f t="shared" si="8"/>
        <v>243679850.50815839</v>
      </c>
      <c r="H19" s="45">
        <f t="shared" si="8"/>
        <v>243679850.50815839</v>
      </c>
      <c r="I19" s="46">
        <f>+I8-I18</f>
        <v>317233426.25633925</v>
      </c>
      <c r="J19" s="47">
        <f t="shared" ref="J19:L19" si="9">+J8-J18</f>
        <v>69014908.973379135</v>
      </c>
      <c r="K19" s="42">
        <f t="shared" si="9"/>
        <v>63378216.082527697</v>
      </c>
      <c r="L19" s="43">
        <f t="shared" si="9"/>
        <v>-13616054.145084381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672598407.2077626</v>
      </c>
      <c r="D21" s="42">
        <f t="shared" ref="D21:L21" si="10">+D19-D20</f>
        <v>685458555.95308435</v>
      </c>
      <c r="E21" s="43">
        <f t="shared" si="10"/>
        <v>538008916.04023099</v>
      </c>
      <c r="F21" s="44">
        <f t="shared" si="10"/>
        <v>422704900.94431579</v>
      </c>
      <c r="G21" s="42">
        <f t="shared" si="10"/>
        <v>243679850.50815839</v>
      </c>
      <c r="H21" s="45">
        <f t="shared" si="10"/>
        <v>243679850.50815839</v>
      </c>
      <c r="I21" s="46">
        <f t="shared" si="10"/>
        <v>317233426.25633925</v>
      </c>
      <c r="J21" s="47">
        <f t="shared" si="10"/>
        <v>69014908.973379135</v>
      </c>
      <c r="K21" s="42">
        <f t="shared" si="10"/>
        <v>63378216.082527697</v>
      </c>
      <c r="L21" s="43">
        <f t="shared" si="10"/>
        <v>-13616054.145084381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18503723.207762569</v>
      </c>
      <c r="D29" s="24">
        <f t="shared" ref="D29:L29" si="11">D35*D36</f>
        <v>20721539.953084383</v>
      </c>
      <c r="E29" s="24">
        <f t="shared" si="11"/>
        <v>12998344.040230935</v>
      </c>
      <c r="F29" s="24">
        <f t="shared" si="11"/>
        <v>61692001.944315813</v>
      </c>
      <c r="G29" s="24">
        <f t="shared" si="11"/>
        <v>70273107.508158401</v>
      </c>
      <c r="H29" s="24">
        <f t="shared" si="11"/>
        <v>70273107.508158401</v>
      </c>
      <c r="I29" s="24">
        <f t="shared" si="11"/>
        <v>6780792.2563392352</v>
      </c>
      <c r="J29" s="24">
        <f t="shared" si="11"/>
        <v>64829012.97337915</v>
      </c>
      <c r="K29" s="24">
        <f t="shared" si="11"/>
        <v>76735832.082527712</v>
      </c>
      <c r="L29" s="24">
        <f t="shared" si="11"/>
        <v>88315183.854915649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9166524</v>
      </c>
      <c r="D31" s="24">
        <v>8384865</v>
      </c>
      <c r="E31" s="24">
        <v>16720644</v>
      </c>
      <c r="F31" s="24">
        <v>5046021</v>
      </c>
      <c r="G31" s="24">
        <v>21922149</v>
      </c>
      <c r="H31" s="24">
        <v>21922149</v>
      </c>
      <c r="I31" s="24">
        <v>-124409</v>
      </c>
      <c r="J31" s="24">
        <v>11817740</v>
      </c>
      <c r="K31" s="24">
        <v>13589171</v>
      </c>
      <c r="L31" s="24">
        <v>12716617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9337199.2077625692</v>
      </c>
      <c r="D32" s="54">
        <f t="shared" si="12"/>
        <v>12336674.953084383</v>
      </c>
      <c r="E32" s="54">
        <f t="shared" si="12"/>
        <v>-3722299.9597690646</v>
      </c>
      <c r="F32" s="54">
        <f t="shared" si="12"/>
        <v>56645980.944315813</v>
      </c>
      <c r="G32" s="54">
        <f t="shared" si="12"/>
        <v>48350958.508158401</v>
      </c>
      <c r="H32" s="54">
        <f t="shared" si="12"/>
        <v>48350958.508158401</v>
      </c>
      <c r="I32" s="54">
        <f>+I29-I31</f>
        <v>6905201.2563392352</v>
      </c>
      <c r="J32" s="54">
        <f t="shared" ref="J32:L32" si="13">+J29-J31</f>
        <v>53011272.97337915</v>
      </c>
      <c r="K32" s="54">
        <f t="shared" si="13"/>
        <v>63146661.082527712</v>
      </c>
      <c r="L32" s="54">
        <f t="shared" si="13"/>
        <v>75598566.854915649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11834916</v>
      </c>
      <c r="D35" s="24">
        <v>32151227</v>
      </c>
      <c r="E35" s="24">
        <v>34377956</v>
      </c>
      <c r="F35" s="24">
        <v>45131991</v>
      </c>
      <c r="G35" s="24">
        <v>48346965</v>
      </c>
      <c r="H35" s="24">
        <v>48346965</v>
      </c>
      <c r="I35" s="24">
        <v>10228537</v>
      </c>
      <c r="J35" s="24">
        <v>54834590</v>
      </c>
      <c r="K35" s="24">
        <v>65458445</v>
      </c>
      <c r="L35" s="24">
        <v>75685693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1.56348580824423</v>
      </c>
      <c r="D36" s="56">
        <f t="shared" si="14"/>
        <v>0.64450230633762073</v>
      </c>
      <c r="E36" s="56">
        <f t="shared" si="14"/>
        <v>0.37810113085929065</v>
      </c>
      <c r="F36" s="56">
        <f t="shared" si="14"/>
        <v>1.3669240061737098</v>
      </c>
      <c r="G36" s="56">
        <f t="shared" si="14"/>
        <v>1.4535164204859272</v>
      </c>
      <c r="H36" s="56">
        <f t="shared" si="14"/>
        <v>1.4535164204859272</v>
      </c>
      <c r="I36" s="56">
        <f>IF(ISERROR(I74/I73),0,(I74/I73))</f>
        <v>0.66292884860652457</v>
      </c>
      <c r="J36" s="56">
        <f t="shared" ref="J36:L36" si="15">IF(ISERROR(J74/J73),0,(J74/J73))</f>
        <v>1.1822649348409306</v>
      </c>
      <c r="K36" s="56">
        <f t="shared" si="15"/>
        <v>1.1722831497529114</v>
      </c>
      <c r="L36" s="56">
        <f t="shared" si="15"/>
        <v>1.1668676120190331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65377366</v>
      </c>
      <c r="D55" s="24">
        <v>79307027</v>
      </c>
      <c r="E55" s="24">
        <v>66387818</v>
      </c>
      <c r="F55" s="24">
        <v>79307027</v>
      </c>
      <c r="G55" s="24">
        <v>66387819</v>
      </c>
      <c r="H55" s="24">
        <v>66387819</v>
      </c>
      <c r="I55" s="24">
        <v>43258716</v>
      </c>
      <c r="J55" s="24">
        <v>66387819</v>
      </c>
      <c r="K55" s="24">
        <v>66387819</v>
      </c>
      <c r="L55" s="24">
        <v>66387819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55000000</v>
      </c>
      <c r="H56" s="24">
        <v>55000000</v>
      </c>
      <c r="I56" s="24">
        <v>45372232</v>
      </c>
      <c r="J56" s="24">
        <v>55400000</v>
      </c>
      <c r="K56" s="24">
        <v>55400000</v>
      </c>
      <c r="L56" s="24">
        <v>55400000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65377366</v>
      </c>
      <c r="D67" s="54">
        <f t="shared" ref="D67:L67" si="18">SUM(D54:D66)</f>
        <v>79307027</v>
      </c>
      <c r="E67" s="54">
        <f t="shared" si="18"/>
        <v>66387818</v>
      </c>
      <c r="F67" s="54">
        <f t="shared" si="18"/>
        <v>79307027</v>
      </c>
      <c r="G67" s="54">
        <f t="shared" si="18"/>
        <v>121387819</v>
      </c>
      <c r="H67" s="54">
        <f t="shared" si="18"/>
        <v>121387819</v>
      </c>
      <c r="I67" s="54">
        <f t="shared" si="18"/>
        <v>88630948</v>
      </c>
      <c r="J67" s="54">
        <f t="shared" si="18"/>
        <v>121787819</v>
      </c>
      <c r="K67" s="54">
        <f t="shared" si="18"/>
        <v>121787819</v>
      </c>
      <c r="L67" s="54">
        <f t="shared" si="18"/>
        <v>121787819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116921509</v>
      </c>
      <c r="D73" s="24">
        <v>117410607</v>
      </c>
      <c r="E73" s="24">
        <v>130253694</v>
      </c>
      <c r="F73" s="24">
        <v>141734553</v>
      </c>
      <c r="G73" s="24">
        <v>152779553</v>
      </c>
      <c r="H73" s="24">
        <v>152779553</v>
      </c>
      <c r="I73" s="24">
        <v>115036721</v>
      </c>
      <c r="J73" s="24">
        <v>149069348</v>
      </c>
      <c r="K73" s="24">
        <v>168206299</v>
      </c>
      <c r="L73" s="24">
        <v>167013069</v>
      </c>
    </row>
    <row r="74" spans="1:12" ht="13.5" hidden="1" x14ac:dyDescent="0.25">
      <c r="A74" s="50" t="s">
        <v>59</v>
      </c>
      <c r="B74" s="50" t="s">
        <v>19</v>
      </c>
      <c r="C74" s="24">
        <v>182805120</v>
      </c>
      <c r="D74" s="24">
        <v>75671407</v>
      </c>
      <c r="E74" s="24">
        <v>49249069</v>
      </c>
      <c r="F74" s="24">
        <v>193740363</v>
      </c>
      <c r="G74" s="24">
        <v>222067589</v>
      </c>
      <c r="H74" s="24">
        <v>222067589</v>
      </c>
      <c r="I74" s="24">
        <v>76261161</v>
      </c>
      <c r="J74" s="24">
        <v>176239463</v>
      </c>
      <c r="K74" s="24">
        <v>197185410</v>
      </c>
      <c r="L74" s="24">
        <v>194882141</v>
      </c>
    </row>
    <row r="75" spans="1:12" ht="13.5" hidden="1" x14ac:dyDescent="0.25">
      <c r="A75" s="50" t="s">
        <v>60</v>
      </c>
      <c r="B75" s="50" t="s">
        <v>19</v>
      </c>
      <c r="C75" s="24">
        <v>766153641</v>
      </c>
      <c r="D75" s="24">
        <v>790328781</v>
      </c>
      <c r="E75" s="24">
        <v>643541779</v>
      </c>
      <c r="F75" s="24">
        <v>493370586</v>
      </c>
      <c r="G75" s="24">
        <v>351347131</v>
      </c>
      <c r="H75" s="24">
        <v>351347131</v>
      </c>
      <c r="I75" s="24">
        <v>424247128</v>
      </c>
      <c r="J75" s="24">
        <v>184193495</v>
      </c>
      <c r="K75" s="24">
        <v>173235280</v>
      </c>
      <c r="L75" s="24">
        <v>89138303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410735303</v>
      </c>
      <c r="D5" s="20">
        <v>1091541586</v>
      </c>
      <c r="E5" s="21">
        <v>431770169</v>
      </c>
      <c r="F5" s="22">
        <v>17602333</v>
      </c>
      <c r="G5" s="20">
        <v>-201340528</v>
      </c>
      <c r="H5" s="23">
        <v>-201340528</v>
      </c>
      <c r="I5" s="24">
        <v>498951193</v>
      </c>
      <c r="J5" s="22">
        <v>-207685175</v>
      </c>
      <c r="K5" s="20">
        <v>-233349627</v>
      </c>
      <c r="L5" s="23">
        <v>-360512414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-246644665</v>
      </c>
      <c r="D6" s="20">
        <f t="shared" si="0"/>
        <v>-925559288</v>
      </c>
      <c r="E6" s="23">
        <f t="shared" si="0"/>
        <v>-345853808</v>
      </c>
      <c r="F6" s="22">
        <f t="shared" si="0"/>
        <v>20927754</v>
      </c>
      <c r="G6" s="20">
        <f t="shared" si="0"/>
        <v>73189807</v>
      </c>
      <c r="H6" s="23">
        <f t="shared" si="0"/>
        <v>73189807</v>
      </c>
      <c r="I6" s="25">
        <f>+I75-I5</f>
        <v>-482568093</v>
      </c>
      <c r="J6" s="22">
        <f t="shared" ref="J6:L6" si="1">+J75-J5</f>
        <v>23231140</v>
      </c>
      <c r="K6" s="20">
        <f t="shared" si="1"/>
        <v>23953367</v>
      </c>
      <c r="L6" s="23">
        <f t="shared" si="1"/>
        <v>26100854</v>
      </c>
    </row>
    <row r="7" spans="1:12" ht="13.5" x14ac:dyDescent="0.25">
      <c r="A7" s="18" t="s">
        <v>23</v>
      </c>
      <c r="B7" s="19" t="s">
        <v>21</v>
      </c>
      <c r="C7" s="20">
        <v>11888169</v>
      </c>
      <c r="D7" s="20">
        <v>12836955</v>
      </c>
      <c r="E7" s="23">
        <v>13828855</v>
      </c>
      <c r="F7" s="26">
        <v>12836955</v>
      </c>
      <c r="G7" s="20">
        <v>13828855</v>
      </c>
      <c r="H7" s="23">
        <v>13828855</v>
      </c>
      <c r="I7" s="27">
        <v>14320361</v>
      </c>
      <c r="J7" s="26">
        <v>13828855</v>
      </c>
      <c r="K7" s="20">
        <v>13828855</v>
      </c>
      <c r="L7" s="23">
        <v>13828855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175978807</v>
      </c>
      <c r="D8" s="30">
        <f t="shared" si="2"/>
        <v>178819253</v>
      </c>
      <c r="E8" s="31">
        <f t="shared" si="2"/>
        <v>99745216</v>
      </c>
      <c r="F8" s="32">
        <f t="shared" si="2"/>
        <v>51367042</v>
      </c>
      <c r="G8" s="30">
        <f t="shared" si="2"/>
        <v>-114321866</v>
      </c>
      <c r="H8" s="31">
        <f t="shared" si="2"/>
        <v>-114321866</v>
      </c>
      <c r="I8" s="33">
        <f>SUM(I5:I7)</f>
        <v>30703461</v>
      </c>
      <c r="J8" s="32">
        <f t="shared" ref="J8:L8" si="3">SUM(J5:J7)</f>
        <v>-170625180</v>
      </c>
      <c r="K8" s="30">
        <f t="shared" si="3"/>
        <v>-195567405</v>
      </c>
      <c r="L8" s="31">
        <f t="shared" si="3"/>
        <v>-320582705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17571436</v>
      </c>
      <c r="D11" s="20">
        <v>24215708</v>
      </c>
      <c r="E11" s="23">
        <v>21406261</v>
      </c>
      <c r="F11" s="26">
        <v>23204842</v>
      </c>
      <c r="G11" s="20">
        <v>22639652</v>
      </c>
      <c r="H11" s="23">
        <v>22639652</v>
      </c>
      <c r="I11" s="27">
        <v>93610683</v>
      </c>
      <c r="J11" s="26">
        <v>22639652</v>
      </c>
      <c r="K11" s="20">
        <v>22639652</v>
      </c>
      <c r="L11" s="23">
        <v>22639652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22231875</v>
      </c>
      <c r="D13" s="20">
        <v>53516735</v>
      </c>
      <c r="E13" s="23">
        <v>84806278</v>
      </c>
      <c r="F13" s="26">
        <v>53516733</v>
      </c>
      <c r="G13" s="20">
        <v>-13106797</v>
      </c>
      <c r="H13" s="23">
        <v>-13106797</v>
      </c>
      <c r="I13" s="27">
        <v>14538607</v>
      </c>
      <c r="J13" s="26">
        <v>-13106797</v>
      </c>
      <c r="K13" s="20">
        <v>-13106797</v>
      </c>
      <c r="L13" s="23">
        <v>-13106797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27490218.677353572</v>
      </c>
      <c r="D14" s="20">
        <f t="shared" si="4"/>
        <v>651259.50354640931</v>
      </c>
      <c r="E14" s="23">
        <f t="shared" si="4"/>
        <v>57898246.761162445</v>
      </c>
      <c r="F14" s="26">
        <f t="shared" si="4"/>
        <v>48316332.926006377</v>
      </c>
      <c r="G14" s="20">
        <f t="shared" si="4"/>
        <v>57761390.085416093</v>
      </c>
      <c r="H14" s="23">
        <f t="shared" si="4"/>
        <v>57761390.085416093</v>
      </c>
      <c r="I14" s="27">
        <f>-I32</f>
        <v>95010231.907456487</v>
      </c>
      <c r="J14" s="26">
        <f t="shared" ref="J14:L14" si="5">-J32</f>
        <v>-2740634.0683501661</v>
      </c>
      <c r="K14" s="20">
        <f t="shared" si="5"/>
        <v>-59211200.031735599</v>
      </c>
      <c r="L14" s="23">
        <f t="shared" si="5"/>
        <v>-119722945.90616837</v>
      </c>
    </row>
    <row r="15" spans="1:12" ht="13.5" x14ac:dyDescent="0.25">
      <c r="A15" s="18" t="s">
        <v>32</v>
      </c>
      <c r="B15" s="19" t="s">
        <v>19</v>
      </c>
      <c r="C15" s="35">
        <v>25942870</v>
      </c>
      <c r="D15" s="35">
        <v>28676903</v>
      </c>
      <c r="E15" s="36">
        <v>28219350</v>
      </c>
      <c r="F15" s="39">
        <v>28676901</v>
      </c>
      <c r="G15" s="35">
        <v>29926349</v>
      </c>
      <c r="H15" s="36">
        <v>29926349</v>
      </c>
      <c r="I15" s="38">
        <v>26048041</v>
      </c>
      <c r="J15" s="39">
        <v>31424349</v>
      </c>
      <c r="K15" s="35">
        <v>32992989</v>
      </c>
      <c r="L15" s="36">
        <v>34635545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37219568</v>
      </c>
      <c r="D17" s="20">
        <v>40252671</v>
      </c>
      <c r="E17" s="23">
        <v>50052458</v>
      </c>
      <c r="F17" s="26">
        <v>40252670</v>
      </c>
      <c r="G17" s="20">
        <v>50052457</v>
      </c>
      <c r="H17" s="23">
        <v>50052457</v>
      </c>
      <c r="I17" s="27">
        <v>-1</v>
      </c>
      <c r="J17" s="26">
        <v>50052457</v>
      </c>
      <c r="K17" s="20">
        <v>50052457</v>
      </c>
      <c r="L17" s="23">
        <v>50052457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130455967.67735358</v>
      </c>
      <c r="D18" s="30">
        <f t="shared" si="6"/>
        <v>147313276.50354642</v>
      </c>
      <c r="E18" s="31">
        <f t="shared" si="6"/>
        <v>242382593.76116246</v>
      </c>
      <c r="F18" s="32">
        <f t="shared" si="6"/>
        <v>193967478.92600638</v>
      </c>
      <c r="G18" s="30">
        <f t="shared" si="6"/>
        <v>147273051.08541608</v>
      </c>
      <c r="H18" s="31">
        <f t="shared" si="6"/>
        <v>147273051.08541608</v>
      </c>
      <c r="I18" s="33">
        <f>SUM(I11:I17)</f>
        <v>229207561.90745649</v>
      </c>
      <c r="J18" s="32">
        <f t="shared" ref="J18:L18" si="7">SUM(J11:J17)</f>
        <v>88269026.931649834</v>
      </c>
      <c r="K18" s="30">
        <f t="shared" si="7"/>
        <v>33367100.968264401</v>
      </c>
      <c r="L18" s="31">
        <f t="shared" si="7"/>
        <v>-25502088.906168371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45522839.322646424</v>
      </c>
      <c r="D19" s="42">
        <f t="shared" si="8"/>
        <v>31505976.496453583</v>
      </c>
      <c r="E19" s="43">
        <f t="shared" si="8"/>
        <v>-142637377.76116246</v>
      </c>
      <c r="F19" s="44">
        <f t="shared" si="8"/>
        <v>-142600436.92600638</v>
      </c>
      <c r="G19" s="42">
        <f t="shared" si="8"/>
        <v>-261594917.08541608</v>
      </c>
      <c r="H19" s="45">
        <f t="shared" si="8"/>
        <v>-261594917.08541608</v>
      </c>
      <c r="I19" s="46">
        <f>+I8-I18</f>
        <v>-198504100.90745649</v>
      </c>
      <c r="J19" s="47">
        <f t="shared" ref="J19:L19" si="9">+J8-J18</f>
        <v>-258894206.93164983</v>
      </c>
      <c r="K19" s="42">
        <f t="shared" si="9"/>
        <v>-228934505.9682644</v>
      </c>
      <c r="L19" s="43">
        <f t="shared" si="9"/>
        <v>-295080616.09383166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45522839.322646424</v>
      </c>
      <c r="D21" s="42">
        <f t="shared" ref="D21:L21" si="10">+D19-D20</f>
        <v>31505976.496453583</v>
      </c>
      <c r="E21" s="43">
        <f t="shared" si="10"/>
        <v>-142637377.76116246</v>
      </c>
      <c r="F21" s="44">
        <f t="shared" si="10"/>
        <v>-142600436.92600638</v>
      </c>
      <c r="G21" s="42">
        <f t="shared" si="10"/>
        <v>-261594917.08541608</v>
      </c>
      <c r="H21" s="45">
        <f t="shared" si="10"/>
        <v>-261594917.08541608</v>
      </c>
      <c r="I21" s="46">
        <f t="shared" si="10"/>
        <v>-198504100.90745649</v>
      </c>
      <c r="J21" s="47">
        <f t="shared" si="10"/>
        <v>-258894206.93164983</v>
      </c>
      <c r="K21" s="42">
        <f t="shared" si="10"/>
        <v>-228934505.9682644</v>
      </c>
      <c r="L21" s="43">
        <f t="shared" si="10"/>
        <v>-295080616.09383166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32894552.322646428</v>
      </c>
      <c r="D29" s="24">
        <f t="shared" ref="D29:L29" si="11">D35*D36</f>
        <v>49714519.496453591</v>
      </c>
      <c r="E29" s="24">
        <f t="shared" si="11"/>
        <v>52100782.238837555</v>
      </c>
      <c r="F29" s="24">
        <f t="shared" si="11"/>
        <v>10683331.073993623</v>
      </c>
      <c r="G29" s="24">
        <f t="shared" si="11"/>
        <v>52237656.914583907</v>
      </c>
      <c r="H29" s="24">
        <f t="shared" si="11"/>
        <v>52237656.914583907</v>
      </c>
      <c r="I29" s="24">
        <f t="shared" si="11"/>
        <v>-8979891.9074564893</v>
      </c>
      <c r="J29" s="24">
        <f t="shared" si="11"/>
        <v>112739682.06835017</v>
      </c>
      <c r="K29" s="24">
        <f t="shared" si="11"/>
        <v>169210249.0317356</v>
      </c>
      <c r="L29" s="24">
        <f t="shared" si="11"/>
        <v>229721995.90616837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60384771</v>
      </c>
      <c r="D31" s="24">
        <v>50365779</v>
      </c>
      <c r="E31" s="24">
        <v>109999029</v>
      </c>
      <c r="F31" s="24">
        <v>58999664</v>
      </c>
      <c r="G31" s="24">
        <v>109999047</v>
      </c>
      <c r="H31" s="24">
        <v>109999047</v>
      </c>
      <c r="I31" s="24">
        <v>86030340</v>
      </c>
      <c r="J31" s="24">
        <v>109999048</v>
      </c>
      <c r="K31" s="24">
        <v>109999049</v>
      </c>
      <c r="L31" s="24">
        <v>109999050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-27490218.677353572</v>
      </c>
      <c r="D32" s="54">
        <f t="shared" si="12"/>
        <v>-651259.50354640931</v>
      </c>
      <c r="E32" s="54">
        <f t="shared" si="12"/>
        <v>-57898246.761162445</v>
      </c>
      <c r="F32" s="54">
        <f t="shared" si="12"/>
        <v>-48316332.926006377</v>
      </c>
      <c r="G32" s="54">
        <f t="shared" si="12"/>
        <v>-57761390.085416093</v>
      </c>
      <c r="H32" s="54">
        <f t="shared" si="12"/>
        <v>-57761390.085416093</v>
      </c>
      <c r="I32" s="54">
        <f>+I29-I31</f>
        <v>-95010231.907456487</v>
      </c>
      <c r="J32" s="54">
        <f t="shared" ref="J32:L32" si="13">+J29-J31</f>
        <v>2740634.0683501661</v>
      </c>
      <c r="K32" s="54">
        <f t="shared" si="13"/>
        <v>59211200.031735599</v>
      </c>
      <c r="L32" s="54">
        <f t="shared" si="13"/>
        <v>119722945.90616837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56381759</v>
      </c>
      <c r="D35" s="24">
        <v>56671023</v>
      </c>
      <c r="E35" s="24">
        <v>60869433</v>
      </c>
      <c r="F35" s="24">
        <v>14703431</v>
      </c>
      <c r="G35" s="24">
        <v>78416100</v>
      </c>
      <c r="H35" s="24">
        <v>78416100</v>
      </c>
      <c r="I35" s="24">
        <v>-8812874</v>
      </c>
      <c r="J35" s="24">
        <v>147215324</v>
      </c>
      <c r="K35" s="24">
        <v>220954512</v>
      </c>
      <c r="L35" s="24">
        <v>299970668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0.58342543592239515</v>
      </c>
      <c r="D36" s="56">
        <f t="shared" si="14"/>
        <v>0.87724761023730924</v>
      </c>
      <c r="E36" s="56">
        <f t="shared" si="14"/>
        <v>0.85594328172627387</v>
      </c>
      <c r="F36" s="56">
        <f t="shared" si="14"/>
        <v>0.72658762937668242</v>
      </c>
      <c r="G36" s="56">
        <f t="shared" si="14"/>
        <v>0.66615984363649694</v>
      </c>
      <c r="H36" s="56">
        <f t="shared" si="14"/>
        <v>0.66615984363649694</v>
      </c>
      <c r="I36" s="56">
        <f>IF(ISERROR(I74/I73),0,(I74/I73))</f>
        <v>1.0189515823619502</v>
      </c>
      <c r="J36" s="56">
        <f t="shared" ref="J36:L36" si="15">IF(ISERROR(J74/J73),0,(J74/J73))</f>
        <v>0.76581485544500905</v>
      </c>
      <c r="K36" s="56">
        <f t="shared" si="15"/>
        <v>0.76581486162063805</v>
      </c>
      <c r="L36" s="56">
        <f t="shared" si="15"/>
        <v>0.76581486262572973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37219568</v>
      </c>
      <c r="D55" s="24">
        <v>40252671</v>
      </c>
      <c r="E55" s="24">
        <v>50052458</v>
      </c>
      <c r="F55" s="24">
        <v>40252670</v>
      </c>
      <c r="G55" s="24">
        <v>50052457</v>
      </c>
      <c r="H55" s="24">
        <v>50052457</v>
      </c>
      <c r="I55" s="24">
        <v>-1</v>
      </c>
      <c r="J55" s="24">
        <v>50052457</v>
      </c>
      <c r="K55" s="24">
        <v>50052457</v>
      </c>
      <c r="L55" s="24">
        <v>50052457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37219568</v>
      </c>
      <c r="D67" s="54">
        <f t="shared" ref="D67:L67" si="18">SUM(D54:D66)</f>
        <v>40252671</v>
      </c>
      <c r="E67" s="54">
        <f t="shared" si="18"/>
        <v>50052458</v>
      </c>
      <c r="F67" s="54">
        <f t="shared" si="18"/>
        <v>40252670</v>
      </c>
      <c r="G67" s="54">
        <f t="shared" si="18"/>
        <v>50052457</v>
      </c>
      <c r="H67" s="54">
        <f t="shared" si="18"/>
        <v>50052457</v>
      </c>
      <c r="I67" s="54">
        <f t="shared" si="18"/>
        <v>-1</v>
      </c>
      <c r="J67" s="54">
        <f t="shared" si="18"/>
        <v>50052457</v>
      </c>
      <c r="K67" s="54">
        <f t="shared" si="18"/>
        <v>50052457</v>
      </c>
      <c r="L67" s="54">
        <f t="shared" si="18"/>
        <v>50052457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402157533</v>
      </c>
      <c r="D73" s="24">
        <v>443279370</v>
      </c>
      <c r="E73" s="24">
        <v>476747373</v>
      </c>
      <c r="F73" s="24">
        <v>539946988</v>
      </c>
      <c r="G73" s="24">
        <v>513807880</v>
      </c>
      <c r="H73" s="24">
        <v>513807880</v>
      </c>
      <c r="I73" s="24">
        <v>488946982</v>
      </c>
      <c r="J73" s="24">
        <v>573337520</v>
      </c>
      <c r="K73" s="24">
        <v>607737771</v>
      </c>
      <c r="L73" s="24">
        <v>644202039</v>
      </c>
    </row>
    <row r="74" spans="1:12" ht="13.5" hidden="1" x14ac:dyDescent="0.25">
      <c r="A74" s="50" t="s">
        <v>59</v>
      </c>
      <c r="B74" s="50" t="s">
        <v>19</v>
      </c>
      <c r="C74" s="24">
        <v>234628934</v>
      </c>
      <c r="D74" s="24">
        <v>388865768</v>
      </c>
      <c r="E74" s="24">
        <v>408068711</v>
      </c>
      <c r="F74" s="24">
        <v>392318802</v>
      </c>
      <c r="G74" s="24">
        <v>342278177</v>
      </c>
      <c r="H74" s="24">
        <v>342278177</v>
      </c>
      <c r="I74" s="24">
        <v>498213301</v>
      </c>
      <c r="J74" s="24">
        <v>439070390</v>
      </c>
      <c r="K74" s="24">
        <v>465414617</v>
      </c>
      <c r="L74" s="24">
        <v>493339496</v>
      </c>
    </row>
    <row r="75" spans="1:12" ht="13.5" hidden="1" x14ac:dyDescent="0.25">
      <c r="A75" s="50" t="s">
        <v>60</v>
      </c>
      <c r="B75" s="50" t="s">
        <v>19</v>
      </c>
      <c r="C75" s="24">
        <v>164090638</v>
      </c>
      <c r="D75" s="24">
        <v>165982298</v>
      </c>
      <c r="E75" s="24">
        <v>85916361</v>
      </c>
      <c r="F75" s="24">
        <v>38530087</v>
      </c>
      <c r="G75" s="24">
        <v>-128150721</v>
      </c>
      <c r="H75" s="24">
        <v>-128150721</v>
      </c>
      <c r="I75" s="24">
        <v>16383100</v>
      </c>
      <c r="J75" s="24">
        <v>-184454035</v>
      </c>
      <c r="K75" s="24">
        <v>-209396260</v>
      </c>
      <c r="L75" s="24">
        <v>-334411560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751480975</v>
      </c>
      <c r="D5" s="20">
        <v>374246608</v>
      </c>
      <c r="E5" s="21">
        <v>1139923575</v>
      </c>
      <c r="F5" s="22">
        <v>436694289</v>
      </c>
      <c r="G5" s="20">
        <v>614640509</v>
      </c>
      <c r="H5" s="23">
        <v>614640509</v>
      </c>
      <c r="I5" s="24">
        <v>733672405</v>
      </c>
      <c r="J5" s="22">
        <v>647624733</v>
      </c>
      <c r="K5" s="20">
        <v>683772501</v>
      </c>
      <c r="L5" s="23">
        <v>738548903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-138758376</v>
      </c>
      <c r="D6" s="20">
        <f t="shared" si="0"/>
        <v>242033119</v>
      </c>
      <c r="E6" s="23">
        <f t="shared" si="0"/>
        <v>-493388402</v>
      </c>
      <c r="F6" s="22">
        <f t="shared" si="0"/>
        <v>79607384</v>
      </c>
      <c r="G6" s="20">
        <f t="shared" si="0"/>
        <v>77653257</v>
      </c>
      <c r="H6" s="23">
        <f t="shared" si="0"/>
        <v>77653257</v>
      </c>
      <c r="I6" s="25">
        <f>+I75-I5</f>
        <v>-57100179</v>
      </c>
      <c r="J6" s="22">
        <f t="shared" ref="J6:L6" si="1">+J75-J5</f>
        <v>12753520</v>
      </c>
      <c r="K6" s="20">
        <f t="shared" si="1"/>
        <v>-5607607</v>
      </c>
      <c r="L6" s="23">
        <f t="shared" si="1"/>
        <v>-53071214</v>
      </c>
    </row>
    <row r="7" spans="1:12" ht="13.5" x14ac:dyDescent="0.25">
      <c r="A7" s="18" t="s">
        <v>23</v>
      </c>
      <c r="B7" s="19" t="s">
        <v>21</v>
      </c>
      <c r="C7" s="20">
        <v>54278368</v>
      </c>
      <c r="D7" s="20">
        <v>60512135</v>
      </c>
      <c r="E7" s="23">
        <v>68210808</v>
      </c>
      <c r="F7" s="26">
        <v>77846109</v>
      </c>
      <c r="G7" s="20">
        <v>77846109</v>
      </c>
      <c r="H7" s="23">
        <v>77846109</v>
      </c>
      <c r="I7" s="27">
        <v>76629089</v>
      </c>
      <c r="J7" s="26">
        <v>84470728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667000967</v>
      </c>
      <c r="D8" s="30">
        <f t="shared" si="2"/>
        <v>676791862</v>
      </c>
      <c r="E8" s="31">
        <f t="shared" si="2"/>
        <v>714745981</v>
      </c>
      <c r="F8" s="32">
        <f t="shared" si="2"/>
        <v>594147782</v>
      </c>
      <c r="G8" s="30">
        <f t="shared" si="2"/>
        <v>770139875</v>
      </c>
      <c r="H8" s="31">
        <f t="shared" si="2"/>
        <v>770139875</v>
      </c>
      <c r="I8" s="33">
        <f>SUM(I5:I7)</f>
        <v>753201315</v>
      </c>
      <c r="J8" s="32">
        <f t="shared" ref="J8:L8" si="3">SUM(J5:J7)</f>
        <v>744848981</v>
      </c>
      <c r="K8" s="30">
        <f t="shared" si="3"/>
        <v>678164894</v>
      </c>
      <c r="L8" s="31">
        <f t="shared" si="3"/>
        <v>685477689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24029736</v>
      </c>
      <c r="D11" s="20">
        <v>26308742</v>
      </c>
      <c r="E11" s="23">
        <v>5940265</v>
      </c>
      <c r="F11" s="26">
        <v>0</v>
      </c>
      <c r="G11" s="20">
        <v>0</v>
      </c>
      <c r="H11" s="23">
        <v>0</v>
      </c>
      <c r="I11" s="27">
        <v>55645763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-16822157</v>
      </c>
      <c r="D13" s="20">
        <v>-12472477</v>
      </c>
      <c r="E13" s="23">
        <v>-13604400</v>
      </c>
      <c r="F13" s="26">
        <v>1048058</v>
      </c>
      <c r="G13" s="20">
        <v>1119833</v>
      </c>
      <c r="H13" s="23">
        <v>1119833</v>
      </c>
      <c r="I13" s="27">
        <v>-2457061</v>
      </c>
      <c r="J13" s="26">
        <v>1581843</v>
      </c>
      <c r="K13" s="20">
        <v>1810749</v>
      </c>
      <c r="L13" s="23">
        <v>2050285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103372034.57914612</v>
      </c>
      <c r="D14" s="20">
        <f t="shared" si="4"/>
        <v>115841318</v>
      </c>
      <c r="E14" s="23">
        <f t="shared" si="4"/>
        <v>-94989500.4143067</v>
      </c>
      <c r="F14" s="26">
        <f t="shared" si="4"/>
        <v>53296324.088168919</v>
      </c>
      <c r="G14" s="20">
        <f t="shared" si="4"/>
        <v>66957881.347132966</v>
      </c>
      <c r="H14" s="23">
        <f t="shared" si="4"/>
        <v>66957881.347132966</v>
      </c>
      <c r="I14" s="27">
        <f>-I32</f>
        <v>-140335729.29223427</v>
      </c>
      <c r="J14" s="26">
        <f t="shared" ref="J14:L14" si="5">-J32</f>
        <v>47171668.563613623</v>
      </c>
      <c r="K14" s="20">
        <f t="shared" si="5"/>
        <v>48249293.302102134</v>
      </c>
      <c r="L14" s="23">
        <f t="shared" si="5"/>
        <v>43260104.628950164</v>
      </c>
    </row>
    <row r="15" spans="1:12" ht="13.5" x14ac:dyDescent="0.25">
      <c r="A15" s="18" t="s">
        <v>32</v>
      </c>
      <c r="B15" s="19" t="s">
        <v>19</v>
      </c>
      <c r="C15" s="35">
        <v>49985731</v>
      </c>
      <c r="D15" s="35">
        <v>46856845</v>
      </c>
      <c r="E15" s="36">
        <v>49447668</v>
      </c>
      <c r="F15" s="39">
        <v>48874723</v>
      </c>
      <c r="G15" s="35">
        <v>52844919</v>
      </c>
      <c r="H15" s="36">
        <v>52844919</v>
      </c>
      <c r="I15" s="38">
        <v>43330535</v>
      </c>
      <c r="J15" s="39">
        <v>59736483</v>
      </c>
      <c r="K15" s="35">
        <v>63146964</v>
      </c>
      <c r="L15" s="36">
        <v>66332241</v>
      </c>
    </row>
    <row r="16" spans="1:12" ht="13.5" x14ac:dyDescent="0.25">
      <c r="A16" s="18" t="s">
        <v>33</v>
      </c>
      <c r="B16" s="19" t="s">
        <v>34</v>
      </c>
      <c r="C16" s="20">
        <v>54278368</v>
      </c>
      <c r="D16" s="20">
        <v>60512135</v>
      </c>
      <c r="E16" s="23">
        <v>68210807</v>
      </c>
      <c r="F16" s="26">
        <v>75446109</v>
      </c>
      <c r="G16" s="20">
        <v>75446109</v>
      </c>
      <c r="H16" s="23">
        <v>75446109</v>
      </c>
      <c r="I16" s="27">
        <v>74641760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25299948</v>
      </c>
      <c r="D17" s="20">
        <v>26261001</v>
      </c>
      <c r="E17" s="23">
        <v>27532960</v>
      </c>
      <c r="F17" s="26">
        <v>12616696</v>
      </c>
      <c r="G17" s="20">
        <v>12616696</v>
      </c>
      <c r="H17" s="23">
        <v>12616696</v>
      </c>
      <c r="I17" s="27">
        <v>27533245</v>
      </c>
      <c r="J17" s="26">
        <v>12627696</v>
      </c>
      <c r="K17" s="20">
        <v>12637696</v>
      </c>
      <c r="L17" s="23">
        <v>12647696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240143660.57914612</v>
      </c>
      <c r="D18" s="30">
        <f t="shared" si="6"/>
        <v>263307564</v>
      </c>
      <c r="E18" s="31">
        <f t="shared" si="6"/>
        <v>42537799.5856933</v>
      </c>
      <c r="F18" s="32">
        <f t="shared" si="6"/>
        <v>191281910.08816892</v>
      </c>
      <c r="G18" s="30">
        <f t="shared" si="6"/>
        <v>208985438.34713298</v>
      </c>
      <c r="H18" s="31">
        <f t="shared" si="6"/>
        <v>208985438.34713298</v>
      </c>
      <c r="I18" s="33">
        <f>SUM(I11:I17)</f>
        <v>58358512.707765728</v>
      </c>
      <c r="J18" s="32">
        <f t="shared" ref="J18:L18" si="7">SUM(J11:J17)</f>
        <v>121117690.56361362</v>
      </c>
      <c r="K18" s="30">
        <f t="shared" si="7"/>
        <v>125844702.30210213</v>
      </c>
      <c r="L18" s="31">
        <f t="shared" si="7"/>
        <v>124290326.62895016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426857306.42085385</v>
      </c>
      <c r="D19" s="42">
        <f t="shared" si="8"/>
        <v>413484298</v>
      </c>
      <c r="E19" s="43">
        <f t="shared" si="8"/>
        <v>672208181.41430664</v>
      </c>
      <c r="F19" s="44">
        <f t="shared" si="8"/>
        <v>402865871.91183108</v>
      </c>
      <c r="G19" s="42">
        <f t="shared" si="8"/>
        <v>561154436.65286708</v>
      </c>
      <c r="H19" s="45">
        <f t="shared" si="8"/>
        <v>561154436.65286708</v>
      </c>
      <c r="I19" s="46">
        <f>+I8-I18</f>
        <v>694842802.2922343</v>
      </c>
      <c r="J19" s="47">
        <f t="shared" ref="J19:L19" si="9">+J8-J18</f>
        <v>623731290.43638635</v>
      </c>
      <c r="K19" s="42">
        <f t="shared" si="9"/>
        <v>552320191.69789791</v>
      </c>
      <c r="L19" s="43">
        <f t="shared" si="9"/>
        <v>561187362.37104988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426857306.42085385</v>
      </c>
      <c r="D21" s="42">
        <f t="shared" ref="D21:L21" si="10">+D19-D20</f>
        <v>413484298</v>
      </c>
      <c r="E21" s="43">
        <f t="shared" si="10"/>
        <v>672208181.41430664</v>
      </c>
      <c r="F21" s="44">
        <f t="shared" si="10"/>
        <v>402865871.91183108</v>
      </c>
      <c r="G21" s="42">
        <f t="shared" si="10"/>
        <v>561154436.65286708</v>
      </c>
      <c r="H21" s="45">
        <f t="shared" si="10"/>
        <v>561154436.65286708</v>
      </c>
      <c r="I21" s="46">
        <f t="shared" si="10"/>
        <v>694842802.2922343</v>
      </c>
      <c r="J21" s="47">
        <f t="shared" si="10"/>
        <v>623731290.43638635</v>
      </c>
      <c r="K21" s="42">
        <f t="shared" si="10"/>
        <v>552320191.69789791</v>
      </c>
      <c r="L21" s="43">
        <f t="shared" si="10"/>
        <v>561187362.37104988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9159232.4208538756</v>
      </c>
      <c r="D29" s="24">
        <f t="shared" ref="D29:L29" si="11">D35*D36</f>
        <v>0</v>
      </c>
      <c r="E29" s="24">
        <f t="shared" si="11"/>
        <v>218044049.4143067</v>
      </c>
      <c r="F29" s="24">
        <f t="shared" si="11"/>
        <v>128925448.91183108</v>
      </c>
      <c r="G29" s="24">
        <f t="shared" si="11"/>
        <v>115264891.65286703</v>
      </c>
      <c r="H29" s="24">
        <f t="shared" si="11"/>
        <v>115264891.65286703</v>
      </c>
      <c r="I29" s="24">
        <f t="shared" si="11"/>
        <v>178542697.29223427</v>
      </c>
      <c r="J29" s="24">
        <f t="shared" si="11"/>
        <v>111231362.43638638</v>
      </c>
      <c r="K29" s="24">
        <f t="shared" si="11"/>
        <v>116151755.69789787</v>
      </c>
      <c r="L29" s="24">
        <f t="shared" si="11"/>
        <v>119519392.37104984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112531267</v>
      </c>
      <c r="D31" s="24">
        <v>115841318</v>
      </c>
      <c r="E31" s="24">
        <v>123054549</v>
      </c>
      <c r="F31" s="24">
        <v>182221773</v>
      </c>
      <c r="G31" s="24">
        <v>182222773</v>
      </c>
      <c r="H31" s="24">
        <v>182222773</v>
      </c>
      <c r="I31" s="24">
        <v>38206968</v>
      </c>
      <c r="J31" s="24">
        <v>158403031</v>
      </c>
      <c r="K31" s="24">
        <v>164401049</v>
      </c>
      <c r="L31" s="24">
        <v>162779497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-103372034.57914612</v>
      </c>
      <c r="D32" s="54">
        <f t="shared" si="12"/>
        <v>-115841318</v>
      </c>
      <c r="E32" s="54">
        <f t="shared" si="12"/>
        <v>94989500.4143067</v>
      </c>
      <c r="F32" s="54">
        <f t="shared" si="12"/>
        <v>-53296324.088168919</v>
      </c>
      <c r="G32" s="54">
        <f t="shared" si="12"/>
        <v>-66957881.347132966</v>
      </c>
      <c r="H32" s="54">
        <f t="shared" si="12"/>
        <v>-66957881.347132966</v>
      </c>
      <c r="I32" s="54">
        <f>+I29-I31</f>
        <v>140335729.29223427</v>
      </c>
      <c r="J32" s="54">
        <f t="shared" ref="J32:L32" si="13">+J29-J31</f>
        <v>-47171668.563613623</v>
      </c>
      <c r="K32" s="54">
        <f t="shared" si="13"/>
        <v>-48249293.302102134</v>
      </c>
      <c r="L32" s="54">
        <f t="shared" si="13"/>
        <v>-43260104.628950164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95973763</v>
      </c>
      <c r="D35" s="24">
        <v>110512302</v>
      </c>
      <c r="E35" s="24">
        <v>134373400</v>
      </c>
      <c r="F35" s="24">
        <v>122855203</v>
      </c>
      <c r="G35" s="24">
        <v>110938071</v>
      </c>
      <c r="H35" s="24">
        <v>110938071</v>
      </c>
      <c r="I35" s="24">
        <v>178781924</v>
      </c>
      <c r="J35" s="24">
        <v>110579113</v>
      </c>
      <c r="K35" s="24">
        <v>109998211</v>
      </c>
      <c r="L35" s="24">
        <v>108921575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9.5434753567533614E-2</v>
      </c>
      <c r="D36" s="56">
        <f t="shared" si="14"/>
        <v>0</v>
      </c>
      <c r="E36" s="56">
        <f t="shared" si="14"/>
        <v>1.6226727121164359</v>
      </c>
      <c r="F36" s="56">
        <f t="shared" si="14"/>
        <v>1.049409758509219</v>
      </c>
      <c r="G36" s="56">
        <f t="shared" si="14"/>
        <v>1.0390021262661673</v>
      </c>
      <c r="H36" s="56">
        <f t="shared" si="14"/>
        <v>1.0390021262661673</v>
      </c>
      <c r="I36" s="56">
        <f>IF(ISERROR(I74/I73),0,(I74/I73))</f>
        <v>0.99866190774540653</v>
      </c>
      <c r="J36" s="56">
        <f t="shared" ref="J36:L36" si="15">IF(ISERROR(J74/J73),0,(J74/J73))</f>
        <v>1.005898486781915</v>
      </c>
      <c r="K36" s="56">
        <f t="shared" si="15"/>
        <v>1.0559422252594441</v>
      </c>
      <c r="L36" s="56">
        <f t="shared" si="15"/>
        <v>1.0972976875430771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3227375</v>
      </c>
      <c r="D54" s="24">
        <v>3227586</v>
      </c>
      <c r="E54" s="24">
        <v>3227796</v>
      </c>
      <c r="F54" s="24">
        <v>3228500</v>
      </c>
      <c r="G54" s="24">
        <v>3228500</v>
      </c>
      <c r="H54" s="24">
        <v>3228500</v>
      </c>
      <c r="I54" s="24">
        <v>3228029</v>
      </c>
      <c r="J54" s="24">
        <v>3229500</v>
      </c>
      <c r="K54" s="24">
        <v>3229500</v>
      </c>
      <c r="L54" s="24">
        <v>3229500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22072573</v>
      </c>
      <c r="D56" s="24">
        <v>23033415</v>
      </c>
      <c r="E56" s="24">
        <v>24305164</v>
      </c>
      <c r="F56" s="24">
        <v>9388196</v>
      </c>
      <c r="G56" s="24">
        <v>9388196</v>
      </c>
      <c r="H56" s="24">
        <v>9388196</v>
      </c>
      <c r="I56" s="24">
        <v>24305216</v>
      </c>
      <c r="J56" s="24">
        <v>9398196</v>
      </c>
      <c r="K56" s="24">
        <v>9408196</v>
      </c>
      <c r="L56" s="24">
        <v>9418196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25299948</v>
      </c>
      <c r="D67" s="54">
        <f t="shared" ref="D67:L67" si="18">SUM(D54:D66)</f>
        <v>26261001</v>
      </c>
      <c r="E67" s="54">
        <f t="shared" si="18"/>
        <v>27532960</v>
      </c>
      <c r="F67" s="54">
        <f t="shared" si="18"/>
        <v>12616696</v>
      </c>
      <c r="G67" s="54">
        <f t="shared" si="18"/>
        <v>12616696</v>
      </c>
      <c r="H67" s="54">
        <f t="shared" si="18"/>
        <v>12616696</v>
      </c>
      <c r="I67" s="54">
        <f t="shared" si="18"/>
        <v>27533245</v>
      </c>
      <c r="J67" s="54">
        <f t="shared" si="18"/>
        <v>12627696</v>
      </c>
      <c r="K67" s="54">
        <f t="shared" si="18"/>
        <v>12637696</v>
      </c>
      <c r="L67" s="54">
        <f t="shared" si="18"/>
        <v>12647696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1102423248</v>
      </c>
      <c r="D73" s="24">
        <v>1274312980</v>
      </c>
      <c r="E73" s="24">
        <v>1324027432</v>
      </c>
      <c r="F73" s="24">
        <v>1427450227</v>
      </c>
      <c r="G73" s="24">
        <v>1471681226</v>
      </c>
      <c r="H73" s="24">
        <v>1471681226</v>
      </c>
      <c r="I73" s="24">
        <v>1513687859</v>
      </c>
      <c r="J73" s="24">
        <v>1568917477</v>
      </c>
      <c r="K73" s="24">
        <v>1617374221</v>
      </c>
      <c r="L73" s="24">
        <v>1672459522</v>
      </c>
    </row>
    <row r="74" spans="1:12" ht="13.5" hidden="1" x14ac:dyDescent="0.25">
      <c r="A74" s="50" t="s">
        <v>59</v>
      </c>
      <c r="B74" s="50" t="s">
        <v>19</v>
      </c>
      <c r="C74" s="24">
        <v>105209491</v>
      </c>
      <c r="D74" s="24">
        <v>0</v>
      </c>
      <c r="E74" s="24">
        <v>2148463184</v>
      </c>
      <c r="F74" s="24">
        <v>1497980198</v>
      </c>
      <c r="G74" s="24">
        <v>1529079923</v>
      </c>
      <c r="H74" s="24">
        <v>1529079923</v>
      </c>
      <c r="I74" s="24">
        <v>1511662405</v>
      </c>
      <c r="J74" s="24">
        <v>1578171716</v>
      </c>
      <c r="K74" s="24">
        <v>1707853734</v>
      </c>
      <c r="L74" s="24">
        <v>1835185966</v>
      </c>
    </row>
    <row r="75" spans="1:12" ht="13.5" hidden="1" x14ac:dyDescent="0.25">
      <c r="A75" s="50" t="s">
        <v>60</v>
      </c>
      <c r="B75" s="50" t="s">
        <v>19</v>
      </c>
      <c r="C75" s="24">
        <v>612722599</v>
      </c>
      <c r="D75" s="24">
        <v>616279727</v>
      </c>
      <c r="E75" s="24">
        <v>646535173</v>
      </c>
      <c r="F75" s="24">
        <v>516301673</v>
      </c>
      <c r="G75" s="24">
        <v>692293766</v>
      </c>
      <c r="H75" s="24">
        <v>692293766</v>
      </c>
      <c r="I75" s="24">
        <v>676572226</v>
      </c>
      <c r="J75" s="24">
        <v>660378253</v>
      </c>
      <c r="K75" s="24">
        <v>678164894</v>
      </c>
      <c r="L75" s="24">
        <v>685477689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150868781</v>
      </c>
      <c r="D5" s="20">
        <v>594022630</v>
      </c>
      <c r="E5" s="21">
        <v>80344230</v>
      </c>
      <c r="F5" s="22">
        <v>128775679</v>
      </c>
      <c r="G5" s="20">
        <v>110791633</v>
      </c>
      <c r="H5" s="23">
        <v>110791633</v>
      </c>
      <c r="I5" s="24">
        <v>354694290</v>
      </c>
      <c r="J5" s="22">
        <v>136663832</v>
      </c>
      <c r="K5" s="20">
        <v>138872564</v>
      </c>
      <c r="L5" s="23">
        <v>141427152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-41507893</v>
      </c>
      <c r="D6" s="20">
        <f t="shared" si="0"/>
        <v>-470565847</v>
      </c>
      <c r="E6" s="23">
        <f t="shared" si="0"/>
        <v>39230569</v>
      </c>
      <c r="F6" s="22">
        <f t="shared" si="0"/>
        <v>34495194</v>
      </c>
      <c r="G6" s="20">
        <f t="shared" si="0"/>
        <v>32719994</v>
      </c>
      <c r="H6" s="23">
        <f t="shared" si="0"/>
        <v>32719994</v>
      </c>
      <c r="I6" s="25">
        <f>+I75-I5</f>
        <v>-286723006</v>
      </c>
      <c r="J6" s="22">
        <f t="shared" ref="J6:L6" si="1">+J75-J5</f>
        <v>-80650</v>
      </c>
      <c r="K6" s="20">
        <f t="shared" si="1"/>
        <v>2513668</v>
      </c>
      <c r="L6" s="23">
        <f t="shared" si="1"/>
        <v>4863370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109360888</v>
      </c>
      <c r="D8" s="30">
        <f t="shared" si="2"/>
        <v>123456783</v>
      </c>
      <c r="E8" s="31">
        <f t="shared" si="2"/>
        <v>119574799</v>
      </c>
      <c r="F8" s="32">
        <f t="shared" si="2"/>
        <v>163270873</v>
      </c>
      <c r="G8" s="30">
        <f t="shared" si="2"/>
        <v>143511627</v>
      </c>
      <c r="H8" s="31">
        <f t="shared" si="2"/>
        <v>143511627</v>
      </c>
      <c r="I8" s="33">
        <f>SUM(I5:I7)</f>
        <v>67971284</v>
      </c>
      <c r="J8" s="32">
        <f t="shared" ref="J8:L8" si="3">SUM(J5:J7)</f>
        <v>136583182</v>
      </c>
      <c r="K8" s="30">
        <f t="shared" si="3"/>
        <v>141386232</v>
      </c>
      <c r="L8" s="31">
        <f t="shared" si="3"/>
        <v>146290522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2187969</v>
      </c>
      <c r="D11" s="20">
        <v>864338</v>
      </c>
      <c r="E11" s="23">
        <v>5731423</v>
      </c>
      <c r="F11" s="26">
        <v>5447540</v>
      </c>
      <c r="G11" s="20">
        <v>9891424</v>
      </c>
      <c r="H11" s="23">
        <v>9891424</v>
      </c>
      <c r="I11" s="27">
        <v>11063057</v>
      </c>
      <c r="J11" s="26">
        <v>9891424</v>
      </c>
      <c r="K11" s="20">
        <v>9891424</v>
      </c>
      <c r="L11" s="23">
        <v>9891424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36261</v>
      </c>
      <c r="D13" s="20">
        <v>445989</v>
      </c>
      <c r="E13" s="23">
        <v>27204129</v>
      </c>
      <c r="F13" s="26">
        <v>445989</v>
      </c>
      <c r="G13" s="20">
        <v>27204131</v>
      </c>
      <c r="H13" s="23">
        <v>27204131</v>
      </c>
      <c r="I13" s="27">
        <v>2314713</v>
      </c>
      <c r="J13" s="26">
        <v>581763</v>
      </c>
      <c r="K13" s="20">
        <v>-186193</v>
      </c>
      <c r="L13" s="23">
        <v>-873879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24255641.486069877</v>
      </c>
      <c r="D14" s="20">
        <f t="shared" si="4"/>
        <v>-7633562.5529358014</v>
      </c>
      <c r="E14" s="23">
        <f t="shared" si="4"/>
        <v>-6487331.3147860393</v>
      </c>
      <c r="F14" s="26">
        <f t="shared" si="4"/>
        <v>-62975015.566981763</v>
      </c>
      <c r="G14" s="20">
        <f t="shared" si="4"/>
        <v>-38834641.084355012</v>
      </c>
      <c r="H14" s="23">
        <f t="shared" si="4"/>
        <v>-38834641.084355012</v>
      </c>
      <c r="I14" s="27">
        <f>-I32</f>
        <v>-30897689.187376529</v>
      </c>
      <c r="J14" s="26">
        <f t="shared" ref="J14:L14" si="5">-J32</f>
        <v>-39820107.594108924</v>
      </c>
      <c r="K14" s="20">
        <f t="shared" si="5"/>
        <v>-31281898.989262044</v>
      </c>
      <c r="L14" s="23">
        <f t="shared" si="5"/>
        <v>-23786414.806986019</v>
      </c>
    </row>
    <row r="15" spans="1:12" ht="13.5" x14ac:dyDescent="0.25">
      <c r="A15" s="18" t="s">
        <v>32</v>
      </c>
      <c r="B15" s="19" t="s">
        <v>19</v>
      </c>
      <c r="C15" s="35">
        <v>13809618</v>
      </c>
      <c r="D15" s="35">
        <v>14353071</v>
      </c>
      <c r="E15" s="36">
        <v>15006486</v>
      </c>
      <c r="F15" s="39">
        <v>15965170</v>
      </c>
      <c r="G15" s="35">
        <v>15812536</v>
      </c>
      <c r="H15" s="36">
        <v>15812536</v>
      </c>
      <c r="I15" s="38">
        <v>14361769</v>
      </c>
      <c r="J15" s="39">
        <v>17382485</v>
      </c>
      <c r="K15" s="35">
        <v>18998268</v>
      </c>
      <c r="L15" s="36">
        <v>20746104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37500000</v>
      </c>
      <c r="D17" s="20">
        <v>39500000</v>
      </c>
      <c r="E17" s="23">
        <v>57588740</v>
      </c>
      <c r="F17" s="26">
        <v>39500000</v>
      </c>
      <c r="G17" s="20">
        <v>57588741</v>
      </c>
      <c r="H17" s="23">
        <v>57588741</v>
      </c>
      <c r="I17" s="27">
        <v>49805822</v>
      </c>
      <c r="J17" s="26">
        <v>57588741</v>
      </c>
      <c r="K17" s="20">
        <v>57588741</v>
      </c>
      <c r="L17" s="23">
        <v>57588741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77789489.486069873</v>
      </c>
      <c r="D18" s="30">
        <f t="shared" si="6"/>
        <v>47529835.447064199</v>
      </c>
      <c r="E18" s="31">
        <f t="shared" si="6"/>
        <v>99043446.685213953</v>
      </c>
      <c r="F18" s="32">
        <f t="shared" si="6"/>
        <v>-1616316.5669817626</v>
      </c>
      <c r="G18" s="30">
        <f t="shared" si="6"/>
        <v>71662190.915644988</v>
      </c>
      <c r="H18" s="31">
        <f t="shared" si="6"/>
        <v>71662190.915644988</v>
      </c>
      <c r="I18" s="33">
        <f>SUM(I11:I17)</f>
        <v>46647671.812623471</v>
      </c>
      <c r="J18" s="32">
        <f t="shared" ref="J18:L18" si="7">SUM(J11:J17)</f>
        <v>45624305.405891076</v>
      </c>
      <c r="K18" s="30">
        <f t="shared" si="7"/>
        <v>55010341.010737956</v>
      </c>
      <c r="L18" s="31">
        <f t="shared" si="7"/>
        <v>63565975.193013981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31571398.513930127</v>
      </c>
      <c r="D19" s="42">
        <f t="shared" si="8"/>
        <v>75926947.552935809</v>
      </c>
      <c r="E19" s="43">
        <f t="shared" si="8"/>
        <v>20531352.314786047</v>
      </c>
      <c r="F19" s="44">
        <f t="shared" si="8"/>
        <v>164887189.56698176</v>
      </c>
      <c r="G19" s="42">
        <f t="shared" si="8"/>
        <v>71849436.084355012</v>
      </c>
      <c r="H19" s="45">
        <f t="shared" si="8"/>
        <v>71849436.084355012</v>
      </c>
      <c r="I19" s="46">
        <f>+I8-I18</f>
        <v>21323612.187376529</v>
      </c>
      <c r="J19" s="47">
        <f t="shared" ref="J19:L19" si="9">+J8-J18</f>
        <v>90958876.594108924</v>
      </c>
      <c r="K19" s="42">
        <f t="shared" si="9"/>
        <v>86375890.989262044</v>
      </c>
      <c r="L19" s="43">
        <f t="shared" si="9"/>
        <v>82724546.806986019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31571398.513930127</v>
      </c>
      <c r="D21" s="42">
        <f t="shared" ref="D21:L21" si="10">+D19-D20</f>
        <v>75926947.552935809</v>
      </c>
      <c r="E21" s="43">
        <f t="shared" si="10"/>
        <v>20531352.314786047</v>
      </c>
      <c r="F21" s="44">
        <f t="shared" si="10"/>
        <v>164887189.56698176</v>
      </c>
      <c r="G21" s="42">
        <f t="shared" si="10"/>
        <v>71849436.084355012</v>
      </c>
      <c r="H21" s="45">
        <f t="shared" si="10"/>
        <v>71849436.084355012</v>
      </c>
      <c r="I21" s="46">
        <f t="shared" si="10"/>
        <v>21323612.187376529</v>
      </c>
      <c r="J21" s="47">
        <f t="shared" si="10"/>
        <v>90958876.594108924</v>
      </c>
      <c r="K21" s="42">
        <f t="shared" si="10"/>
        <v>86375890.989262044</v>
      </c>
      <c r="L21" s="43">
        <f t="shared" si="10"/>
        <v>82724546.806986019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28422128.513930123</v>
      </c>
      <c r="D29" s="24">
        <f t="shared" ref="D29:L29" si="11">D35*D36</f>
        <v>62171048.552935801</v>
      </c>
      <c r="E29" s="24">
        <f t="shared" si="11"/>
        <v>52436984.314786039</v>
      </c>
      <c r="F29" s="24">
        <f t="shared" si="11"/>
        <v>117685524.56698176</v>
      </c>
      <c r="G29" s="24">
        <f t="shared" si="11"/>
        <v>84819238.084355012</v>
      </c>
      <c r="H29" s="24">
        <f t="shared" si="11"/>
        <v>84819238.084355012</v>
      </c>
      <c r="I29" s="24">
        <f t="shared" si="11"/>
        <v>69531107.187376529</v>
      </c>
      <c r="J29" s="24">
        <f t="shared" si="11"/>
        <v>85804704.594108924</v>
      </c>
      <c r="K29" s="24">
        <f t="shared" si="11"/>
        <v>77266495.989262044</v>
      </c>
      <c r="L29" s="24">
        <f t="shared" si="11"/>
        <v>69771011.806986019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52677770</v>
      </c>
      <c r="D31" s="24">
        <v>54537486</v>
      </c>
      <c r="E31" s="24">
        <v>45949653</v>
      </c>
      <c r="F31" s="24">
        <v>54710509</v>
      </c>
      <c r="G31" s="24">
        <v>45984597</v>
      </c>
      <c r="H31" s="24">
        <v>45984597</v>
      </c>
      <c r="I31" s="24">
        <v>38633418</v>
      </c>
      <c r="J31" s="24">
        <v>45984597</v>
      </c>
      <c r="K31" s="24">
        <v>45984597</v>
      </c>
      <c r="L31" s="24">
        <v>45984597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-24255641.486069877</v>
      </c>
      <c r="D32" s="54">
        <f t="shared" si="12"/>
        <v>7633562.5529358014</v>
      </c>
      <c r="E32" s="54">
        <f t="shared" si="12"/>
        <v>6487331.3147860393</v>
      </c>
      <c r="F32" s="54">
        <f t="shared" si="12"/>
        <v>62975015.566981763</v>
      </c>
      <c r="G32" s="54">
        <f t="shared" si="12"/>
        <v>38834641.084355012</v>
      </c>
      <c r="H32" s="54">
        <f t="shared" si="12"/>
        <v>38834641.084355012</v>
      </c>
      <c r="I32" s="54">
        <f>+I29-I31</f>
        <v>30897689.187376529</v>
      </c>
      <c r="J32" s="54">
        <f t="shared" ref="J32:L32" si="13">+J29-J31</f>
        <v>39820107.594108924</v>
      </c>
      <c r="K32" s="54">
        <f t="shared" si="13"/>
        <v>31281898.989262044</v>
      </c>
      <c r="L32" s="54">
        <f t="shared" si="13"/>
        <v>23786414.806986019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44846682</v>
      </c>
      <c r="D35" s="24">
        <v>61580998</v>
      </c>
      <c r="E35" s="24">
        <v>52595416</v>
      </c>
      <c r="F35" s="24">
        <v>112224180</v>
      </c>
      <c r="G35" s="24">
        <v>81115265</v>
      </c>
      <c r="H35" s="24">
        <v>81115265</v>
      </c>
      <c r="I35" s="24">
        <v>70597980</v>
      </c>
      <c r="J35" s="24">
        <v>73311894</v>
      </c>
      <c r="K35" s="24">
        <v>66190628</v>
      </c>
      <c r="L35" s="24">
        <v>59890055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0.63376212567810752</v>
      </c>
      <c r="D36" s="56">
        <f t="shared" si="14"/>
        <v>1.0095816984475601</v>
      </c>
      <c r="E36" s="56">
        <f t="shared" si="14"/>
        <v>0.99698772826107196</v>
      </c>
      <c r="F36" s="56">
        <f t="shared" si="14"/>
        <v>1.0486645976560645</v>
      </c>
      <c r="G36" s="56">
        <f t="shared" si="14"/>
        <v>1.0456630830751155</v>
      </c>
      <c r="H36" s="56">
        <f t="shared" si="14"/>
        <v>1.0456630830751155</v>
      </c>
      <c r="I36" s="56">
        <f>IF(ISERROR(I74/I73),0,(I74/I73))</f>
        <v>0.9848880546918839</v>
      </c>
      <c r="J36" s="56">
        <f t="shared" ref="J36:L36" si="15">IF(ISERROR(J74/J73),0,(J74/J73))</f>
        <v>1.1704063271658065</v>
      </c>
      <c r="K36" s="56">
        <f t="shared" si="15"/>
        <v>1.1673328736095696</v>
      </c>
      <c r="L36" s="56">
        <f t="shared" si="15"/>
        <v>1.1649849345936654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18088740</v>
      </c>
      <c r="F54" s="24">
        <v>0</v>
      </c>
      <c r="G54" s="24">
        <v>18088741</v>
      </c>
      <c r="H54" s="24">
        <v>18088741</v>
      </c>
      <c r="I54" s="24">
        <v>10305822</v>
      </c>
      <c r="J54" s="24">
        <v>18088741</v>
      </c>
      <c r="K54" s="24">
        <v>18088741</v>
      </c>
      <c r="L54" s="24">
        <v>18088741</v>
      </c>
    </row>
    <row r="55" spans="1:12" ht="13.5" x14ac:dyDescent="0.25">
      <c r="A55" s="50" t="s">
        <v>49</v>
      </c>
      <c r="B55" s="50" t="s">
        <v>19</v>
      </c>
      <c r="C55" s="24">
        <v>37500000</v>
      </c>
      <c r="D55" s="24">
        <v>39500000</v>
      </c>
      <c r="E55" s="24">
        <v>39500000</v>
      </c>
      <c r="F55" s="24">
        <v>39500000</v>
      </c>
      <c r="G55" s="24">
        <v>39500000</v>
      </c>
      <c r="H55" s="24">
        <v>39500000</v>
      </c>
      <c r="I55" s="24">
        <v>39500000</v>
      </c>
      <c r="J55" s="24">
        <v>39500000</v>
      </c>
      <c r="K55" s="24">
        <v>39500000</v>
      </c>
      <c r="L55" s="24">
        <v>39500000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37500000</v>
      </c>
      <c r="D67" s="54">
        <f t="shared" ref="D67:L67" si="18">SUM(D54:D66)</f>
        <v>39500000</v>
      </c>
      <c r="E67" s="54">
        <f t="shared" si="18"/>
        <v>57588740</v>
      </c>
      <c r="F67" s="54">
        <f t="shared" si="18"/>
        <v>39500000</v>
      </c>
      <c r="G67" s="54">
        <f t="shared" si="18"/>
        <v>57588741</v>
      </c>
      <c r="H67" s="54">
        <f t="shared" si="18"/>
        <v>57588741</v>
      </c>
      <c r="I67" s="54">
        <f t="shared" si="18"/>
        <v>49805822</v>
      </c>
      <c r="J67" s="54">
        <f t="shared" si="18"/>
        <v>57588741</v>
      </c>
      <c r="K67" s="54">
        <f t="shared" si="18"/>
        <v>57588741</v>
      </c>
      <c r="L67" s="54">
        <f t="shared" si="18"/>
        <v>57588741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299294911</v>
      </c>
      <c r="D73" s="24">
        <v>323305207</v>
      </c>
      <c r="E73" s="24">
        <v>332065327</v>
      </c>
      <c r="F73" s="24">
        <v>370553603</v>
      </c>
      <c r="G73" s="24">
        <v>384249613</v>
      </c>
      <c r="H73" s="24">
        <v>384249613</v>
      </c>
      <c r="I73" s="24">
        <v>378675272</v>
      </c>
      <c r="J73" s="24">
        <v>415954960</v>
      </c>
      <c r="K73" s="24">
        <v>453995819</v>
      </c>
      <c r="L73" s="24">
        <v>498045644</v>
      </c>
    </row>
    <row r="74" spans="1:12" ht="13.5" hidden="1" x14ac:dyDescent="0.25">
      <c r="A74" s="50" t="s">
        <v>59</v>
      </c>
      <c r="B74" s="50" t="s">
        <v>19</v>
      </c>
      <c r="C74" s="24">
        <v>189681779</v>
      </c>
      <c r="D74" s="24">
        <v>326403020</v>
      </c>
      <c r="E74" s="24">
        <v>331065056</v>
      </c>
      <c r="F74" s="24">
        <v>388586445</v>
      </c>
      <c r="G74" s="24">
        <v>401795635</v>
      </c>
      <c r="H74" s="24">
        <v>401795635</v>
      </c>
      <c r="I74" s="24">
        <v>372952752</v>
      </c>
      <c r="J74" s="24">
        <v>486836317</v>
      </c>
      <c r="K74" s="24">
        <v>529964244</v>
      </c>
      <c r="L74" s="24">
        <v>580215672</v>
      </c>
    </row>
    <row r="75" spans="1:12" ht="13.5" hidden="1" x14ac:dyDescent="0.25">
      <c r="A75" s="50" t="s">
        <v>60</v>
      </c>
      <c r="B75" s="50" t="s">
        <v>19</v>
      </c>
      <c r="C75" s="24">
        <v>109360888</v>
      </c>
      <c r="D75" s="24">
        <v>123456783</v>
      </c>
      <c r="E75" s="24">
        <v>119574799</v>
      </c>
      <c r="F75" s="24">
        <v>163270873</v>
      </c>
      <c r="G75" s="24">
        <v>143511627</v>
      </c>
      <c r="H75" s="24">
        <v>143511627</v>
      </c>
      <c r="I75" s="24">
        <v>67971284</v>
      </c>
      <c r="J75" s="24">
        <v>136583182</v>
      </c>
      <c r="K75" s="24">
        <v>141386232</v>
      </c>
      <c r="L75" s="24">
        <v>146290522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351646303</v>
      </c>
      <c r="D5" s="20">
        <v>511714049</v>
      </c>
      <c r="E5" s="21">
        <v>258134527</v>
      </c>
      <c r="F5" s="22">
        <v>96533103</v>
      </c>
      <c r="G5" s="20">
        <v>90317711</v>
      </c>
      <c r="H5" s="23">
        <v>90317711</v>
      </c>
      <c r="I5" s="24">
        <v>130390383</v>
      </c>
      <c r="J5" s="22">
        <v>66241648</v>
      </c>
      <c r="K5" s="20">
        <v>77632340</v>
      </c>
      <c r="L5" s="23">
        <v>82008447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-241864109</v>
      </c>
      <c r="D6" s="20">
        <f t="shared" si="0"/>
        <v>-398389686</v>
      </c>
      <c r="E6" s="23">
        <f t="shared" si="0"/>
        <v>-136361296</v>
      </c>
      <c r="F6" s="22">
        <f t="shared" si="0"/>
        <v>-6564809</v>
      </c>
      <c r="G6" s="20">
        <f t="shared" si="0"/>
        <v>-6646675</v>
      </c>
      <c r="H6" s="23">
        <f t="shared" si="0"/>
        <v>-6646675</v>
      </c>
      <c r="I6" s="25">
        <f>+I75-I5</f>
        <v>-23159923</v>
      </c>
      <c r="J6" s="22">
        <f t="shared" ref="J6:L6" si="1">+J75-J5</f>
        <v>-1491092</v>
      </c>
      <c r="K6" s="20">
        <f t="shared" si="1"/>
        <v>-1579042</v>
      </c>
      <c r="L6" s="23">
        <f t="shared" si="1"/>
        <v>-1672799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48920842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109782194</v>
      </c>
      <c r="D8" s="30">
        <f t="shared" si="2"/>
        <v>113324363</v>
      </c>
      <c r="E8" s="31">
        <f t="shared" si="2"/>
        <v>121773231</v>
      </c>
      <c r="F8" s="32">
        <f t="shared" si="2"/>
        <v>89968294</v>
      </c>
      <c r="G8" s="30">
        <f t="shared" si="2"/>
        <v>83671036</v>
      </c>
      <c r="H8" s="31">
        <f t="shared" si="2"/>
        <v>83671036</v>
      </c>
      <c r="I8" s="33">
        <f>SUM(I5:I7)</f>
        <v>156151302</v>
      </c>
      <c r="J8" s="32">
        <f t="shared" ref="J8:L8" si="3">SUM(J5:J7)</f>
        <v>64750556</v>
      </c>
      <c r="K8" s="30">
        <f t="shared" si="3"/>
        <v>76053298</v>
      </c>
      <c r="L8" s="31">
        <f t="shared" si="3"/>
        <v>80335648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31836715</v>
      </c>
      <c r="D11" s="20">
        <v>15350337</v>
      </c>
      <c r="E11" s="23">
        <v>20394679</v>
      </c>
      <c r="F11" s="26">
        <v>10386168</v>
      </c>
      <c r="G11" s="20">
        <v>-6528810</v>
      </c>
      <c r="H11" s="23">
        <v>-6528810</v>
      </c>
      <c r="I11" s="27">
        <v>55574636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372452</v>
      </c>
      <c r="D13" s="20">
        <v>-2774523</v>
      </c>
      <c r="E13" s="23">
        <v>-5452234</v>
      </c>
      <c r="F13" s="26">
        <v>3688245</v>
      </c>
      <c r="G13" s="20">
        <v>-2360147</v>
      </c>
      <c r="H13" s="23">
        <v>-2360147</v>
      </c>
      <c r="I13" s="27">
        <v>-6287136</v>
      </c>
      <c r="J13" s="26">
        <v>-5107939</v>
      </c>
      <c r="K13" s="20">
        <v>-5071937</v>
      </c>
      <c r="L13" s="23">
        <v>-5031830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14770884.717664886</v>
      </c>
      <c r="D14" s="20">
        <f t="shared" si="4"/>
        <v>30758894.262350123</v>
      </c>
      <c r="E14" s="23">
        <f t="shared" si="4"/>
        <v>7627510.844226215</v>
      </c>
      <c r="F14" s="26">
        <f t="shared" si="4"/>
        <v>23994598.737880088</v>
      </c>
      <c r="G14" s="20">
        <f t="shared" si="4"/>
        <v>18557877.780980445</v>
      </c>
      <c r="H14" s="23">
        <f t="shared" si="4"/>
        <v>18557877.780980445</v>
      </c>
      <c r="I14" s="27">
        <f>-I32</f>
        <v>-20680190.632323001</v>
      </c>
      <c r="J14" s="26">
        <f t="shared" ref="J14:L14" si="5">-J32</f>
        <v>-1381456.9985677153</v>
      </c>
      <c r="K14" s="20">
        <f t="shared" si="5"/>
        <v>-3452133.0701059252</v>
      </c>
      <c r="L14" s="23">
        <f t="shared" si="5"/>
        <v>626673.5938673839</v>
      </c>
    </row>
    <row r="15" spans="1:12" ht="13.5" x14ac:dyDescent="0.25">
      <c r="A15" s="18" t="s">
        <v>32</v>
      </c>
      <c r="B15" s="19" t="s">
        <v>19</v>
      </c>
      <c r="C15" s="35">
        <v>14711970</v>
      </c>
      <c r="D15" s="35">
        <v>13543501</v>
      </c>
      <c r="E15" s="36">
        <v>13976925</v>
      </c>
      <c r="F15" s="39">
        <v>21110655</v>
      </c>
      <c r="G15" s="35">
        <v>17699463</v>
      </c>
      <c r="H15" s="36">
        <v>17699463</v>
      </c>
      <c r="I15" s="38">
        <v>13837426</v>
      </c>
      <c r="J15" s="39">
        <v>20054496</v>
      </c>
      <c r="K15" s="35">
        <v>20119349</v>
      </c>
      <c r="L15" s="36">
        <v>20288741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14000000</v>
      </c>
      <c r="D17" s="20">
        <v>12000000</v>
      </c>
      <c r="E17" s="23">
        <v>25072000</v>
      </c>
      <c r="F17" s="26">
        <v>3500000</v>
      </c>
      <c r="G17" s="20">
        <v>25072000</v>
      </c>
      <c r="H17" s="23">
        <v>25072000</v>
      </c>
      <c r="I17" s="27">
        <v>17258486</v>
      </c>
      <c r="J17" s="26">
        <v>25072000</v>
      </c>
      <c r="K17" s="20">
        <v>25072000</v>
      </c>
      <c r="L17" s="23">
        <v>25072000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75692021.717664883</v>
      </c>
      <c r="D18" s="30">
        <f t="shared" si="6"/>
        <v>68878209.262350127</v>
      </c>
      <c r="E18" s="31">
        <f t="shared" si="6"/>
        <v>61618880.844226211</v>
      </c>
      <c r="F18" s="32">
        <f t="shared" si="6"/>
        <v>62679666.737880088</v>
      </c>
      <c r="G18" s="30">
        <f t="shared" si="6"/>
        <v>52440383.780980445</v>
      </c>
      <c r="H18" s="31">
        <f t="shared" si="6"/>
        <v>52440383.780980445</v>
      </c>
      <c r="I18" s="33">
        <f>SUM(I11:I17)</f>
        <v>59703221.367677003</v>
      </c>
      <c r="J18" s="32">
        <f t="shared" ref="J18:L18" si="7">SUM(J11:J17)</f>
        <v>38637100.001432285</v>
      </c>
      <c r="K18" s="30">
        <f t="shared" si="7"/>
        <v>36667278.929894075</v>
      </c>
      <c r="L18" s="31">
        <f t="shared" si="7"/>
        <v>40955584.593867384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34090172.282335117</v>
      </c>
      <c r="D19" s="42">
        <f t="shared" si="8"/>
        <v>44446153.737649873</v>
      </c>
      <c r="E19" s="43">
        <f t="shared" si="8"/>
        <v>60154350.155773789</v>
      </c>
      <c r="F19" s="44">
        <f t="shared" si="8"/>
        <v>27288627.262119912</v>
      </c>
      <c r="G19" s="42">
        <f t="shared" si="8"/>
        <v>31230652.219019555</v>
      </c>
      <c r="H19" s="45">
        <f t="shared" si="8"/>
        <v>31230652.219019555</v>
      </c>
      <c r="I19" s="46">
        <f>+I8-I18</f>
        <v>96448080.632322997</v>
      </c>
      <c r="J19" s="47">
        <f t="shared" ref="J19:L19" si="9">+J8-J18</f>
        <v>26113455.998567715</v>
      </c>
      <c r="K19" s="42">
        <f t="shared" si="9"/>
        <v>39386019.070105925</v>
      </c>
      <c r="L19" s="43">
        <f t="shared" si="9"/>
        <v>39380063.406132616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34090172.282335117</v>
      </c>
      <c r="D21" s="42">
        <f t="shared" ref="D21:L21" si="10">+D19-D20</f>
        <v>44446153.737649873</v>
      </c>
      <c r="E21" s="43">
        <f t="shared" si="10"/>
        <v>60154350.155773789</v>
      </c>
      <c r="F21" s="44">
        <f t="shared" si="10"/>
        <v>27288627.262119912</v>
      </c>
      <c r="G21" s="42">
        <f t="shared" si="10"/>
        <v>31230652.219019555</v>
      </c>
      <c r="H21" s="45">
        <f t="shared" si="10"/>
        <v>31230652.219019555</v>
      </c>
      <c r="I21" s="46">
        <f t="shared" si="10"/>
        <v>96448080.632322997</v>
      </c>
      <c r="J21" s="47">
        <f t="shared" si="10"/>
        <v>26113455.998567715</v>
      </c>
      <c r="K21" s="42">
        <f t="shared" si="10"/>
        <v>39386019.070105925</v>
      </c>
      <c r="L21" s="43">
        <f t="shared" si="10"/>
        <v>39380063.406132616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18439058.282335114</v>
      </c>
      <c r="D29" s="24">
        <f t="shared" ref="D29:L29" si="11">D35*D36</f>
        <v>28171066.737649877</v>
      </c>
      <c r="E29" s="24">
        <f t="shared" si="11"/>
        <v>29379185.155773785</v>
      </c>
      <c r="F29" s="24">
        <f t="shared" si="11"/>
        <v>22679463.262119912</v>
      </c>
      <c r="G29" s="24">
        <f t="shared" si="11"/>
        <v>34345839.219019555</v>
      </c>
      <c r="H29" s="24">
        <f t="shared" si="11"/>
        <v>34345839.219019555</v>
      </c>
      <c r="I29" s="24">
        <f t="shared" si="11"/>
        <v>29380710.632323001</v>
      </c>
      <c r="J29" s="24">
        <f t="shared" si="11"/>
        <v>42931885.998567715</v>
      </c>
      <c r="K29" s="24">
        <f t="shared" si="11"/>
        <v>41822184.070105925</v>
      </c>
      <c r="L29" s="24">
        <f t="shared" si="11"/>
        <v>42507660.406132616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33209943</v>
      </c>
      <c r="D31" s="24">
        <v>58929961</v>
      </c>
      <c r="E31" s="24">
        <v>37006696</v>
      </c>
      <c r="F31" s="24">
        <v>46674062</v>
      </c>
      <c r="G31" s="24">
        <v>52903717</v>
      </c>
      <c r="H31" s="24">
        <v>52903717</v>
      </c>
      <c r="I31" s="24">
        <v>8700520</v>
      </c>
      <c r="J31" s="24">
        <v>41550429</v>
      </c>
      <c r="K31" s="24">
        <v>38370051</v>
      </c>
      <c r="L31" s="24">
        <v>43134334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-14770884.717664886</v>
      </c>
      <c r="D32" s="54">
        <f t="shared" si="12"/>
        <v>-30758894.262350123</v>
      </c>
      <c r="E32" s="54">
        <f t="shared" si="12"/>
        <v>-7627510.844226215</v>
      </c>
      <c r="F32" s="54">
        <f t="shared" si="12"/>
        <v>-23994598.737880088</v>
      </c>
      <c r="G32" s="54">
        <f t="shared" si="12"/>
        <v>-18557877.780980445</v>
      </c>
      <c r="H32" s="54">
        <f t="shared" si="12"/>
        <v>-18557877.780980445</v>
      </c>
      <c r="I32" s="54">
        <f>+I29-I31</f>
        <v>20680190.632323001</v>
      </c>
      <c r="J32" s="54">
        <f t="shared" ref="J32:L32" si="13">+J29-J31</f>
        <v>1381456.9985677153</v>
      </c>
      <c r="K32" s="54">
        <f t="shared" si="13"/>
        <v>3452133.0701059252</v>
      </c>
      <c r="L32" s="54">
        <f t="shared" si="13"/>
        <v>-626673.5938673839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25486523</v>
      </c>
      <c r="D35" s="24">
        <v>32687089</v>
      </c>
      <c r="E35" s="24">
        <v>31339580</v>
      </c>
      <c r="F35" s="24">
        <v>26438307</v>
      </c>
      <c r="G35" s="24">
        <v>39576351</v>
      </c>
      <c r="H35" s="24">
        <v>39576351</v>
      </c>
      <c r="I35" s="24">
        <v>34414072</v>
      </c>
      <c r="J35" s="24">
        <v>42158689</v>
      </c>
      <c r="K35" s="24">
        <v>42455132</v>
      </c>
      <c r="L35" s="24">
        <v>44174056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0.7234826924934058</v>
      </c>
      <c r="D36" s="56">
        <f t="shared" si="14"/>
        <v>0.86184079401043867</v>
      </c>
      <c r="E36" s="56">
        <f t="shared" si="14"/>
        <v>0.93744667783594371</v>
      </c>
      <c r="F36" s="56">
        <f t="shared" si="14"/>
        <v>0.85782585330142025</v>
      </c>
      <c r="G36" s="56">
        <f t="shared" si="14"/>
        <v>0.86783744208806801</v>
      </c>
      <c r="H36" s="56">
        <f t="shared" si="14"/>
        <v>0.86783744208806801</v>
      </c>
      <c r="I36" s="56">
        <f>IF(ISERROR(I74/I73),0,(I74/I73))</f>
        <v>0.85374118564995738</v>
      </c>
      <c r="J36" s="56">
        <f t="shared" ref="J36:L36" si="15">IF(ISERROR(J74/J73),0,(J74/J73))</f>
        <v>1.0183401575548925</v>
      </c>
      <c r="K36" s="56">
        <f t="shared" si="15"/>
        <v>0.9850913682262471</v>
      </c>
      <c r="L36" s="56">
        <f t="shared" si="15"/>
        <v>0.96227659977912416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14000000</v>
      </c>
      <c r="D55" s="24">
        <v>12000000</v>
      </c>
      <c r="E55" s="24">
        <v>25072000</v>
      </c>
      <c r="F55" s="24">
        <v>3500000</v>
      </c>
      <c r="G55" s="24">
        <v>25072000</v>
      </c>
      <c r="H55" s="24">
        <v>25072000</v>
      </c>
      <c r="I55" s="24">
        <v>17258486</v>
      </c>
      <c r="J55" s="24">
        <v>25072000</v>
      </c>
      <c r="K55" s="24">
        <v>25072000</v>
      </c>
      <c r="L55" s="24">
        <v>25072000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14000000</v>
      </c>
      <c r="D67" s="54">
        <f t="shared" ref="D67:L67" si="18">SUM(D54:D66)</f>
        <v>12000000</v>
      </c>
      <c r="E67" s="54">
        <f t="shared" si="18"/>
        <v>25072000</v>
      </c>
      <c r="F67" s="54">
        <f t="shared" si="18"/>
        <v>3500000</v>
      </c>
      <c r="G67" s="54">
        <f t="shared" si="18"/>
        <v>25072000</v>
      </c>
      <c r="H67" s="54">
        <f t="shared" si="18"/>
        <v>25072000</v>
      </c>
      <c r="I67" s="54">
        <f t="shared" si="18"/>
        <v>17258486</v>
      </c>
      <c r="J67" s="54">
        <f t="shared" si="18"/>
        <v>25072000</v>
      </c>
      <c r="K67" s="54">
        <f t="shared" si="18"/>
        <v>25072000</v>
      </c>
      <c r="L67" s="54">
        <f t="shared" si="18"/>
        <v>25072000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238767322</v>
      </c>
      <c r="D73" s="24">
        <v>252982266</v>
      </c>
      <c r="E73" s="24">
        <v>260109942</v>
      </c>
      <c r="F73" s="24">
        <v>291860876</v>
      </c>
      <c r="G73" s="24">
        <v>288865989</v>
      </c>
      <c r="H73" s="24">
        <v>288865989</v>
      </c>
      <c r="I73" s="24">
        <v>293035645</v>
      </c>
      <c r="J73" s="24">
        <v>316955565</v>
      </c>
      <c r="K73" s="24">
        <v>344786435</v>
      </c>
      <c r="L73" s="24">
        <v>374841449</v>
      </c>
    </row>
    <row r="74" spans="1:12" ht="13.5" hidden="1" x14ac:dyDescent="0.25">
      <c r="A74" s="50" t="s">
        <v>59</v>
      </c>
      <c r="B74" s="50" t="s">
        <v>19</v>
      </c>
      <c r="C74" s="24">
        <v>172744025</v>
      </c>
      <c r="D74" s="24">
        <v>218030437</v>
      </c>
      <c r="E74" s="24">
        <v>243839201</v>
      </c>
      <c r="F74" s="24">
        <v>250365805</v>
      </c>
      <c r="G74" s="24">
        <v>250688721</v>
      </c>
      <c r="H74" s="24">
        <v>250688721</v>
      </c>
      <c r="I74" s="24">
        <v>250176599</v>
      </c>
      <c r="J74" s="24">
        <v>322768580</v>
      </c>
      <c r="K74" s="24">
        <v>339646141</v>
      </c>
      <c r="L74" s="24">
        <v>360701155</v>
      </c>
    </row>
    <row r="75" spans="1:12" ht="13.5" hidden="1" x14ac:dyDescent="0.25">
      <c r="A75" s="50" t="s">
        <v>60</v>
      </c>
      <c r="B75" s="50" t="s">
        <v>19</v>
      </c>
      <c r="C75" s="24">
        <v>109782194</v>
      </c>
      <c r="D75" s="24">
        <v>113324363</v>
      </c>
      <c r="E75" s="24">
        <v>121773231</v>
      </c>
      <c r="F75" s="24">
        <v>89968294</v>
      </c>
      <c r="G75" s="24">
        <v>83671036</v>
      </c>
      <c r="H75" s="24">
        <v>83671036</v>
      </c>
      <c r="I75" s="24">
        <v>107230460</v>
      </c>
      <c r="J75" s="24">
        <v>64750556</v>
      </c>
      <c r="K75" s="24">
        <v>76053298</v>
      </c>
      <c r="L75" s="24">
        <v>80335648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146647843</v>
      </c>
      <c r="D5" s="20">
        <v>-56981138</v>
      </c>
      <c r="E5" s="21">
        <v>-60076543</v>
      </c>
      <c r="F5" s="22">
        <v>34277190</v>
      </c>
      <c r="G5" s="20">
        <v>24113738</v>
      </c>
      <c r="H5" s="23">
        <v>24113738</v>
      </c>
      <c r="I5" s="24">
        <v>166943905</v>
      </c>
      <c r="J5" s="22">
        <v>56871929</v>
      </c>
      <c r="K5" s="20">
        <v>54206155</v>
      </c>
      <c r="L5" s="23">
        <v>58076895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-90572312</v>
      </c>
      <c r="D6" s="20">
        <f t="shared" si="0"/>
        <v>45837510</v>
      </c>
      <c r="E6" s="23">
        <f t="shared" si="0"/>
        <v>91937422</v>
      </c>
      <c r="F6" s="22">
        <f t="shared" si="0"/>
        <v>1414290</v>
      </c>
      <c r="G6" s="20">
        <f t="shared" si="0"/>
        <v>1634290</v>
      </c>
      <c r="H6" s="23">
        <f t="shared" si="0"/>
        <v>1634290</v>
      </c>
      <c r="I6" s="25">
        <f>+I75-I5</f>
        <v>-137574040</v>
      </c>
      <c r="J6" s="22">
        <f t="shared" ref="J6:L6" si="1">+J75-J5</f>
        <v>2173800</v>
      </c>
      <c r="K6" s="20">
        <f t="shared" si="1"/>
        <v>2578190</v>
      </c>
      <c r="L6" s="23">
        <f t="shared" si="1"/>
        <v>3583250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56075531</v>
      </c>
      <c r="D8" s="30">
        <f t="shared" si="2"/>
        <v>-11143628</v>
      </c>
      <c r="E8" s="31">
        <f t="shared" si="2"/>
        <v>31860879</v>
      </c>
      <c r="F8" s="32">
        <f t="shared" si="2"/>
        <v>35691480</v>
      </c>
      <c r="G8" s="30">
        <f t="shared" si="2"/>
        <v>25748028</v>
      </c>
      <c r="H8" s="31">
        <f t="shared" si="2"/>
        <v>25748028</v>
      </c>
      <c r="I8" s="33">
        <f>SUM(I5:I7)</f>
        <v>29369865</v>
      </c>
      <c r="J8" s="32">
        <f t="shared" ref="J8:L8" si="3">SUM(J5:J7)</f>
        <v>59045729</v>
      </c>
      <c r="K8" s="30">
        <f t="shared" si="3"/>
        <v>56784345</v>
      </c>
      <c r="L8" s="31">
        <f t="shared" si="3"/>
        <v>61660145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18755646</v>
      </c>
      <c r="D11" s="20">
        <v>-16208140</v>
      </c>
      <c r="E11" s="23">
        <v>-2615759</v>
      </c>
      <c r="F11" s="26">
        <v>446470</v>
      </c>
      <c r="G11" s="20">
        <v>-1253530</v>
      </c>
      <c r="H11" s="23">
        <v>-1253530</v>
      </c>
      <c r="I11" s="27">
        <v>-46787</v>
      </c>
      <c r="J11" s="26">
        <v>13477740</v>
      </c>
      <c r="K11" s="20">
        <v>13477740</v>
      </c>
      <c r="L11" s="23">
        <v>13477740</v>
      </c>
    </row>
    <row r="12" spans="1:12" ht="13.5" x14ac:dyDescent="0.25">
      <c r="A12" s="18" t="s">
        <v>27</v>
      </c>
      <c r="B12" s="19" t="s">
        <v>19</v>
      </c>
      <c r="C12" s="20">
        <v>4911913</v>
      </c>
      <c r="D12" s="20">
        <v>4911913</v>
      </c>
      <c r="E12" s="23">
        <v>4548017</v>
      </c>
      <c r="F12" s="26">
        <v>111913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290312</v>
      </c>
      <c r="D13" s="20">
        <v>-14164715</v>
      </c>
      <c r="E13" s="23">
        <v>-1287421</v>
      </c>
      <c r="F13" s="26">
        <v>-5974614</v>
      </c>
      <c r="G13" s="20">
        <v>-5974614</v>
      </c>
      <c r="H13" s="23">
        <v>-5974614</v>
      </c>
      <c r="I13" s="27">
        <v>5219694</v>
      </c>
      <c r="J13" s="26">
        <v>-525557</v>
      </c>
      <c r="K13" s="20">
        <v>-525557</v>
      </c>
      <c r="L13" s="23">
        <v>-525557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3349736.375490387</v>
      </c>
      <c r="D14" s="20">
        <f t="shared" si="4"/>
        <v>-920338.73557746375</v>
      </c>
      <c r="E14" s="23">
        <f t="shared" si="4"/>
        <v>563919.56253567571</v>
      </c>
      <c r="F14" s="26">
        <f t="shared" si="4"/>
        <v>-38314278.722931281</v>
      </c>
      <c r="G14" s="20">
        <f t="shared" si="4"/>
        <v>-37279641.943389304</v>
      </c>
      <c r="H14" s="23">
        <f t="shared" si="4"/>
        <v>-37279641.943389304</v>
      </c>
      <c r="I14" s="27">
        <f>-I32</f>
        <v>5725300.2260613684</v>
      </c>
      <c r="J14" s="26">
        <f t="shared" ref="J14:L14" si="5">-J32</f>
        <v>-13536805.559169106</v>
      </c>
      <c r="K14" s="20">
        <f t="shared" si="5"/>
        <v>-10642030.513239644</v>
      </c>
      <c r="L14" s="23">
        <f t="shared" si="5"/>
        <v>-9634263.1156727299</v>
      </c>
    </row>
    <row r="15" spans="1:12" ht="13.5" x14ac:dyDescent="0.25">
      <c r="A15" s="18" t="s">
        <v>32</v>
      </c>
      <c r="B15" s="19" t="s">
        <v>19</v>
      </c>
      <c r="C15" s="35">
        <v>10018141</v>
      </c>
      <c r="D15" s="35">
        <v>79635</v>
      </c>
      <c r="E15" s="36">
        <v>2020157</v>
      </c>
      <c r="F15" s="39">
        <v>16034644</v>
      </c>
      <c r="G15" s="35">
        <v>15654863</v>
      </c>
      <c r="H15" s="36">
        <v>15654863</v>
      </c>
      <c r="I15" s="38">
        <v>2020157</v>
      </c>
      <c r="J15" s="39">
        <v>17845142</v>
      </c>
      <c r="K15" s="35">
        <v>19077220</v>
      </c>
      <c r="L15" s="36">
        <v>20377757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4988500</v>
      </c>
      <c r="D17" s="20">
        <v>8011500</v>
      </c>
      <c r="E17" s="23">
        <v>16011500</v>
      </c>
      <c r="F17" s="26">
        <v>13000000</v>
      </c>
      <c r="G17" s="20">
        <v>13000000</v>
      </c>
      <c r="H17" s="23">
        <v>13000000</v>
      </c>
      <c r="I17" s="27">
        <v>16011500</v>
      </c>
      <c r="J17" s="26">
        <v>21000000</v>
      </c>
      <c r="K17" s="20">
        <v>21000000</v>
      </c>
      <c r="L17" s="23">
        <v>21000000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42314248.375490382</v>
      </c>
      <c r="D18" s="30">
        <f t="shared" si="6"/>
        <v>-18290145.735577464</v>
      </c>
      <c r="E18" s="31">
        <f t="shared" si="6"/>
        <v>19240413.562535677</v>
      </c>
      <c r="F18" s="32">
        <f t="shared" si="6"/>
        <v>-14695865.722931281</v>
      </c>
      <c r="G18" s="30">
        <f t="shared" si="6"/>
        <v>-15852922.943389304</v>
      </c>
      <c r="H18" s="31">
        <f t="shared" si="6"/>
        <v>-15852922.943389304</v>
      </c>
      <c r="I18" s="33">
        <f>SUM(I11:I17)</f>
        <v>28929864.226061366</v>
      </c>
      <c r="J18" s="32">
        <f t="shared" ref="J18:L18" si="7">SUM(J11:J17)</f>
        <v>38260519.440830894</v>
      </c>
      <c r="K18" s="30">
        <f t="shared" si="7"/>
        <v>42387372.486760356</v>
      </c>
      <c r="L18" s="31">
        <f t="shared" si="7"/>
        <v>44695676.88432727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13761282.624509618</v>
      </c>
      <c r="D19" s="42">
        <f t="shared" si="8"/>
        <v>7146517.7355774641</v>
      </c>
      <c r="E19" s="43">
        <f t="shared" si="8"/>
        <v>12620465.437464323</v>
      </c>
      <c r="F19" s="44">
        <f t="shared" si="8"/>
        <v>50387345.722931281</v>
      </c>
      <c r="G19" s="42">
        <f t="shared" si="8"/>
        <v>41600950.943389304</v>
      </c>
      <c r="H19" s="45">
        <f t="shared" si="8"/>
        <v>41600950.943389304</v>
      </c>
      <c r="I19" s="46">
        <f>+I8-I18</f>
        <v>440000.7739386335</v>
      </c>
      <c r="J19" s="47">
        <f t="shared" ref="J19:L19" si="9">+J8-J18</f>
        <v>20785209.559169106</v>
      </c>
      <c r="K19" s="42">
        <f t="shared" si="9"/>
        <v>14396972.513239644</v>
      </c>
      <c r="L19" s="43">
        <f t="shared" si="9"/>
        <v>16964468.11567273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13761282.624509618</v>
      </c>
      <c r="D21" s="42">
        <f t="shared" ref="D21:L21" si="10">+D19-D20</f>
        <v>7146517.7355774641</v>
      </c>
      <c r="E21" s="43">
        <f t="shared" si="10"/>
        <v>12620465.437464323</v>
      </c>
      <c r="F21" s="44">
        <f t="shared" si="10"/>
        <v>50387345.722931281</v>
      </c>
      <c r="G21" s="42">
        <f t="shared" si="10"/>
        <v>41600950.943389304</v>
      </c>
      <c r="H21" s="45">
        <f t="shared" si="10"/>
        <v>41600950.943389304</v>
      </c>
      <c r="I21" s="46">
        <f t="shared" si="10"/>
        <v>440000.7739386335</v>
      </c>
      <c r="J21" s="47">
        <f t="shared" si="10"/>
        <v>20785209.559169106</v>
      </c>
      <c r="K21" s="42">
        <f t="shared" si="10"/>
        <v>14396972.513239644</v>
      </c>
      <c r="L21" s="43">
        <f t="shared" si="10"/>
        <v>16964468.11567273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406635.62450961286</v>
      </c>
      <c r="D29" s="24">
        <f t="shared" ref="D29:L29" si="11">D35*D36</f>
        <v>13097.735577463742</v>
      </c>
      <c r="E29" s="24">
        <f t="shared" si="11"/>
        <v>33836.437464324343</v>
      </c>
      <c r="F29" s="24">
        <f t="shared" si="11"/>
        <v>43332977.722931281</v>
      </c>
      <c r="G29" s="24">
        <f t="shared" si="11"/>
        <v>40954850.943389304</v>
      </c>
      <c r="H29" s="24">
        <f t="shared" si="11"/>
        <v>40954850.943389304</v>
      </c>
      <c r="I29" s="24">
        <f t="shared" si="11"/>
        <v>-1565365.2260613686</v>
      </c>
      <c r="J29" s="24">
        <f t="shared" si="11"/>
        <v>39287730.559169106</v>
      </c>
      <c r="K29" s="24">
        <f t="shared" si="11"/>
        <v>39606956.513239644</v>
      </c>
      <c r="L29" s="24">
        <f t="shared" si="11"/>
        <v>39923863.11567273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3756372</v>
      </c>
      <c r="D31" s="24">
        <v>-907241</v>
      </c>
      <c r="E31" s="24">
        <v>597756</v>
      </c>
      <c r="F31" s="24">
        <v>5018699</v>
      </c>
      <c r="G31" s="24">
        <v>3675209</v>
      </c>
      <c r="H31" s="24">
        <v>3675209</v>
      </c>
      <c r="I31" s="24">
        <v>4159935</v>
      </c>
      <c r="J31" s="24">
        <v>25750925</v>
      </c>
      <c r="K31" s="24">
        <v>28964926</v>
      </c>
      <c r="L31" s="24">
        <v>30289600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-3349736.375490387</v>
      </c>
      <c r="D32" s="54">
        <f t="shared" si="12"/>
        <v>920338.73557746375</v>
      </c>
      <c r="E32" s="54">
        <f t="shared" si="12"/>
        <v>-563919.56253567571</v>
      </c>
      <c r="F32" s="54">
        <f t="shared" si="12"/>
        <v>38314278.722931281</v>
      </c>
      <c r="G32" s="54">
        <f t="shared" si="12"/>
        <v>37279641.943389304</v>
      </c>
      <c r="H32" s="54">
        <f t="shared" si="12"/>
        <v>37279641.943389304</v>
      </c>
      <c r="I32" s="54">
        <f>+I29-I31</f>
        <v>-5725300.2260613684</v>
      </c>
      <c r="J32" s="54">
        <f t="shared" ref="J32:L32" si="13">+J29-J31</f>
        <v>13536805.559169106</v>
      </c>
      <c r="K32" s="54">
        <f t="shared" si="13"/>
        <v>10642030.513239644</v>
      </c>
      <c r="L32" s="54">
        <f t="shared" si="13"/>
        <v>9634263.1156727299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34025573</v>
      </c>
      <c r="D35" s="24">
        <v>3934580</v>
      </c>
      <c r="E35" s="24">
        <v>-7488486</v>
      </c>
      <c r="F35" s="24">
        <v>32038202</v>
      </c>
      <c r="G35" s="24">
        <v>32042202</v>
      </c>
      <c r="H35" s="24">
        <v>32042202</v>
      </c>
      <c r="I35" s="24">
        <v>-2831686</v>
      </c>
      <c r="J35" s="24">
        <v>28042732</v>
      </c>
      <c r="K35" s="24">
        <v>28607346</v>
      </c>
      <c r="L35" s="24">
        <v>29205993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1.1950882487992571E-2</v>
      </c>
      <c r="D36" s="56">
        <f t="shared" si="14"/>
        <v>3.3288776889690238E-3</v>
      </c>
      <c r="E36" s="56">
        <f t="shared" si="14"/>
        <v>-4.5184617377029669E-3</v>
      </c>
      <c r="F36" s="56">
        <f t="shared" si="14"/>
        <v>1.3525408736398903</v>
      </c>
      <c r="G36" s="56">
        <f t="shared" si="14"/>
        <v>1.2781534472377805</v>
      </c>
      <c r="H36" s="56">
        <f t="shared" si="14"/>
        <v>1.2781534472377805</v>
      </c>
      <c r="I36" s="56">
        <f>IF(ISERROR(I74/I73),0,(I74/I73))</f>
        <v>0.55280325080583392</v>
      </c>
      <c r="J36" s="56">
        <f t="shared" ref="J36:L36" si="15">IF(ISERROR(J74/J73),0,(J74/J73))</f>
        <v>1.4009951155675242</v>
      </c>
      <c r="K36" s="56">
        <f t="shared" si="15"/>
        <v>1.3845030053902814</v>
      </c>
      <c r="L36" s="56">
        <f t="shared" si="15"/>
        <v>1.366975028572825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4988500</v>
      </c>
      <c r="D55" s="24">
        <v>8011500</v>
      </c>
      <c r="E55" s="24">
        <v>16011500</v>
      </c>
      <c r="F55" s="24">
        <v>13000000</v>
      </c>
      <c r="G55" s="24">
        <v>13000000</v>
      </c>
      <c r="H55" s="24">
        <v>13000000</v>
      </c>
      <c r="I55" s="24">
        <v>16011500</v>
      </c>
      <c r="J55" s="24">
        <v>21000000</v>
      </c>
      <c r="K55" s="24">
        <v>21000000</v>
      </c>
      <c r="L55" s="24">
        <v>21000000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4988500</v>
      </c>
      <c r="D67" s="54">
        <f t="shared" ref="D67:L67" si="18">SUM(D54:D66)</f>
        <v>8011500</v>
      </c>
      <c r="E67" s="54">
        <f t="shared" si="18"/>
        <v>16011500</v>
      </c>
      <c r="F67" s="54">
        <f t="shared" si="18"/>
        <v>13000000</v>
      </c>
      <c r="G67" s="54">
        <f t="shared" si="18"/>
        <v>13000000</v>
      </c>
      <c r="H67" s="54">
        <f t="shared" si="18"/>
        <v>13000000</v>
      </c>
      <c r="I67" s="54">
        <f t="shared" si="18"/>
        <v>16011500</v>
      </c>
      <c r="J67" s="54">
        <f t="shared" si="18"/>
        <v>21000000</v>
      </c>
      <c r="K67" s="54">
        <f t="shared" si="18"/>
        <v>21000000</v>
      </c>
      <c r="L67" s="54">
        <f t="shared" si="18"/>
        <v>21000000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30877134</v>
      </c>
      <c r="D73" s="24">
        <v>31309351</v>
      </c>
      <c r="E73" s="24">
        <v>35712375</v>
      </c>
      <c r="F73" s="24">
        <v>39215311</v>
      </c>
      <c r="G73" s="24">
        <v>42447333</v>
      </c>
      <c r="H73" s="24">
        <v>42447333</v>
      </c>
      <c r="I73" s="24">
        <v>42584149</v>
      </c>
      <c r="J73" s="24">
        <v>41505129</v>
      </c>
      <c r="K73" s="24">
        <v>45450503</v>
      </c>
      <c r="L73" s="24">
        <v>50533155</v>
      </c>
    </row>
    <row r="74" spans="1:12" ht="13.5" hidden="1" x14ac:dyDescent="0.25">
      <c r="A74" s="50" t="s">
        <v>59</v>
      </c>
      <c r="B74" s="50" t="s">
        <v>19</v>
      </c>
      <c r="C74" s="24">
        <v>369009</v>
      </c>
      <c r="D74" s="24">
        <v>104225</v>
      </c>
      <c r="E74" s="24">
        <v>-161365</v>
      </c>
      <c r="F74" s="24">
        <v>53040311</v>
      </c>
      <c r="G74" s="24">
        <v>54254205</v>
      </c>
      <c r="H74" s="24">
        <v>54254205</v>
      </c>
      <c r="I74" s="24">
        <v>23540656</v>
      </c>
      <c r="J74" s="24">
        <v>58148483</v>
      </c>
      <c r="K74" s="24">
        <v>62926358</v>
      </c>
      <c r="L74" s="24">
        <v>69077561</v>
      </c>
    </row>
    <row r="75" spans="1:12" ht="13.5" hidden="1" x14ac:dyDescent="0.25">
      <c r="A75" s="50" t="s">
        <v>60</v>
      </c>
      <c r="B75" s="50" t="s">
        <v>19</v>
      </c>
      <c r="C75" s="24">
        <v>56075531</v>
      </c>
      <c r="D75" s="24">
        <v>-11143628</v>
      </c>
      <c r="E75" s="24">
        <v>31860879</v>
      </c>
      <c r="F75" s="24">
        <v>35691480</v>
      </c>
      <c r="G75" s="24">
        <v>25748028</v>
      </c>
      <c r="H75" s="24">
        <v>25748028</v>
      </c>
      <c r="I75" s="24">
        <v>29369865</v>
      </c>
      <c r="J75" s="24">
        <v>59045729</v>
      </c>
      <c r="K75" s="24">
        <v>56784345</v>
      </c>
      <c r="L75" s="24">
        <v>61660145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149305133</v>
      </c>
      <c r="D5" s="20">
        <v>171583061</v>
      </c>
      <c r="E5" s="21">
        <v>98047549</v>
      </c>
      <c r="F5" s="22">
        <v>-8044960</v>
      </c>
      <c r="G5" s="20">
        <v>-9297031</v>
      </c>
      <c r="H5" s="23">
        <v>-9297031</v>
      </c>
      <c r="I5" s="24">
        <v>87145424</v>
      </c>
      <c r="J5" s="22">
        <v>50699819</v>
      </c>
      <c r="K5" s="20">
        <v>-20255248</v>
      </c>
      <c r="L5" s="23">
        <v>-45787971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-94183216</v>
      </c>
      <c r="D6" s="20">
        <f t="shared" si="0"/>
        <v>-140648822</v>
      </c>
      <c r="E6" s="23">
        <f t="shared" si="0"/>
        <v>-77318164</v>
      </c>
      <c r="F6" s="22">
        <f t="shared" si="0"/>
        <v>-6584711</v>
      </c>
      <c r="G6" s="20">
        <f t="shared" si="0"/>
        <v>-781711</v>
      </c>
      <c r="H6" s="23">
        <f t="shared" si="0"/>
        <v>-781711</v>
      </c>
      <c r="I6" s="25">
        <f>+I75-I5</f>
        <v>-62370047</v>
      </c>
      <c r="J6" s="22">
        <f t="shared" ref="J6:L6" si="1">+J75-J5</f>
        <v>-24606404</v>
      </c>
      <c r="K6" s="20">
        <f t="shared" si="1"/>
        <v>-2515540</v>
      </c>
      <c r="L6" s="23">
        <f t="shared" si="1"/>
        <v>-2628730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185653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55121917</v>
      </c>
      <c r="D8" s="30">
        <f t="shared" si="2"/>
        <v>31119892</v>
      </c>
      <c r="E8" s="31">
        <f t="shared" si="2"/>
        <v>20729385</v>
      </c>
      <c r="F8" s="32">
        <f t="shared" si="2"/>
        <v>-14629671</v>
      </c>
      <c r="G8" s="30">
        <f t="shared" si="2"/>
        <v>-10078742</v>
      </c>
      <c r="H8" s="31">
        <f t="shared" si="2"/>
        <v>-10078742</v>
      </c>
      <c r="I8" s="33">
        <f>SUM(I5:I7)</f>
        <v>24775377</v>
      </c>
      <c r="J8" s="32">
        <f t="shared" ref="J8:L8" si="3">SUM(J5:J7)</f>
        <v>26093415</v>
      </c>
      <c r="K8" s="30">
        <f t="shared" si="3"/>
        <v>-22770788</v>
      </c>
      <c r="L8" s="31">
        <f t="shared" si="3"/>
        <v>-48416701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34688904</v>
      </c>
      <c r="D11" s="20">
        <v>18220931</v>
      </c>
      <c r="E11" s="23">
        <v>13792130</v>
      </c>
      <c r="F11" s="26">
        <v>0</v>
      </c>
      <c r="G11" s="20">
        <v>0</v>
      </c>
      <c r="H11" s="23">
        <v>0</v>
      </c>
      <c r="I11" s="27">
        <v>45435924</v>
      </c>
      <c r="J11" s="26">
        <v>8402441</v>
      </c>
      <c r="K11" s="20">
        <v>-3013000</v>
      </c>
      <c r="L11" s="23">
        <v>-3013000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-2786572</v>
      </c>
      <c r="D13" s="20">
        <v>-1941404</v>
      </c>
      <c r="E13" s="23">
        <v>-2489848</v>
      </c>
      <c r="F13" s="26">
        <v>-13583164</v>
      </c>
      <c r="G13" s="20">
        <v>-13925684</v>
      </c>
      <c r="H13" s="23">
        <v>-13925684</v>
      </c>
      <c r="I13" s="27">
        <v>2937765</v>
      </c>
      <c r="J13" s="26">
        <v>-2359686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58763226.710668229</v>
      </c>
      <c r="D14" s="20">
        <f t="shared" si="4"/>
        <v>70652448.162107125</v>
      </c>
      <c r="E14" s="23">
        <f t="shared" si="4"/>
        <v>112832429.46495155</v>
      </c>
      <c r="F14" s="26">
        <f t="shared" si="4"/>
        <v>-9001276.9120117221</v>
      </c>
      <c r="G14" s="20">
        <f t="shared" si="4"/>
        <v>1446595.1339495108</v>
      </c>
      <c r="H14" s="23">
        <f t="shared" si="4"/>
        <v>1446595.1339495108</v>
      </c>
      <c r="I14" s="27">
        <f>-I32</f>
        <v>74944834.704707935</v>
      </c>
      <c r="J14" s="26">
        <f t="shared" ref="J14:L14" si="5">-J32</f>
        <v>66483946.540774889</v>
      </c>
      <c r="K14" s="20">
        <f t="shared" si="5"/>
        <v>-22655122.975032456</v>
      </c>
      <c r="L14" s="23">
        <f t="shared" si="5"/>
        <v>-58775718.715665326</v>
      </c>
    </row>
    <row r="15" spans="1:12" ht="13.5" x14ac:dyDescent="0.25">
      <c r="A15" s="18" t="s">
        <v>32</v>
      </c>
      <c r="B15" s="19" t="s">
        <v>19</v>
      </c>
      <c r="C15" s="35">
        <v>8264506</v>
      </c>
      <c r="D15" s="35">
        <v>8094504</v>
      </c>
      <c r="E15" s="36">
        <v>8490862</v>
      </c>
      <c r="F15" s="39">
        <v>0</v>
      </c>
      <c r="G15" s="35">
        <v>0</v>
      </c>
      <c r="H15" s="36">
        <v>0</v>
      </c>
      <c r="I15" s="38">
        <v>8490864</v>
      </c>
      <c r="J15" s="39">
        <v>7477449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185653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939024</v>
      </c>
      <c r="D17" s="20">
        <v>469511</v>
      </c>
      <c r="E17" s="23">
        <v>461525</v>
      </c>
      <c r="F17" s="26">
        <v>0</v>
      </c>
      <c r="G17" s="20">
        <v>0</v>
      </c>
      <c r="H17" s="23">
        <v>0</v>
      </c>
      <c r="I17" s="27">
        <v>461525</v>
      </c>
      <c r="J17" s="26">
        <v>469512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99869088.710668236</v>
      </c>
      <c r="D18" s="30">
        <f t="shared" si="6"/>
        <v>95681643.162107125</v>
      </c>
      <c r="E18" s="31">
        <f t="shared" si="6"/>
        <v>133087098.46495155</v>
      </c>
      <c r="F18" s="32">
        <f t="shared" si="6"/>
        <v>-22584440.91201172</v>
      </c>
      <c r="G18" s="30">
        <f t="shared" si="6"/>
        <v>-12479088.866050489</v>
      </c>
      <c r="H18" s="31">
        <f t="shared" si="6"/>
        <v>-12479088.866050489</v>
      </c>
      <c r="I18" s="33">
        <f>SUM(I11:I17)</f>
        <v>132270912.70470794</v>
      </c>
      <c r="J18" s="32">
        <f t="shared" ref="J18:L18" si="7">SUM(J11:J17)</f>
        <v>80473662.540774882</v>
      </c>
      <c r="K18" s="30">
        <f t="shared" si="7"/>
        <v>-25668122.975032456</v>
      </c>
      <c r="L18" s="31">
        <f t="shared" si="7"/>
        <v>-61788718.715665326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-44747171.710668236</v>
      </c>
      <c r="D19" s="42">
        <f t="shared" si="8"/>
        <v>-64561751.162107125</v>
      </c>
      <c r="E19" s="43">
        <f t="shared" si="8"/>
        <v>-112357713.46495155</v>
      </c>
      <c r="F19" s="44">
        <f t="shared" si="8"/>
        <v>7954769.9120117202</v>
      </c>
      <c r="G19" s="42">
        <f t="shared" si="8"/>
        <v>2400346.8660504892</v>
      </c>
      <c r="H19" s="45">
        <f t="shared" si="8"/>
        <v>2400346.8660504892</v>
      </c>
      <c r="I19" s="46">
        <f>+I8-I18</f>
        <v>-107495535.70470794</v>
      </c>
      <c r="J19" s="47">
        <f t="shared" ref="J19:L19" si="9">+J8-J18</f>
        <v>-54380247.540774882</v>
      </c>
      <c r="K19" s="42">
        <f t="shared" si="9"/>
        <v>2897334.9750324562</v>
      </c>
      <c r="L19" s="43">
        <f t="shared" si="9"/>
        <v>13372017.715665326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-44747171.710668236</v>
      </c>
      <c r="D21" s="42">
        <f t="shared" ref="D21:L21" si="10">+D19-D20</f>
        <v>-64561751.162107125</v>
      </c>
      <c r="E21" s="43">
        <f t="shared" si="10"/>
        <v>-112357713.46495155</v>
      </c>
      <c r="F21" s="44">
        <f t="shared" si="10"/>
        <v>7954769.9120117202</v>
      </c>
      <c r="G21" s="42">
        <f t="shared" si="10"/>
        <v>2400346.8660504892</v>
      </c>
      <c r="H21" s="45">
        <f t="shared" si="10"/>
        <v>2400346.8660504892</v>
      </c>
      <c r="I21" s="46">
        <f t="shared" si="10"/>
        <v>-107495535.70470794</v>
      </c>
      <c r="J21" s="47">
        <f t="shared" si="10"/>
        <v>-54380247.540774882</v>
      </c>
      <c r="K21" s="42">
        <f t="shared" si="10"/>
        <v>2897334.9750324562</v>
      </c>
      <c r="L21" s="43">
        <f t="shared" si="10"/>
        <v>13372017.715665326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1498557.2893317749</v>
      </c>
      <c r="D29" s="24">
        <f t="shared" ref="D29:L29" si="11">D35*D36</f>
        <v>5197211.8378928779</v>
      </c>
      <c r="E29" s="24">
        <f t="shared" si="11"/>
        <v>-13023423.464951547</v>
      </c>
      <c r="F29" s="24">
        <f t="shared" si="11"/>
        <v>-10855079.087988278</v>
      </c>
      <c r="G29" s="24">
        <f t="shared" si="11"/>
        <v>-10812313.133949511</v>
      </c>
      <c r="H29" s="24">
        <f t="shared" si="11"/>
        <v>-10812313.133949511</v>
      </c>
      <c r="I29" s="24">
        <f t="shared" si="11"/>
        <v>6159293.2952920701</v>
      </c>
      <c r="J29" s="24">
        <f t="shared" si="11"/>
        <v>3691928.4592251107</v>
      </c>
      <c r="K29" s="24">
        <f t="shared" si="11"/>
        <v>37913661.975032456</v>
      </c>
      <c r="L29" s="24">
        <f t="shared" si="11"/>
        <v>37941447.715665326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60261784</v>
      </c>
      <c r="D31" s="24">
        <v>75849660</v>
      </c>
      <c r="E31" s="24">
        <v>99809006</v>
      </c>
      <c r="F31" s="24">
        <v>-19856356</v>
      </c>
      <c r="G31" s="24">
        <v>-9365718</v>
      </c>
      <c r="H31" s="24">
        <v>-9365718</v>
      </c>
      <c r="I31" s="24">
        <v>81104128</v>
      </c>
      <c r="J31" s="24">
        <v>70175875</v>
      </c>
      <c r="K31" s="24">
        <v>15258539</v>
      </c>
      <c r="L31" s="24">
        <v>-20834271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-58763226.710668229</v>
      </c>
      <c r="D32" s="54">
        <f t="shared" si="12"/>
        <v>-70652448.162107125</v>
      </c>
      <c r="E32" s="54">
        <f t="shared" si="12"/>
        <v>-112832429.46495155</v>
      </c>
      <c r="F32" s="54">
        <f t="shared" si="12"/>
        <v>9001276.9120117221</v>
      </c>
      <c r="G32" s="54">
        <f t="shared" si="12"/>
        <v>-1446595.1339495108</v>
      </c>
      <c r="H32" s="54">
        <f t="shared" si="12"/>
        <v>-1446595.1339495108</v>
      </c>
      <c r="I32" s="54">
        <f>+I29-I31</f>
        <v>-74944834.704707935</v>
      </c>
      <c r="J32" s="54">
        <f t="shared" ref="J32:L32" si="13">+J29-J31</f>
        <v>-66483946.540774889</v>
      </c>
      <c r="K32" s="54">
        <f t="shared" si="13"/>
        <v>22655122.975032456</v>
      </c>
      <c r="L32" s="54">
        <f t="shared" si="13"/>
        <v>58775718.715665326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4660666</v>
      </c>
      <c r="D35" s="24">
        <v>7408850</v>
      </c>
      <c r="E35" s="24">
        <v>-21033608</v>
      </c>
      <c r="F35" s="24">
        <v>-10606350</v>
      </c>
      <c r="G35" s="24">
        <v>-10606350</v>
      </c>
      <c r="H35" s="24">
        <v>-10606350</v>
      </c>
      <c r="I35" s="24">
        <v>8738360</v>
      </c>
      <c r="J35" s="24">
        <v>5215083</v>
      </c>
      <c r="K35" s="24">
        <v>51719375</v>
      </c>
      <c r="L35" s="24">
        <v>49182473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0.32153286447296908</v>
      </c>
      <c r="D36" s="56">
        <f t="shared" si="14"/>
        <v>0.70148698352549688</v>
      </c>
      <c r="E36" s="56">
        <f t="shared" si="14"/>
        <v>0.61917211088803914</v>
      </c>
      <c r="F36" s="56">
        <f t="shared" si="14"/>
        <v>1.0234509598484189</v>
      </c>
      <c r="G36" s="56">
        <f t="shared" si="14"/>
        <v>1.0194188513437243</v>
      </c>
      <c r="H36" s="56">
        <f t="shared" si="14"/>
        <v>1.0194188513437243</v>
      </c>
      <c r="I36" s="56">
        <f>IF(ISERROR(I74/I73),0,(I74/I73))</f>
        <v>0.70485689480544067</v>
      </c>
      <c r="J36" s="56">
        <f t="shared" ref="J36:L36" si="15">IF(ISERROR(J74/J73),0,(J74/J73))</f>
        <v>0.70793282853314332</v>
      </c>
      <c r="K36" s="56">
        <f t="shared" si="15"/>
        <v>0.73306496791642306</v>
      </c>
      <c r="L36" s="56">
        <f t="shared" si="15"/>
        <v>0.77144245503200559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939024</v>
      </c>
      <c r="D60" s="24">
        <v>469511</v>
      </c>
      <c r="E60" s="24">
        <v>461525</v>
      </c>
      <c r="F60" s="24">
        <v>0</v>
      </c>
      <c r="G60" s="24">
        <v>0</v>
      </c>
      <c r="H60" s="24">
        <v>0</v>
      </c>
      <c r="I60" s="24">
        <v>461525</v>
      </c>
      <c r="J60" s="24">
        <v>469512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939024</v>
      </c>
      <c r="D67" s="54">
        <f t="shared" ref="D67:L67" si="18">SUM(D54:D66)</f>
        <v>469511</v>
      </c>
      <c r="E67" s="54">
        <f t="shared" si="18"/>
        <v>461525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461525</v>
      </c>
      <c r="J67" s="54">
        <f t="shared" si="18"/>
        <v>469512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109524151</v>
      </c>
      <c r="D73" s="24">
        <v>130130359</v>
      </c>
      <c r="E73" s="24">
        <v>130988122</v>
      </c>
      <c r="F73" s="24">
        <v>148805423</v>
      </c>
      <c r="G73" s="24">
        <v>148805403</v>
      </c>
      <c r="H73" s="24">
        <v>148805403</v>
      </c>
      <c r="I73" s="24">
        <v>144818887</v>
      </c>
      <c r="J73" s="24">
        <v>168837760</v>
      </c>
      <c r="K73" s="24">
        <v>182750820</v>
      </c>
      <c r="L73" s="24">
        <v>198579570</v>
      </c>
    </row>
    <row r="74" spans="1:12" ht="13.5" hidden="1" x14ac:dyDescent="0.25">
      <c r="A74" s="50" t="s">
        <v>59</v>
      </c>
      <c r="B74" s="50" t="s">
        <v>19</v>
      </c>
      <c r="C74" s="24">
        <v>35215614</v>
      </c>
      <c r="D74" s="24">
        <v>91284753</v>
      </c>
      <c r="E74" s="24">
        <v>81104192</v>
      </c>
      <c r="F74" s="24">
        <v>152295053</v>
      </c>
      <c r="G74" s="24">
        <v>151695033</v>
      </c>
      <c r="H74" s="24">
        <v>151695033</v>
      </c>
      <c r="I74" s="24">
        <v>102076591</v>
      </c>
      <c r="J74" s="24">
        <v>119525793</v>
      </c>
      <c r="K74" s="24">
        <v>133968224</v>
      </c>
      <c r="L74" s="24">
        <v>153192711</v>
      </c>
    </row>
    <row r="75" spans="1:12" ht="13.5" hidden="1" x14ac:dyDescent="0.25">
      <c r="A75" s="50" t="s">
        <v>60</v>
      </c>
      <c r="B75" s="50" t="s">
        <v>19</v>
      </c>
      <c r="C75" s="24">
        <v>55121917</v>
      </c>
      <c r="D75" s="24">
        <v>30934239</v>
      </c>
      <c r="E75" s="24">
        <v>20729385</v>
      </c>
      <c r="F75" s="24">
        <v>-14629671</v>
      </c>
      <c r="G75" s="24">
        <v>-10078742</v>
      </c>
      <c r="H75" s="24">
        <v>-10078742</v>
      </c>
      <c r="I75" s="24">
        <v>24775377</v>
      </c>
      <c r="J75" s="24">
        <v>26093415</v>
      </c>
      <c r="K75" s="24">
        <v>-22770788</v>
      </c>
      <c r="L75" s="24">
        <v>-48416701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1422562468</v>
      </c>
      <c r="D5" s="20">
        <v>682845037</v>
      </c>
      <c r="E5" s="21">
        <v>825915317</v>
      </c>
      <c r="F5" s="22">
        <v>289593055</v>
      </c>
      <c r="G5" s="20">
        <v>406848074</v>
      </c>
      <c r="H5" s="23">
        <v>406848074</v>
      </c>
      <c r="I5" s="24">
        <v>1464774814</v>
      </c>
      <c r="J5" s="22">
        <v>382927133</v>
      </c>
      <c r="K5" s="20">
        <v>323127444</v>
      </c>
      <c r="L5" s="23">
        <v>400434390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-1073893221</v>
      </c>
      <c r="D6" s="20">
        <f t="shared" si="0"/>
        <v>-320168781</v>
      </c>
      <c r="E6" s="23">
        <f t="shared" si="0"/>
        <v>-411001720</v>
      </c>
      <c r="F6" s="22">
        <f t="shared" si="0"/>
        <v>16958034</v>
      </c>
      <c r="G6" s="20">
        <f t="shared" si="0"/>
        <v>50238978</v>
      </c>
      <c r="H6" s="23">
        <f t="shared" si="0"/>
        <v>50238978</v>
      </c>
      <c r="I6" s="25">
        <f>+I75-I5</f>
        <v>-994621027</v>
      </c>
      <c r="J6" s="22">
        <f t="shared" ref="J6:L6" si="1">+J75-J5</f>
        <v>46323263</v>
      </c>
      <c r="K6" s="20">
        <f t="shared" si="1"/>
        <v>102067168</v>
      </c>
      <c r="L6" s="23">
        <f t="shared" si="1"/>
        <v>113556610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348669247</v>
      </c>
      <c r="D8" s="30">
        <f t="shared" si="2"/>
        <v>362676256</v>
      </c>
      <c r="E8" s="31">
        <f t="shared" si="2"/>
        <v>414913597</v>
      </c>
      <c r="F8" s="32">
        <f t="shared" si="2"/>
        <v>306551089</v>
      </c>
      <c r="G8" s="30">
        <f t="shared" si="2"/>
        <v>457087052</v>
      </c>
      <c r="H8" s="31">
        <f t="shared" si="2"/>
        <v>457087052</v>
      </c>
      <c r="I8" s="33">
        <f>SUM(I5:I7)</f>
        <v>470153787</v>
      </c>
      <c r="J8" s="32">
        <f t="shared" ref="J8:L8" si="3">SUM(J5:J7)</f>
        <v>429250396</v>
      </c>
      <c r="K8" s="30">
        <f t="shared" si="3"/>
        <v>425194612</v>
      </c>
      <c r="L8" s="31">
        <f t="shared" si="3"/>
        <v>513991000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14681174</v>
      </c>
      <c r="D11" s="20">
        <v>7489303</v>
      </c>
      <c r="E11" s="23">
        <v>9218327</v>
      </c>
      <c r="F11" s="26">
        <v>3300000</v>
      </c>
      <c r="G11" s="20">
        <v>4100000</v>
      </c>
      <c r="H11" s="23">
        <v>4100000</v>
      </c>
      <c r="I11" s="27">
        <v>89277895</v>
      </c>
      <c r="J11" s="26">
        <v>4090958</v>
      </c>
      <c r="K11" s="20">
        <v>4336416</v>
      </c>
      <c r="L11" s="23">
        <v>4596602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-2560608</v>
      </c>
      <c r="D13" s="20">
        <v>1721227</v>
      </c>
      <c r="E13" s="23">
        <v>1342677</v>
      </c>
      <c r="F13" s="26">
        <v>-10263187</v>
      </c>
      <c r="G13" s="20">
        <v>-10263187</v>
      </c>
      <c r="H13" s="23">
        <v>-10263187</v>
      </c>
      <c r="I13" s="27">
        <v>3253518</v>
      </c>
      <c r="J13" s="26">
        <v>874172</v>
      </c>
      <c r="K13" s="20">
        <v>-679659</v>
      </c>
      <c r="L13" s="23">
        <v>-720438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-167401597.56254631</v>
      </c>
      <c r="D14" s="20">
        <f t="shared" si="4"/>
        <v>-124197289.38192993</v>
      </c>
      <c r="E14" s="23">
        <f t="shared" si="4"/>
        <v>-137467316.31171626</v>
      </c>
      <c r="F14" s="26">
        <f t="shared" si="4"/>
        <v>4650382.7880184129</v>
      </c>
      <c r="G14" s="20">
        <f t="shared" si="4"/>
        <v>-285462.77625896782</v>
      </c>
      <c r="H14" s="23">
        <f t="shared" si="4"/>
        <v>-285462.77625896782</v>
      </c>
      <c r="I14" s="27">
        <f>-I32</f>
        <v>-221836111.54593652</v>
      </c>
      <c r="J14" s="26">
        <f t="shared" ref="J14:L14" si="5">-J32</f>
        <v>1170676.9410073459</v>
      </c>
      <c r="K14" s="20">
        <f t="shared" si="5"/>
        <v>5527020.6141595244</v>
      </c>
      <c r="L14" s="23">
        <f t="shared" si="5"/>
        <v>-388624.02570658922</v>
      </c>
    </row>
    <row r="15" spans="1:12" ht="13.5" x14ac:dyDescent="0.25">
      <c r="A15" s="18" t="s">
        <v>32</v>
      </c>
      <c r="B15" s="19" t="s">
        <v>19</v>
      </c>
      <c r="C15" s="35">
        <v>9371757</v>
      </c>
      <c r="D15" s="35">
        <v>10833331</v>
      </c>
      <c r="E15" s="36">
        <v>11378532</v>
      </c>
      <c r="F15" s="39">
        <v>24369948</v>
      </c>
      <c r="G15" s="35">
        <v>24369948</v>
      </c>
      <c r="H15" s="36">
        <v>24369948</v>
      </c>
      <c r="I15" s="38">
        <v>11410233</v>
      </c>
      <c r="J15" s="39">
        <v>12004179</v>
      </c>
      <c r="K15" s="35">
        <v>12692941</v>
      </c>
      <c r="L15" s="36">
        <v>13420825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15653433</v>
      </c>
      <c r="D17" s="20">
        <v>17570365</v>
      </c>
      <c r="E17" s="23">
        <v>3078792</v>
      </c>
      <c r="F17" s="26">
        <v>28142583</v>
      </c>
      <c r="G17" s="20">
        <v>28142583</v>
      </c>
      <c r="H17" s="23">
        <v>28142583</v>
      </c>
      <c r="I17" s="27">
        <v>3078792</v>
      </c>
      <c r="J17" s="26">
        <v>3263519</v>
      </c>
      <c r="K17" s="20">
        <v>3459331</v>
      </c>
      <c r="L17" s="23">
        <v>3666892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-130255841.56254631</v>
      </c>
      <c r="D18" s="30">
        <f t="shared" si="6"/>
        <v>-86583063.381929934</v>
      </c>
      <c r="E18" s="31">
        <f t="shared" si="6"/>
        <v>-112448988.31171626</v>
      </c>
      <c r="F18" s="32">
        <f t="shared" si="6"/>
        <v>50199726.788018413</v>
      </c>
      <c r="G18" s="30">
        <f t="shared" si="6"/>
        <v>46063881.223741032</v>
      </c>
      <c r="H18" s="31">
        <f t="shared" si="6"/>
        <v>46063881.223741032</v>
      </c>
      <c r="I18" s="33">
        <f>SUM(I11:I17)</f>
        <v>-114815673.54593652</v>
      </c>
      <c r="J18" s="32">
        <f t="shared" ref="J18:L18" si="7">SUM(J11:J17)</f>
        <v>21403504.941007346</v>
      </c>
      <c r="K18" s="30">
        <f t="shared" si="7"/>
        <v>25336049.614159524</v>
      </c>
      <c r="L18" s="31">
        <f t="shared" si="7"/>
        <v>20575256.974293411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478925088.56254631</v>
      </c>
      <c r="D19" s="42">
        <f t="shared" si="8"/>
        <v>449259319.38192993</v>
      </c>
      <c r="E19" s="43">
        <f t="shared" si="8"/>
        <v>527362585.31171626</v>
      </c>
      <c r="F19" s="44">
        <f t="shared" si="8"/>
        <v>256351362.21198159</v>
      </c>
      <c r="G19" s="42">
        <f t="shared" si="8"/>
        <v>411023170.77625895</v>
      </c>
      <c r="H19" s="45">
        <f t="shared" si="8"/>
        <v>411023170.77625895</v>
      </c>
      <c r="I19" s="46">
        <f>+I8-I18</f>
        <v>584969460.54593658</v>
      </c>
      <c r="J19" s="47">
        <f t="shared" ref="J19:L19" si="9">+J8-J18</f>
        <v>407846891.05899262</v>
      </c>
      <c r="K19" s="42">
        <f t="shared" si="9"/>
        <v>399858562.38584048</v>
      </c>
      <c r="L19" s="43">
        <f t="shared" si="9"/>
        <v>493415743.02570659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478925088.56254631</v>
      </c>
      <c r="D21" s="42">
        <f t="shared" ref="D21:L21" si="10">+D19-D20</f>
        <v>449259319.38192993</v>
      </c>
      <c r="E21" s="43">
        <f t="shared" si="10"/>
        <v>527362585.31171626</v>
      </c>
      <c r="F21" s="44">
        <f t="shared" si="10"/>
        <v>256351362.21198159</v>
      </c>
      <c r="G21" s="42">
        <f t="shared" si="10"/>
        <v>411023170.77625895</v>
      </c>
      <c r="H21" s="45">
        <f t="shared" si="10"/>
        <v>411023170.77625895</v>
      </c>
      <c r="I21" s="46">
        <f t="shared" si="10"/>
        <v>584969460.54593658</v>
      </c>
      <c r="J21" s="47">
        <f t="shared" si="10"/>
        <v>407846891.05899262</v>
      </c>
      <c r="K21" s="42">
        <f t="shared" si="10"/>
        <v>399858562.38584048</v>
      </c>
      <c r="L21" s="43">
        <f t="shared" si="10"/>
        <v>493415743.02570659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236465460.56254631</v>
      </c>
      <c r="D29" s="24">
        <f t="shared" ref="D29:L29" si="11">D35*D36</f>
        <v>188461856.38192993</v>
      </c>
      <c r="E29" s="24">
        <f t="shared" si="11"/>
        <v>202702777.31171626</v>
      </c>
      <c r="F29" s="24">
        <f t="shared" si="11"/>
        <v>49167846.211981587</v>
      </c>
      <c r="G29" s="24">
        <f t="shared" si="11"/>
        <v>62160748.776258968</v>
      </c>
      <c r="H29" s="24">
        <f t="shared" si="11"/>
        <v>62160748.776258968</v>
      </c>
      <c r="I29" s="24">
        <f t="shared" si="11"/>
        <v>264054257.54593652</v>
      </c>
      <c r="J29" s="24">
        <f t="shared" si="11"/>
        <v>67364088.058992654</v>
      </c>
      <c r="K29" s="24">
        <f t="shared" si="11"/>
        <v>67119838.385840476</v>
      </c>
      <c r="L29" s="24">
        <f t="shared" si="11"/>
        <v>77394302.025706589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69063863</v>
      </c>
      <c r="D31" s="24">
        <v>64264567</v>
      </c>
      <c r="E31" s="24">
        <v>65235461</v>
      </c>
      <c r="F31" s="24">
        <v>53818229</v>
      </c>
      <c r="G31" s="24">
        <v>61875286</v>
      </c>
      <c r="H31" s="24">
        <v>61875286</v>
      </c>
      <c r="I31" s="24">
        <v>42218146</v>
      </c>
      <c r="J31" s="24">
        <v>68534765</v>
      </c>
      <c r="K31" s="24">
        <v>72646859</v>
      </c>
      <c r="L31" s="24">
        <v>77005678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167401597.56254631</v>
      </c>
      <c r="D32" s="54">
        <f t="shared" si="12"/>
        <v>124197289.38192993</v>
      </c>
      <c r="E32" s="54">
        <f t="shared" si="12"/>
        <v>137467316.31171626</v>
      </c>
      <c r="F32" s="54">
        <f t="shared" si="12"/>
        <v>-4650382.7880184129</v>
      </c>
      <c r="G32" s="54">
        <f t="shared" si="12"/>
        <v>285462.77625896782</v>
      </c>
      <c r="H32" s="54">
        <f t="shared" si="12"/>
        <v>285462.77625896782</v>
      </c>
      <c r="I32" s="54">
        <f>+I29-I31</f>
        <v>221836111.54593652</v>
      </c>
      <c r="J32" s="54">
        <f t="shared" ref="J32:L32" si="13">+J29-J31</f>
        <v>-1170676.9410073459</v>
      </c>
      <c r="K32" s="54">
        <f t="shared" si="13"/>
        <v>-5527020.6141595244</v>
      </c>
      <c r="L32" s="54">
        <f t="shared" si="13"/>
        <v>388624.02570658922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50399565</v>
      </c>
      <c r="D35" s="24">
        <v>56534724</v>
      </c>
      <c r="E35" s="24">
        <v>59359506</v>
      </c>
      <c r="F35" s="24">
        <v>54151144</v>
      </c>
      <c r="G35" s="24">
        <v>65656271</v>
      </c>
      <c r="H35" s="24">
        <v>65656271</v>
      </c>
      <c r="I35" s="24">
        <v>67729983</v>
      </c>
      <c r="J35" s="24">
        <v>70285252</v>
      </c>
      <c r="K35" s="24">
        <v>74836450</v>
      </c>
      <c r="L35" s="24">
        <v>86090690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4.6918155059978455</v>
      </c>
      <c r="D36" s="56">
        <f t="shared" si="14"/>
        <v>3.3335593250960232</v>
      </c>
      <c r="E36" s="56">
        <f t="shared" si="14"/>
        <v>3.414832618582039</v>
      </c>
      <c r="F36" s="56">
        <f t="shared" si="14"/>
        <v>0.90797428419945447</v>
      </c>
      <c r="G36" s="56">
        <f t="shared" si="14"/>
        <v>0.94676026873745189</v>
      </c>
      <c r="H36" s="56">
        <f t="shared" si="14"/>
        <v>0.94676026873745189</v>
      </c>
      <c r="I36" s="56">
        <f>IF(ISERROR(I74/I73),0,(I74/I73))</f>
        <v>3.8986316820120348</v>
      </c>
      <c r="J36" s="56">
        <f t="shared" ref="J36:L36" si="15">IF(ISERROR(J74/J73),0,(J74/J73))</f>
        <v>0.95843845105645564</v>
      </c>
      <c r="K36" s="56">
        <f t="shared" si="15"/>
        <v>0.89688699004082206</v>
      </c>
      <c r="L36" s="56">
        <f t="shared" si="15"/>
        <v>0.89898573266989257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543103</v>
      </c>
      <c r="D54" s="24">
        <v>543103</v>
      </c>
      <c r="E54" s="24">
        <v>543103</v>
      </c>
      <c r="F54" s="24">
        <v>548535</v>
      </c>
      <c r="G54" s="24">
        <v>548535</v>
      </c>
      <c r="H54" s="24">
        <v>548535</v>
      </c>
      <c r="I54" s="24">
        <v>543103</v>
      </c>
      <c r="J54" s="24">
        <v>575689</v>
      </c>
      <c r="K54" s="24">
        <v>610231</v>
      </c>
      <c r="L54" s="24">
        <v>646845</v>
      </c>
    </row>
    <row r="55" spans="1:12" ht="13.5" x14ac:dyDescent="0.25">
      <c r="A55" s="50" t="s">
        <v>49</v>
      </c>
      <c r="B55" s="50" t="s">
        <v>19</v>
      </c>
      <c r="C55" s="24">
        <v>15110330</v>
      </c>
      <c r="D55" s="24">
        <v>14626854</v>
      </c>
      <c r="E55" s="24">
        <v>0</v>
      </c>
      <c r="F55" s="24">
        <v>27594048</v>
      </c>
      <c r="G55" s="24">
        <v>27594048</v>
      </c>
      <c r="H55" s="24">
        <v>27594048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2400408</v>
      </c>
      <c r="E59" s="24">
        <v>2535689</v>
      </c>
      <c r="F59" s="24">
        <v>0</v>
      </c>
      <c r="G59" s="24">
        <v>0</v>
      </c>
      <c r="H59" s="24">
        <v>0</v>
      </c>
      <c r="I59" s="24">
        <v>2535689</v>
      </c>
      <c r="J59" s="24">
        <v>2687830</v>
      </c>
      <c r="K59" s="24">
        <v>2849100</v>
      </c>
      <c r="L59" s="24">
        <v>3020047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15653433</v>
      </c>
      <c r="D67" s="54">
        <f t="shared" ref="D67:L67" si="18">SUM(D54:D66)</f>
        <v>17570365</v>
      </c>
      <c r="E67" s="54">
        <f t="shared" si="18"/>
        <v>3078792</v>
      </c>
      <c r="F67" s="54">
        <f t="shared" si="18"/>
        <v>28142583</v>
      </c>
      <c r="G67" s="54">
        <f t="shared" si="18"/>
        <v>28142583</v>
      </c>
      <c r="H67" s="54">
        <f t="shared" si="18"/>
        <v>28142583</v>
      </c>
      <c r="I67" s="54">
        <f t="shared" si="18"/>
        <v>3078792</v>
      </c>
      <c r="J67" s="54">
        <f t="shared" si="18"/>
        <v>3263519</v>
      </c>
      <c r="K67" s="54">
        <f t="shared" si="18"/>
        <v>3459331</v>
      </c>
      <c r="L67" s="54">
        <f t="shared" si="18"/>
        <v>3666892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445893845</v>
      </c>
      <c r="D73" s="24">
        <v>501922424</v>
      </c>
      <c r="E73" s="24">
        <v>529321182</v>
      </c>
      <c r="F73" s="24">
        <v>557838671</v>
      </c>
      <c r="G73" s="24">
        <v>575863613</v>
      </c>
      <c r="H73" s="24">
        <v>575863613</v>
      </c>
      <c r="I73" s="24">
        <v>543472794</v>
      </c>
      <c r="J73" s="24">
        <v>601542234</v>
      </c>
      <c r="K73" s="24">
        <v>653749338</v>
      </c>
      <c r="L73" s="24">
        <v>719056188</v>
      </c>
    </row>
    <row r="74" spans="1:12" ht="13.5" hidden="1" x14ac:dyDescent="0.25">
      <c r="A74" s="50" t="s">
        <v>59</v>
      </c>
      <c r="B74" s="50" t="s">
        <v>19</v>
      </c>
      <c r="C74" s="24">
        <v>2092051656</v>
      </c>
      <c r="D74" s="24">
        <v>1673188177</v>
      </c>
      <c r="E74" s="24">
        <v>1807543238</v>
      </c>
      <c r="F74" s="24">
        <v>506503168</v>
      </c>
      <c r="G74" s="24">
        <v>545204789</v>
      </c>
      <c r="H74" s="24">
        <v>545204789</v>
      </c>
      <c r="I74" s="24">
        <v>2118800253</v>
      </c>
      <c r="J74" s="24">
        <v>576541207</v>
      </c>
      <c r="K74" s="24">
        <v>586339276</v>
      </c>
      <c r="L74" s="24">
        <v>646421254</v>
      </c>
    </row>
    <row r="75" spans="1:12" ht="13.5" hidden="1" x14ac:dyDescent="0.25">
      <c r="A75" s="50" t="s">
        <v>60</v>
      </c>
      <c r="B75" s="50" t="s">
        <v>19</v>
      </c>
      <c r="C75" s="24">
        <v>348669247</v>
      </c>
      <c r="D75" s="24">
        <v>362676256</v>
      </c>
      <c r="E75" s="24">
        <v>414913597</v>
      </c>
      <c r="F75" s="24">
        <v>306551089</v>
      </c>
      <c r="G75" s="24">
        <v>457087052</v>
      </c>
      <c r="H75" s="24">
        <v>457087052</v>
      </c>
      <c r="I75" s="24">
        <v>470153787</v>
      </c>
      <c r="J75" s="24">
        <v>429250396</v>
      </c>
      <c r="K75" s="24">
        <v>425194612</v>
      </c>
      <c r="L75" s="24">
        <v>513991000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1301428919</v>
      </c>
      <c r="D5" s="20">
        <v>1047298490</v>
      </c>
      <c r="E5" s="21">
        <v>1608735656</v>
      </c>
      <c r="F5" s="22">
        <v>1958408445</v>
      </c>
      <c r="G5" s="20">
        <v>2178096047</v>
      </c>
      <c r="H5" s="23">
        <v>2178096047</v>
      </c>
      <c r="I5" s="24">
        <v>2106389339</v>
      </c>
      <c r="J5" s="22">
        <v>2224116188</v>
      </c>
      <c r="K5" s="20">
        <v>2373661131</v>
      </c>
      <c r="L5" s="23">
        <v>2463042713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-747872391</v>
      </c>
      <c r="D6" s="20">
        <f t="shared" si="0"/>
        <v>-459214859</v>
      </c>
      <c r="E6" s="23">
        <f t="shared" si="0"/>
        <v>-995012365</v>
      </c>
      <c r="F6" s="22">
        <f t="shared" si="0"/>
        <v>-1588485755</v>
      </c>
      <c r="G6" s="20">
        <f t="shared" si="0"/>
        <v>-1804243874</v>
      </c>
      <c r="H6" s="23">
        <f t="shared" si="0"/>
        <v>-1804243874</v>
      </c>
      <c r="I6" s="25">
        <f>+I75-I5</f>
        <v>-1525699238</v>
      </c>
      <c r="J6" s="22">
        <f t="shared" ref="J6:L6" si="1">+J75-J5</f>
        <v>-1892559583</v>
      </c>
      <c r="K6" s="20">
        <f t="shared" si="1"/>
        <v>-1967190546</v>
      </c>
      <c r="L6" s="23">
        <f t="shared" si="1"/>
        <v>-2097142736</v>
      </c>
    </row>
    <row r="7" spans="1:12" ht="13.5" x14ac:dyDescent="0.25">
      <c r="A7" s="18" t="s">
        <v>23</v>
      </c>
      <c r="B7" s="19" t="s">
        <v>21</v>
      </c>
      <c r="C7" s="20">
        <v>107174000</v>
      </c>
      <c r="D7" s="20">
        <v>137174000</v>
      </c>
      <c r="E7" s="23">
        <v>167174000</v>
      </c>
      <c r="F7" s="26">
        <v>205401983</v>
      </c>
      <c r="G7" s="20">
        <v>197174000</v>
      </c>
      <c r="H7" s="23">
        <v>197174000</v>
      </c>
      <c r="I7" s="27">
        <v>197174000</v>
      </c>
      <c r="J7" s="26">
        <v>204674000</v>
      </c>
      <c r="K7" s="20">
        <v>80000000</v>
      </c>
      <c r="L7" s="23">
        <v>80000000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660730528</v>
      </c>
      <c r="D8" s="30">
        <f t="shared" si="2"/>
        <v>725257631</v>
      </c>
      <c r="E8" s="31">
        <f t="shared" si="2"/>
        <v>780897291</v>
      </c>
      <c r="F8" s="32">
        <f t="shared" si="2"/>
        <v>575324673</v>
      </c>
      <c r="G8" s="30">
        <f t="shared" si="2"/>
        <v>571026173</v>
      </c>
      <c r="H8" s="31">
        <f t="shared" si="2"/>
        <v>571026173</v>
      </c>
      <c r="I8" s="33">
        <f>SUM(I5:I7)</f>
        <v>777864101</v>
      </c>
      <c r="J8" s="32">
        <f t="shared" ref="J8:L8" si="3">SUM(J5:J7)</f>
        <v>536230605</v>
      </c>
      <c r="K8" s="30">
        <f t="shared" si="3"/>
        <v>486470585</v>
      </c>
      <c r="L8" s="31">
        <f t="shared" si="3"/>
        <v>445899977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16538011</v>
      </c>
      <c r="D11" s="20">
        <v>10057545</v>
      </c>
      <c r="E11" s="23">
        <v>27332032</v>
      </c>
      <c r="F11" s="26">
        <v>0</v>
      </c>
      <c r="G11" s="20">
        <v>0</v>
      </c>
      <c r="H11" s="23">
        <v>0</v>
      </c>
      <c r="I11" s="27">
        <v>9099848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-9204494</v>
      </c>
      <c r="D13" s="20">
        <v>-14888608</v>
      </c>
      <c r="E13" s="23">
        <v>-13513319</v>
      </c>
      <c r="F13" s="26">
        <v>-14888607</v>
      </c>
      <c r="G13" s="20">
        <v>-13513319</v>
      </c>
      <c r="H13" s="23">
        <v>-13513319</v>
      </c>
      <c r="I13" s="27">
        <v>11641688</v>
      </c>
      <c r="J13" s="26">
        <v>-13513319</v>
      </c>
      <c r="K13" s="20">
        <v>-13513319</v>
      </c>
      <c r="L13" s="23">
        <v>-13513319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127477789.57340761</v>
      </c>
      <c r="D14" s="20">
        <f t="shared" si="4"/>
        <v>74513028.891073421</v>
      </c>
      <c r="E14" s="23">
        <f t="shared" si="4"/>
        <v>-66091334.233268857</v>
      </c>
      <c r="F14" s="26">
        <f t="shared" si="4"/>
        <v>-12946001.116373748</v>
      </c>
      <c r="G14" s="20">
        <f t="shared" si="4"/>
        <v>-38476978.609907269</v>
      </c>
      <c r="H14" s="23">
        <f t="shared" si="4"/>
        <v>-38476978.609907269</v>
      </c>
      <c r="I14" s="27">
        <f>-I32</f>
        <v>-160639881.08811873</v>
      </c>
      <c r="J14" s="26">
        <f t="shared" ref="J14:L14" si="5">-J32</f>
        <v>-39907890.149772912</v>
      </c>
      <c r="K14" s="20">
        <f t="shared" si="5"/>
        <v>-56730421.053730249</v>
      </c>
      <c r="L14" s="23">
        <f t="shared" si="5"/>
        <v>-58676037.747305334</v>
      </c>
    </row>
    <row r="15" spans="1:12" ht="13.5" x14ac:dyDescent="0.25">
      <c r="A15" s="18" t="s">
        <v>32</v>
      </c>
      <c r="B15" s="19" t="s">
        <v>19</v>
      </c>
      <c r="C15" s="35">
        <v>43174918</v>
      </c>
      <c r="D15" s="35">
        <v>45833605</v>
      </c>
      <c r="E15" s="36">
        <v>44012945</v>
      </c>
      <c r="F15" s="39">
        <v>47845469</v>
      </c>
      <c r="G15" s="35">
        <v>45158316</v>
      </c>
      <c r="H15" s="36">
        <v>45158316</v>
      </c>
      <c r="I15" s="38">
        <v>30634274</v>
      </c>
      <c r="J15" s="39">
        <v>44779288</v>
      </c>
      <c r="K15" s="35">
        <v>45688488</v>
      </c>
      <c r="L15" s="36">
        <v>46624386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234235461</v>
      </c>
      <c r="D17" s="20">
        <v>333972723</v>
      </c>
      <c r="E17" s="23">
        <v>398429150</v>
      </c>
      <c r="F17" s="26">
        <v>323518933</v>
      </c>
      <c r="G17" s="20">
        <v>368835063</v>
      </c>
      <c r="H17" s="23">
        <v>368835063</v>
      </c>
      <c r="I17" s="27">
        <v>434380489</v>
      </c>
      <c r="J17" s="26">
        <v>343511655</v>
      </c>
      <c r="K17" s="20">
        <v>314689300</v>
      </c>
      <c r="L17" s="23">
        <v>285448884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412221685.57340759</v>
      </c>
      <c r="D18" s="30">
        <f t="shared" si="6"/>
        <v>449488293.89107341</v>
      </c>
      <c r="E18" s="31">
        <f t="shared" si="6"/>
        <v>390169473.76673114</v>
      </c>
      <c r="F18" s="32">
        <f t="shared" si="6"/>
        <v>343529793.88362622</v>
      </c>
      <c r="G18" s="30">
        <f t="shared" si="6"/>
        <v>362003081.39009273</v>
      </c>
      <c r="H18" s="31">
        <f t="shared" si="6"/>
        <v>362003081.39009273</v>
      </c>
      <c r="I18" s="33">
        <f>SUM(I11:I17)</f>
        <v>325116417.91188127</v>
      </c>
      <c r="J18" s="32">
        <f t="shared" ref="J18:L18" si="7">SUM(J11:J17)</f>
        <v>334869733.85022712</v>
      </c>
      <c r="K18" s="30">
        <f t="shared" si="7"/>
        <v>290134047.94626975</v>
      </c>
      <c r="L18" s="31">
        <f t="shared" si="7"/>
        <v>259883913.25269467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248508842.42659241</v>
      </c>
      <c r="D19" s="42">
        <f t="shared" si="8"/>
        <v>275769337.10892659</v>
      </c>
      <c r="E19" s="43">
        <f t="shared" si="8"/>
        <v>390727817.23326886</v>
      </c>
      <c r="F19" s="44">
        <f t="shared" si="8"/>
        <v>231794879.11637378</v>
      </c>
      <c r="G19" s="42">
        <f t="shared" si="8"/>
        <v>209023091.60990727</v>
      </c>
      <c r="H19" s="45">
        <f t="shared" si="8"/>
        <v>209023091.60990727</v>
      </c>
      <c r="I19" s="46">
        <f>+I8-I18</f>
        <v>452747683.08811873</v>
      </c>
      <c r="J19" s="47">
        <f t="shared" ref="J19:L19" si="9">+J8-J18</f>
        <v>201360871.14977288</v>
      </c>
      <c r="K19" s="42">
        <f t="shared" si="9"/>
        <v>196336537.05373025</v>
      </c>
      <c r="L19" s="43">
        <f t="shared" si="9"/>
        <v>186016063.74730533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248508842.42659241</v>
      </c>
      <c r="D21" s="42">
        <f t="shared" ref="D21:L21" si="10">+D19-D20</f>
        <v>275769337.10892659</v>
      </c>
      <c r="E21" s="43">
        <f t="shared" si="10"/>
        <v>390727817.23326886</v>
      </c>
      <c r="F21" s="44">
        <f t="shared" si="10"/>
        <v>231794879.11637378</v>
      </c>
      <c r="G21" s="42">
        <f t="shared" si="10"/>
        <v>209023091.60990727</v>
      </c>
      <c r="H21" s="45">
        <f t="shared" si="10"/>
        <v>209023091.60990727</v>
      </c>
      <c r="I21" s="46">
        <f t="shared" si="10"/>
        <v>452747683.08811873</v>
      </c>
      <c r="J21" s="47">
        <f t="shared" si="10"/>
        <v>201360871.14977288</v>
      </c>
      <c r="K21" s="42">
        <f t="shared" si="10"/>
        <v>196336537.05373025</v>
      </c>
      <c r="L21" s="43">
        <f t="shared" si="10"/>
        <v>186016063.74730533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71853746.426592395</v>
      </c>
      <c r="D29" s="24">
        <f t="shared" ref="D29:L29" si="11">D35*D36</f>
        <v>124107141.10892658</v>
      </c>
      <c r="E29" s="24">
        <f t="shared" si="11"/>
        <v>277913728.23326886</v>
      </c>
      <c r="F29" s="24">
        <f t="shared" si="11"/>
        <v>217987300.11637375</v>
      </c>
      <c r="G29" s="24">
        <f t="shared" si="11"/>
        <v>254765716.60990727</v>
      </c>
      <c r="H29" s="24">
        <f t="shared" si="11"/>
        <v>254765716.60990727</v>
      </c>
      <c r="I29" s="24">
        <f t="shared" si="11"/>
        <v>286718033.08811873</v>
      </c>
      <c r="J29" s="24">
        <f t="shared" si="11"/>
        <v>258359516.14977291</v>
      </c>
      <c r="K29" s="24">
        <f t="shared" si="11"/>
        <v>277366563.05373025</v>
      </c>
      <c r="L29" s="24">
        <f t="shared" si="11"/>
        <v>281518539.74730533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199331536</v>
      </c>
      <c r="D31" s="24">
        <v>198620170</v>
      </c>
      <c r="E31" s="24">
        <v>211822394</v>
      </c>
      <c r="F31" s="24">
        <v>205041299</v>
      </c>
      <c r="G31" s="24">
        <v>216288738</v>
      </c>
      <c r="H31" s="24">
        <v>216288738</v>
      </c>
      <c r="I31" s="24">
        <v>126078152</v>
      </c>
      <c r="J31" s="24">
        <v>218451626</v>
      </c>
      <c r="K31" s="24">
        <v>220636142</v>
      </c>
      <c r="L31" s="24">
        <v>222842502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-127477789.57340761</v>
      </c>
      <c r="D32" s="54">
        <f t="shared" si="12"/>
        <v>-74513028.891073421</v>
      </c>
      <c r="E32" s="54">
        <f t="shared" si="12"/>
        <v>66091334.233268857</v>
      </c>
      <c r="F32" s="54">
        <f t="shared" si="12"/>
        <v>12946001.116373748</v>
      </c>
      <c r="G32" s="54">
        <f t="shared" si="12"/>
        <v>38476978.609907269</v>
      </c>
      <c r="H32" s="54">
        <f t="shared" si="12"/>
        <v>38476978.609907269</v>
      </c>
      <c r="I32" s="54">
        <f>+I29-I31</f>
        <v>160639881.08811873</v>
      </c>
      <c r="J32" s="54">
        <f t="shared" ref="J32:L32" si="13">+J29-J31</f>
        <v>39907890.149772912</v>
      </c>
      <c r="K32" s="54">
        <f t="shared" si="13"/>
        <v>56730421.053730249</v>
      </c>
      <c r="L32" s="54">
        <f t="shared" si="13"/>
        <v>58676037.747305334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120272739</v>
      </c>
      <c r="D35" s="24">
        <v>226163681</v>
      </c>
      <c r="E35" s="24">
        <v>276616690</v>
      </c>
      <c r="F35" s="24">
        <v>227842367</v>
      </c>
      <c r="G35" s="24">
        <v>265106660</v>
      </c>
      <c r="H35" s="24">
        <v>265106660</v>
      </c>
      <c r="I35" s="24">
        <v>271313044</v>
      </c>
      <c r="J35" s="24">
        <v>270581200</v>
      </c>
      <c r="K35" s="24">
        <v>288071230</v>
      </c>
      <c r="L35" s="24">
        <v>291268656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0.59742338142471663</v>
      </c>
      <c r="D36" s="56">
        <f t="shared" si="14"/>
        <v>0.54874920924605297</v>
      </c>
      <c r="E36" s="56">
        <f t="shared" si="14"/>
        <v>1.004688937002568</v>
      </c>
      <c r="F36" s="56">
        <f t="shared" si="14"/>
        <v>0.95674611788234165</v>
      </c>
      <c r="G36" s="56">
        <f t="shared" si="14"/>
        <v>0.96099327195290862</v>
      </c>
      <c r="H36" s="56">
        <f t="shared" si="14"/>
        <v>0.96099327195290862</v>
      </c>
      <c r="I36" s="56">
        <f>IF(ISERROR(I74/I73),0,(I74/I73))</f>
        <v>1.0567793898184958</v>
      </c>
      <c r="J36" s="56">
        <f t="shared" ref="J36:L36" si="15">IF(ISERROR(J74/J73),0,(J74/J73))</f>
        <v>0.95483173313509184</v>
      </c>
      <c r="K36" s="56">
        <f t="shared" si="15"/>
        <v>0.96284020814480598</v>
      </c>
      <c r="L36" s="56">
        <f t="shared" si="15"/>
        <v>0.9665253502158685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108484244</v>
      </c>
      <c r="D55" s="24">
        <v>161869514</v>
      </c>
      <c r="E55" s="24">
        <v>224989068</v>
      </c>
      <c r="F55" s="24">
        <v>168020984</v>
      </c>
      <c r="G55" s="24">
        <v>230156376</v>
      </c>
      <c r="H55" s="24">
        <v>230156376</v>
      </c>
      <c r="I55" s="24">
        <v>271552940</v>
      </c>
      <c r="J55" s="24">
        <v>217188408</v>
      </c>
      <c r="K55" s="24">
        <v>199464913</v>
      </c>
      <c r="L55" s="24">
        <v>180557407</v>
      </c>
    </row>
    <row r="56" spans="1:12" ht="13.5" x14ac:dyDescent="0.25">
      <c r="A56" s="50" t="s">
        <v>50</v>
      </c>
      <c r="B56" s="50" t="s">
        <v>19</v>
      </c>
      <c r="C56" s="24">
        <v>125751217</v>
      </c>
      <c r="D56" s="24">
        <v>172103209</v>
      </c>
      <c r="E56" s="24">
        <v>173440082</v>
      </c>
      <c r="F56" s="24">
        <v>155497949</v>
      </c>
      <c r="G56" s="24">
        <v>138678687</v>
      </c>
      <c r="H56" s="24">
        <v>138678687</v>
      </c>
      <c r="I56" s="24">
        <v>162827549</v>
      </c>
      <c r="J56" s="24">
        <v>126323247</v>
      </c>
      <c r="K56" s="24">
        <v>115224387</v>
      </c>
      <c r="L56" s="24">
        <v>104891477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234235461</v>
      </c>
      <c r="D67" s="54">
        <f t="shared" ref="D67:L67" si="18">SUM(D54:D66)</f>
        <v>333972723</v>
      </c>
      <c r="E67" s="54">
        <f t="shared" si="18"/>
        <v>398429150</v>
      </c>
      <c r="F67" s="54">
        <f t="shared" si="18"/>
        <v>323518933</v>
      </c>
      <c r="G67" s="54">
        <f t="shared" si="18"/>
        <v>368835063</v>
      </c>
      <c r="H67" s="54">
        <f t="shared" si="18"/>
        <v>368835063</v>
      </c>
      <c r="I67" s="54">
        <f t="shared" si="18"/>
        <v>434380489</v>
      </c>
      <c r="J67" s="54">
        <f t="shared" si="18"/>
        <v>343511655</v>
      </c>
      <c r="K67" s="54">
        <f t="shared" si="18"/>
        <v>314689300</v>
      </c>
      <c r="L67" s="54">
        <f t="shared" si="18"/>
        <v>285448884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1008856889</v>
      </c>
      <c r="D73" s="24">
        <v>1146091339</v>
      </c>
      <c r="E73" s="24">
        <v>1177382421</v>
      </c>
      <c r="F73" s="24">
        <v>1277474097</v>
      </c>
      <c r="G73" s="24">
        <v>1274574759</v>
      </c>
      <c r="H73" s="24">
        <v>1274574759</v>
      </c>
      <c r="I73" s="24">
        <v>1283261906</v>
      </c>
      <c r="J73" s="24">
        <v>1411504280</v>
      </c>
      <c r="K73" s="24">
        <v>1573022966</v>
      </c>
      <c r="L73" s="24">
        <v>1720278132</v>
      </c>
    </row>
    <row r="74" spans="1:12" ht="13.5" hidden="1" x14ac:dyDescent="0.25">
      <c r="A74" s="50" t="s">
        <v>59</v>
      </c>
      <c r="B74" s="50" t="s">
        <v>19</v>
      </c>
      <c r="C74" s="24">
        <v>602714694</v>
      </c>
      <c r="D74" s="24">
        <v>628916716</v>
      </c>
      <c r="E74" s="24">
        <v>1182903093</v>
      </c>
      <c r="F74" s="24">
        <v>1222218383</v>
      </c>
      <c r="G74" s="24">
        <v>1224857768</v>
      </c>
      <c r="H74" s="24">
        <v>1224857768</v>
      </c>
      <c r="I74" s="24">
        <v>1356124734</v>
      </c>
      <c r="J74" s="24">
        <v>1347749078</v>
      </c>
      <c r="K74" s="24">
        <v>1514569760</v>
      </c>
      <c r="L74" s="24">
        <v>1662692424</v>
      </c>
    </row>
    <row r="75" spans="1:12" ht="13.5" hidden="1" x14ac:dyDescent="0.25">
      <c r="A75" s="50" t="s">
        <v>60</v>
      </c>
      <c r="B75" s="50" t="s">
        <v>19</v>
      </c>
      <c r="C75" s="24">
        <v>553556528</v>
      </c>
      <c r="D75" s="24">
        <v>588083631</v>
      </c>
      <c r="E75" s="24">
        <v>613723291</v>
      </c>
      <c r="F75" s="24">
        <v>369922690</v>
      </c>
      <c r="G75" s="24">
        <v>373852173</v>
      </c>
      <c r="H75" s="24">
        <v>373852173</v>
      </c>
      <c r="I75" s="24">
        <v>580690101</v>
      </c>
      <c r="J75" s="24">
        <v>331556605</v>
      </c>
      <c r="K75" s="24">
        <v>406470585</v>
      </c>
      <c r="L75" s="24">
        <v>365899977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3541403451</v>
      </c>
      <c r="D5" s="20">
        <v>4062132045</v>
      </c>
      <c r="E5" s="21">
        <v>4883798162</v>
      </c>
      <c r="F5" s="22">
        <v>472416500</v>
      </c>
      <c r="G5" s="20">
        <v>215055818</v>
      </c>
      <c r="H5" s="23">
        <v>215055818</v>
      </c>
      <c r="I5" s="24">
        <v>5837901100</v>
      </c>
      <c r="J5" s="22">
        <v>401141965</v>
      </c>
      <c r="K5" s="20">
        <v>557077479</v>
      </c>
      <c r="L5" s="23">
        <v>807145341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-3671288380</v>
      </c>
      <c r="D6" s="20">
        <f t="shared" si="0"/>
        <v>-3469599392</v>
      </c>
      <c r="E6" s="23">
        <f t="shared" si="0"/>
        <v>-4039921944</v>
      </c>
      <c r="F6" s="22">
        <f t="shared" si="0"/>
        <v>-110014375</v>
      </c>
      <c r="G6" s="20">
        <f t="shared" si="0"/>
        <v>16846703</v>
      </c>
      <c r="H6" s="23">
        <f t="shared" si="0"/>
        <v>16846703</v>
      </c>
      <c r="I6" s="25">
        <f>+I75-I5</f>
        <v>-5318901597</v>
      </c>
      <c r="J6" s="22">
        <f t="shared" ref="J6:L6" si="1">+J75-J5</f>
        <v>-36768880</v>
      </c>
      <c r="K6" s="20">
        <f t="shared" si="1"/>
        <v>-42346702</v>
      </c>
      <c r="L6" s="23">
        <f t="shared" si="1"/>
        <v>-50467160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-129884929</v>
      </c>
      <c r="D8" s="30">
        <f t="shared" si="2"/>
        <v>592532653</v>
      </c>
      <c r="E8" s="31">
        <f t="shared" si="2"/>
        <v>843876218</v>
      </c>
      <c r="F8" s="32">
        <f t="shared" si="2"/>
        <v>362402125</v>
      </c>
      <c r="G8" s="30">
        <f t="shared" si="2"/>
        <v>231902521</v>
      </c>
      <c r="H8" s="31">
        <f t="shared" si="2"/>
        <v>231902521</v>
      </c>
      <c r="I8" s="33">
        <f>SUM(I5:I7)</f>
        <v>518999503</v>
      </c>
      <c r="J8" s="32">
        <f t="shared" ref="J8:L8" si="3">SUM(J5:J7)</f>
        <v>364373085</v>
      </c>
      <c r="K8" s="30">
        <f t="shared" si="3"/>
        <v>514730777</v>
      </c>
      <c r="L8" s="31">
        <f t="shared" si="3"/>
        <v>756678181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-71772085</v>
      </c>
      <c r="D11" s="20">
        <v>90687095</v>
      </c>
      <c r="E11" s="23">
        <v>442728288</v>
      </c>
      <c r="F11" s="26">
        <v>85988079</v>
      </c>
      <c r="G11" s="20">
        <v>-313002993</v>
      </c>
      <c r="H11" s="23">
        <v>-313002993</v>
      </c>
      <c r="I11" s="27">
        <v>383124310</v>
      </c>
      <c r="J11" s="26">
        <v>49571930</v>
      </c>
      <c r="K11" s="20">
        <v>48915930</v>
      </c>
      <c r="L11" s="23">
        <v>48259930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-7116600</v>
      </c>
      <c r="D13" s="20">
        <v>-57321888</v>
      </c>
      <c r="E13" s="23">
        <v>-85963248</v>
      </c>
      <c r="F13" s="26">
        <v>-57321889</v>
      </c>
      <c r="G13" s="20">
        <v>-57321889</v>
      </c>
      <c r="H13" s="23">
        <v>-57321889</v>
      </c>
      <c r="I13" s="27">
        <v>36543315</v>
      </c>
      <c r="J13" s="26">
        <v>-290649008</v>
      </c>
      <c r="K13" s="20">
        <v>-266176968</v>
      </c>
      <c r="L13" s="23">
        <v>-216600946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-27939238.385961916</v>
      </c>
      <c r="D14" s="20">
        <f t="shared" si="4"/>
        <v>-127446434.2044276</v>
      </c>
      <c r="E14" s="23">
        <f t="shared" si="4"/>
        <v>-467275185.41843808</v>
      </c>
      <c r="F14" s="26">
        <f t="shared" si="4"/>
        <v>64333681.178989977</v>
      </c>
      <c r="G14" s="20">
        <f t="shared" si="4"/>
        <v>59366033.201652378</v>
      </c>
      <c r="H14" s="23">
        <f t="shared" si="4"/>
        <v>59366033.201652378</v>
      </c>
      <c r="I14" s="27">
        <f>-I32</f>
        <v>-37565668.050732002</v>
      </c>
      <c r="J14" s="26">
        <f t="shared" ref="J14:L14" si="5">-J32</f>
        <v>235380610.57742664</v>
      </c>
      <c r="K14" s="20">
        <f t="shared" si="5"/>
        <v>349962633.67221063</v>
      </c>
      <c r="L14" s="23">
        <f t="shared" si="5"/>
        <v>423390007.67066431</v>
      </c>
    </row>
    <row r="15" spans="1:12" ht="13.5" x14ac:dyDescent="0.25">
      <c r="A15" s="18" t="s">
        <v>32</v>
      </c>
      <c r="B15" s="19" t="s">
        <v>19</v>
      </c>
      <c r="C15" s="35">
        <v>18484745</v>
      </c>
      <c r="D15" s="35">
        <v>153341862</v>
      </c>
      <c r="E15" s="36">
        <v>158242006</v>
      </c>
      <c r="F15" s="39">
        <v>153341862</v>
      </c>
      <c r="G15" s="35">
        <v>153341862</v>
      </c>
      <c r="H15" s="36">
        <v>153341862</v>
      </c>
      <c r="I15" s="38">
        <v>-437950</v>
      </c>
      <c r="J15" s="39">
        <v>153341862</v>
      </c>
      <c r="K15" s="35">
        <v>153341862</v>
      </c>
      <c r="L15" s="36">
        <v>153341862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-11571575</v>
      </c>
      <c r="D17" s="20">
        <v>121556966</v>
      </c>
      <c r="E17" s="23">
        <v>166930218</v>
      </c>
      <c r="F17" s="26">
        <v>121556965</v>
      </c>
      <c r="G17" s="20">
        <v>121556965</v>
      </c>
      <c r="H17" s="23">
        <v>121556965</v>
      </c>
      <c r="I17" s="27">
        <v>0</v>
      </c>
      <c r="J17" s="26">
        <v>157324352</v>
      </c>
      <c r="K17" s="20">
        <v>195001939</v>
      </c>
      <c r="L17" s="23">
        <v>234685476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-99914753.38596192</v>
      </c>
      <c r="D18" s="30">
        <f t="shared" si="6"/>
        <v>180817600.7955724</v>
      </c>
      <c r="E18" s="31">
        <f t="shared" si="6"/>
        <v>214662078.58156192</v>
      </c>
      <c r="F18" s="32">
        <f t="shared" si="6"/>
        <v>367898698.17899001</v>
      </c>
      <c r="G18" s="30">
        <f t="shared" si="6"/>
        <v>-36060021.798347592</v>
      </c>
      <c r="H18" s="31">
        <f t="shared" si="6"/>
        <v>-36060021.798347592</v>
      </c>
      <c r="I18" s="33">
        <f>SUM(I11:I17)</f>
        <v>381664006.94926798</v>
      </c>
      <c r="J18" s="32">
        <f t="shared" ref="J18:L18" si="7">SUM(J11:J17)</f>
        <v>304969746.57742667</v>
      </c>
      <c r="K18" s="30">
        <f t="shared" si="7"/>
        <v>481045396.67221063</v>
      </c>
      <c r="L18" s="31">
        <f t="shared" si="7"/>
        <v>643076329.67066431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-29970175.61403808</v>
      </c>
      <c r="D19" s="42">
        <f t="shared" si="8"/>
        <v>411715052.2044276</v>
      </c>
      <c r="E19" s="43">
        <f t="shared" si="8"/>
        <v>629214139.41843808</v>
      </c>
      <c r="F19" s="44">
        <f t="shared" si="8"/>
        <v>-5496573.1789900064</v>
      </c>
      <c r="G19" s="42">
        <f t="shared" si="8"/>
        <v>267962542.79834759</v>
      </c>
      <c r="H19" s="45">
        <f t="shared" si="8"/>
        <v>267962542.79834759</v>
      </c>
      <c r="I19" s="46">
        <f>+I8-I18</f>
        <v>137335496.05073202</v>
      </c>
      <c r="J19" s="47">
        <f t="shared" ref="J19:L19" si="9">+J8-J18</f>
        <v>59403338.422573328</v>
      </c>
      <c r="K19" s="42">
        <f t="shared" si="9"/>
        <v>33685380.327789366</v>
      </c>
      <c r="L19" s="43">
        <f t="shared" si="9"/>
        <v>113601851.32933569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-29970175.61403808</v>
      </c>
      <c r="D21" s="42">
        <f t="shared" ref="D21:L21" si="10">+D19-D20</f>
        <v>411715052.2044276</v>
      </c>
      <c r="E21" s="43">
        <f t="shared" si="10"/>
        <v>629214139.41843808</v>
      </c>
      <c r="F21" s="44">
        <f t="shared" si="10"/>
        <v>-5496573.1789900064</v>
      </c>
      <c r="G21" s="42">
        <f t="shared" si="10"/>
        <v>267962542.79834759</v>
      </c>
      <c r="H21" s="45">
        <f t="shared" si="10"/>
        <v>267962542.79834759</v>
      </c>
      <c r="I21" s="46">
        <f t="shared" si="10"/>
        <v>137335496.05073202</v>
      </c>
      <c r="J21" s="47">
        <f t="shared" si="10"/>
        <v>59403338.422573328</v>
      </c>
      <c r="K21" s="42">
        <f t="shared" si="10"/>
        <v>33685380.327789366</v>
      </c>
      <c r="L21" s="43">
        <f t="shared" si="10"/>
        <v>113601851.32933569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23950391.385961916</v>
      </c>
      <c r="D29" s="24">
        <f t="shared" ref="D29:L29" si="11">D35*D36</f>
        <v>367839033.2044276</v>
      </c>
      <c r="E29" s="24">
        <f t="shared" si="11"/>
        <v>697668787.41843808</v>
      </c>
      <c r="F29" s="24">
        <f t="shared" si="11"/>
        <v>155496719.82101002</v>
      </c>
      <c r="G29" s="24">
        <f t="shared" si="11"/>
        <v>163772820.79834762</v>
      </c>
      <c r="H29" s="24">
        <f t="shared" si="11"/>
        <v>163772820.79834762</v>
      </c>
      <c r="I29" s="24">
        <f t="shared" si="11"/>
        <v>-118188210.949268</v>
      </c>
      <c r="J29" s="24">
        <f t="shared" si="11"/>
        <v>210620710.42257336</v>
      </c>
      <c r="K29" s="24">
        <f t="shared" si="11"/>
        <v>236005989.32778937</v>
      </c>
      <c r="L29" s="24">
        <f t="shared" si="11"/>
        <v>265408819.32933566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-3988847</v>
      </c>
      <c r="D31" s="24">
        <v>240392599</v>
      </c>
      <c r="E31" s="24">
        <v>230393602</v>
      </c>
      <c r="F31" s="24">
        <v>219830401</v>
      </c>
      <c r="G31" s="24">
        <v>223138854</v>
      </c>
      <c r="H31" s="24">
        <v>223138854</v>
      </c>
      <c r="I31" s="24">
        <v>-155753879</v>
      </c>
      <c r="J31" s="24">
        <v>446001321</v>
      </c>
      <c r="K31" s="24">
        <v>585968623</v>
      </c>
      <c r="L31" s="24">
        <v>688798827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27939238.385961916</v>
      </c>
      <c r="D32" s="54">
        <f t="shared" si="12"/>
        <v>127446434.2044276</v>
      </c>
      <c r="E32" s="54">
        <f t="shared" si="12"/>
        <v>467275185.41843808</v>
      </c>
      <c r="F32" s="54">
        <f t="shared" si="12"/>
        <v>-64333681.178989977</v>
      </c>
      <c r="G32" s="54">
        <f t="shared" si="12"/>
        <v>-59366033.201652378</v>
      </c>
      <c r="H32" s="54">
        <f t="shared" si="12"/>
        <v>-59366033.201652378</v>
      </c>
      <c r="I32" s="54">
        <f>+I29-I31</f>
        <v>37565668.050732002</v>
      </c>
      <c r="J32" s="54">
        <f t="shared" ref="J32:L32" si="13">+J29-J31</f>
        <v>-235380610.57742664</v>
      </c>
      <c r="K32" s="54">
        <f t="shared" si="13"/>
        <v>-349962633.67221063</v>
      </c>
      <c r="L32" s="54">
        <f t="shared" si="13"/>
        <v>-423390007.67066431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9792208</v>
      </c>
      <c r="D35" s="24">
        <v>165330572</v>
      </c>
      <c r="E35" s="24">
        <v>179668553</v>
      </c>
      <c r="F35" s="24">
        <v>166431822</v>
      </c>
      <c r="G35" s="24">
        <v>174110340</v>
      </c>
      <c r="H35" s="24">
        <v>174110340</v>
      </c>
      <c r="I35" s="24">
        <v>-28350570</v>
      </c>
      <c r="J35" s="24">
        <v>199264931</v>
      </c>
      <c r="K35" s="24">
        <v>221206022</v>
      </c>
      <c r="L35" s="24">
        <v>249413665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2.4458621983889555</v>
      </c>
      <c r="D36" s="56">
        <f t="shared" si="14"/>
        <v>2.2248700210414056</v>
      </c>
      <c r="E36" s="56">
        <f t="shared" si="14"/>
        <v>3.8830879181090645</v>
      </c>
      <c r="F36" s="56">
        <f t="shared" si="14"/>
        <v>0.9342968066588252</v>
      </c>
      <c r="G36" s="56">
        <f t="shared" si="14"/>
        <v>0.94062662101715278</v>
      </c>
      <c r="H36" s="56">
        <f t="shared" si="14"/>
        <v>0.94062662101715278</v>
      </c>
      <c r="I36" s="56">
        <f>IF(ISERROR(I74/I73),0,(I74/I73))</f>
        <v>4.1688125123857471</v>
      </c>
      <c r="J36" s="56">
        <f t="shared" ref="J36:L36" si="15">IF(ISERROR(J74/J73),0,(J74/J73))</f>
        <v>1.0569883489562615</v>
      </c>
      <c r="K36" s="56">
        <f t="shared" si="15"/>
        <v>1.0669058066049819</v>
      </c>
      <c r="L36" s="56">
        <f t="shared" si="15"/>
        <v>1.0641310263787498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-9446201</v>
      </c>
      <c r="D54" s="24">
        <v>35872551</v>
      </c>
      <c r="E54" s="24">
        <v>35729370</v>
      </c>
      <c r="F54" s="24">
        <v>35872551</v>
      </c>
      <c r="G54" s="24">
        <v>35872551</v>
      </c>
      <c r="H54" s="24">
        <v>35872551</v>
      </c>
      <c r="I54" s="24">
        <v>0</v>
      </c>
      <c r="J54" s="24">
        <v>28591568</v>
      </c>
      <c r="K54" s="24">
        <v>21313655</v>
      </c>
      <c r="L54" s="24">
        <v>14039212</v>
      </c>
    </row>
    <row r="55" spans="1:12" ht="13.5" x14ac:dyDescent="0.25">
      <c r="A55" s="50" t="s">
        <v>49</v>
      </c>
      <c r="B55" s="50" t="s">
        <v>19</v>
      </c>
      <c r="C55" s="24">
        <v>-2132842</v>
      </c>
      <c r="D55" s="24">
        <v>14315472</v>
      </c>
      <c r="E55" s="24">
        <v>59831905</v>
      </c>
      <c r="F55" s="24">
        <v>14315471</v>
      </c>
      <c r="G55" s="24">
        <v>14315471</v>
      </c>
      <c r="H55" s="24">
        <v>14315471</v>
      </c>
      <c r="I55" s="24">
        <v>0</v>
      </c>
      <c r="J55" s="24">
        <v>57363841</v>
      </c>
      <c r="K55" s="24">
        <v>102319341</v>
      </c>
      <c r="L55" s="24">
        <v>149277321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7468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11007004</v>
      </c>
      <c r="E59" s="24">
        <v>11007004</v>
      </c>
      <c r="F59" s="24">
        <v>11007004</v>
      </c>
      <c r="G59" s="24">
        <v>11007004</v>
      </c>
      <c r="H59" s="24">
        <v>11007004</v>
      </c>
      <c r="I59" s="24">
        <v>0</v>
      </c>
      <c r="J59" s="24">
        <v>11007004</v>
      </c>
      <c r="K59" s="24">
        <v>11007004</v>
      </c>
      <c r="L59" s="24">
        <v>11007004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60361939</v>
      </c>
      <c r="E62" s="24">
        <v>60361939</v>
      </c>
      <c r="F62" s="24">
        <v>60361939</v>
      </c>
      <c r="G62" s="24">
        <v>60361939</v>
      </c>
      <c r="H62" s="24">
        <v>60361939</v>
      </c>
      <c r="I62" s="24">
        <v>0</v>
      </c>
      <c r="J62" s="24">
        <v>60361939</v>
      </c>
      <c r="K62" s="24">
        <v>60361939</v>
      </c>
      <c r="L62" s="24">
        <v>60361939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-11571575</v>
      </c>
      <c r="D67" s="54">
        <f t="shared" ref="D67:L67" si="18">SUM(D54:D66)</f>
        <v>121556966</v>
      </c>
      <c r="E67" s="54">
        <f t="shared" si="18"/>
        <v>166930218</v>
      </c>
      <c r="F67" s="54">
        <f t="shared" si="18"/>
        <v>121556965</v>
      </c>
      <c r="G67" s="54">
        <f t="shared" si="18"/>
        <v>121556965</v>
      </c>
      <c r="H67" s="54">
        <f t="shared" si="18"/>
        <v>121556965</v>
      </c>
      <c r="I67" s="54">
        <f t="shared" si="18"/>
        <v>0</v>
      </c>
      <c r="J67" s="54">
        <f t="shared" si="18"/>
        <v>157324352</v>
      </c>
      <c r="K67" s="54">
        <f t="shared" si="18"/>
        <v>195001939</v>
      </c>
      <c r="L67" s="54">
        <f t="shared" si="18"/>
        <v>234685476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1558407702</v>
      </c>
      <c r="D73" s="24">
        <v>1793178700</v>
      </c>
      <c r="E73" s="24">
        <v>1926484871</v>
      </c>
      <c r="F73" s="24">
        <v>2185562462</v>
      </c>
      <c r="G73" s="24">
        <v>2176925993</v>
      </c>
      <c r="H73" s="24">
        <v>2176925993</v>
      </c>
      <c r="I73" s="24">
        <v>2060997968</v>
      </c>
      <c r="J73" s="24">
        <v>2524824699</v>
      </c>
      <c r="K73" s="24">
        <v>2766692749</v>
      </c>
      <c r="L73" s="24">
        <v>3007532405</v>
      </c>
    </row>
    <row r="74" spans="1:12" ht="13.5" hidden="1" x14ac:dyDescent="0.25">
      <c r="A74" s="50" t="s">
        <v>59</v>
      </c>
      <c r="B74" s="50" t="s">
        <v>19</v>
      </c>
      <c r="C74" s="24">
        <v>3811650488</v>
      </c>
      <c r="D74" s="24">
        <v>3989589532</v>
      </c>
      <c r="E74" s="24">
        <v>7480710127</v>
      </c>
      <c r="F74" s="24">
        <v>2041964029</v>
      </c>
      <c r="G74" s="24">
        <v>2047674541</v>
      </c>
      <c r="H74" s="24">
        <v>2047674541</v>
      </c>
      <c r="I74" s="24">
        <v>8591914117</v>
      </c>
      <c r="J74" s="24">
        <v>2668710290</v>
      </c>
      <c r="K74" s="24">
        <v>2951800559</v>
      </c>
      <c r="L74" s="24">
        <v>3200408545</v>
      </c>
    </row>
    <row r="75" spans="1:12" ht="13.5" hidden="1" x14ac:dyDescent="0.25">
      <c r="A75" s="50" t="s">
        <v>60</v>
      </c>
      <c r="B75" s="50" t="s">
        <v>19</v>
      </c>
      <c r="C75" s="24">
        <v>-129884929</v>
      </c>
      <c r="D75" s="24">
        <v>592532653</v>
      </c>
      <c r="E75" s="24">
        <v>843876218</v>
      </c>
      <c r="F75" s="24">
        <v>362402125</v>
      </c>
      <c r="G75" s="24">
        <v>231902521</v>
      </c>
      <c r="H75" s="24">
        <v>231902521</v>
      </c>
      <c r="I75" s="24">
        <v>518999503</v>
      </c>
      <c r="J75" s="24">
        <v>364373085</v>
      </c>
      <c r="K75" s="24">
        <v>514730777</v>
      </c>
      <c r="L75" s="24">
        <v>756678181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-934038832</v>
      </c>
      <c r="D5" s="20">
        <v>154060804</v>
      </c>
      <c r="E5" s="21">
        <v>-228672001</v>
      </c>
      <c r="F5" s="22">
        <v>41348700</v>
      </c>
      <c r="G5" s="20">
        <v>94076800</v>
      </c>
      <c r="H5" s="23">
        <v>94076800</v>
      </c>
      <c r="I5" s="24">
        <v>136932312</v>
      </c>
      <c r="J5" s="22">
        <v>111431700</v>
      </c>
      <c r="K5" s="20">
        <v>127085100</v>
      </c>
      <c r="L5" s="23">
        <v>148199300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1050005720</v>
      </c>
      <c r="D6" s="20">
        <f t="shared" si="0"/>
        <v>-10127937</v>
      </c>
      <c r="E6" s="23">
        <f t="shared" si="0"/>
        <v>357802962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17315506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115966888</v>
      </c>
      <c r="D8" s="30">
        <f t="shared" si="2"/>
        <v>143932867</v>
      </c>
      <c r="E8" s="31">
        <f t="shared" si="2"/>
        <v>129130961</v>
      </c>
      <c r="F8" s="32">
        <f t="shared" si="2"/>
        <v>41348700</v>
      </c>
      <c r="G8" s="30">
        <f t="shared" si="2"/>
        <v>94076800</v>
      </c>
      <c r="H8" s="31">
        <f t="shared" si="2"/>
        <v>94076800</v>
      </c>
      <c r="I8" s="33">
        <f>SUM(I5:I7)</f>
        <v>154247818</v>
      </c>
      <c r="J8" s="32">
        <f t="shared" ref="J8:L8" si="3">SUM(J5:J7)</f>
        <v>111431700</v>
      </c>
      <c r="K8" s="30">
        <f t="shared" si="3"/>
        <v>127085100</v>
      </c>
      <c r="L8" s="31">
        <f t="shared" si="3"/>
        <v>148199300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11170082</v>
      </c>
      <c r="D11" s="20">
        <v>43970350</v>
      </c>
      <c r="E11" s="23">
        <v>-11580067</v>
      </c>
      <c r="F11" s="26">
        <v>152800</v>
      </c>
      <c r="G11" s="20">
        <v>67400</v>
      </c>
      <c r="H11" s="23">
        <v>67400</v>
      </c>
      <c r="I11" s="27">
        <v>11526366</v>
      </c>
      <c r="J11" s="26">
        <v>67400</v>
      </c>
      <c r="K11" s="20">
        <v>67400</v>
      </c>
      <c r="L11" s="23">
        <v>67400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7890507</v>
      </c>
      <c r="D13" s="20">
        <v>5073660</v>
      </c>
      <c r="E13" s="23">
        <v>4168432</v>
      </c>
      <c r="F13" s="26">
        <v>5073700</v>
      </c>
      <c r="G13" s="20">
        <v>4168400</v>
      </c>
      <c r="H13" s="23">
        <v>4168400</v>
      </c>
      <c r="I13" s="27">
        <v>12248944</v>
      </c>
      <c r="J13" s="26">
        <v>4168400</v>
      </c>
      <c r="K13" s="20">
        <v>4168500</v>
      </c>
      <c r="L13" s="23">
        <v>4168400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-34987802.345821232</v>
      </c>
      <c r="D14" s="20">
        <f t="shared" si="4"/>
        <v>-48071586.677346215</v>
      </c>
      <c r="E14" s="23">
        <f t="shared" si="4"/>
        <v>-20983074.392999858</v>
      </c>
      <c r="F14" s="26">
        <f t="shared" si="4"/>
        <v>-44585811.753736824</v>
      </c>
      <c r="G14" s="20">
        <f t="shared" si="4"/>
        <v>-50630522.863011017</v>
      </c>
      <c r="H14" s="23">
        <f t="shared" si="4"/>
        <v>-50630522.863011017</v>
      </c>
      <c r="I14" s="27">
        <f>-I32</f>
        <v>-108158014.03701033</v>
      </c>
      <c r="J14" s="26">
        <f t="shared" ref="J14:L14" si="5">-J32</f>
        <v>-74024972.915661827</v>
      </c>
      <c r="K14" s="20">
        <f t="shared" si="5"/>
        <v>-75835948.633261725</v>
      </c>
      <c r="L14" s="23">
        <f t="shared" si="5"/>
        <v>-77737654.831507757</v>
      </c>
    </row>
    <row r="15" spans="1:12" ht="13.5" x14ac:dyDescent="0.25">
      <c r="A15" s="18" t="s">
        <v>32</v>
      </c>
      <c r="B15" s="19" t="s">
        <v>19</v>
      </c>
      <c r="C15" s="35">
        <v>23472545</v>
      </c>
      <c r="D15" s="35">
        <v>24446759</v>
      </c>
      <c r="E15" s="36">
        <v>24706243</v>
      </c>
      <c r="F15" s="39">
        <v>34076400</v>
      </c>
      <c r="G15" s="35">
        <v>33686100</v>
      </c>
      <c r="H15" s="36">
        <v>33686100</v>
      </c>
      <c r="I15" s="38">
        <v>22625005</v>
      </c>
      <c r="J15" s="39">
        <v>34945400</v>
      </c>
      <c r="K15" s="35">
        <v>36255200</v>
      </c>
      <c r="L15" s="36">
        <v>37617300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7545331.6541787684</v>
      </c>
      <c r="D18" s="30">
        <f t="shared" si="6"/>
        <v>25419182.322653785</v>
      </c>
      <c r="E18" s="31">
        <f t="shared" si="6"/>
        <v>-3688466.3929998577</v>
      </c>
      <c r="F18" s="32">
        <f t="shared" si="6"/>
        <v>-5282911.7537368238</v>
      </c>
      <c r="G18" s="30">
        <f t="shared" si="6"/>
        <v>-12708622.863011017</v>
      </c>
      <c r="H18" s="31">
        <f t="shared" si="6"/>
        <v>-12708622.863011017</v>
      </c>
      <c r="I18" s="33">
        <f>SUM(I11:I17)</f>
        <v>-61757699.037010327</v>
      </c>
      <c r="J18" s="32">
        <f t="shared" ref="J18:L18" si="7">SUM(J11:J17)</f>
        <v>-34843772.915661827</v>
      </c>
      <c r="K18" s="30">
        <f t="shared" si="7"/>
        <v>-35344848.633261725</v>
      </c>
      <c r="L18" s="31">
        <f t="shared" si="7"/>
        <v>-35884554.831507757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108421556.34582123</v>
      </c>
      <c r="D19" s="42">
        <f t="shared" si="8"/>
        <v>118513684.67734621</v>
      </c>
      <c r="E19" s="43">
        <f t="shared" si="8"/>
        <v>132819427.39299986</v>
      </c>
      <c r="F19" s="44">
        <f t="shared" si="8"/>
        <v>46631611.753736824</v>
      </c>
      <c r="G19" s="42">
        <f t="shared" si="8"/>
        <v>106785422.86301102</v>
      </c>
      <c r="H19" s="45">
        <f t="shared" si="8"/>
        <v>106785422.86301102</v>
      </c>
      <c r="I19" s="46">
        <f>+I8-I18</f>
        <v>216005517.03701031</v>
      </c>
      <c r="J19" s="47">
        <f t="shared" ref="J19:L19" si="9">+J8-J18</f>
        <v>146275472.91566181</v>
      </c>
      <c r="K19" s="42">
        <f t="shared" si="9"/>
        <v>162429948.63326174</v>
      </c>
      <c r="L19" s="43">
        <f t="shared" si="9"/>
        <v>184083854.83150774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108421556.34582123</v>
      </c>
      <c r="D21" s="42">
        <f t="shared" ref="D21:L21" si="10">+D19-D20</f>
        <v>118513684.67734621</v>
      </c>
      <c r="E21" s="43">
        <f t="shared" si="10"/>
        <v>132819427.39299986</v>
      </c>
      <c r="F21" s="44">
        <f t="shared" si="10"/>
        <v>46631611.753736824</v>
      </c>
      <c r="G21" s="42">
        <f t="shared" si="10"/>
        <v>106785422.86301102</v>
      </c>
      <c r="H21" s="45">
        <f t="shared" si="10"/>
        <v>106785422.86301102</v>
      </c>
      <c r="I21" s="46">
        <f t="shared" si="10"/>
        <v>216005517.03701031</v>
      </c>
      <c r="J21" s="47">
        <f t="shared" si="10"/>
        <v>146275472.91566181</v>
      </c>
      <c r="K21" s="42">
        <f t="shared" si="10"/>
        <v>162429948.63326174</v>
      </c>
      <c r="L21" s="43">
        <f t="shared" si="10"/>
        <v>184083854.83150774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75292834.345821232</v>
      </c>
      <c r="D29" s="24">
        <f t="shared" ref="D29:L29" si="11">D35*D36</f>
        <v>88997318.677346215</v>
      </c>
      <c r="E29" s="24">
        <f t="shared" si="11"/>
        <v>105112326.39299986</v>
      </c>
      <c r="F29" s="24">
        <f t="shared" si="11"/>
        <v>91794811.753736824</v>
      </c>
      <c r="G29" s="24">
        <f t="shared" si="11"/>
        <v>98617422.863011017</v>
      </c>
      <c r="H29" s="24">
        <f t="shared" si="11"/>
        <v>98617422.863011017</v>
      </c>
      <c r="I29" s="24">
        <f t="shared" si="11"/>
        <v>129053405.03701033</v>
      </c>
      <c r="J29" s="24">
        <f t="shared" si="11"/>
        <v>120575072.91566183</v>
      </c>
      <c r="K29" s="24">
        <f t="shared" si="11"/>
        <v>120862148.63326173</v>
      </c>
      <c r="L29" s="24">
        <f t="shared" si="11"/>
        <v>121147854.83150776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40305032</v>
      </c>
      <c r="D31" s="24">
        <v>40925732</v>
      </c>
      <c r="E31" s="24">
        <v>84129252</v>
      </c>
      <c r="F31" s="24">
        <v>47209000</v>
      </c>
      <c r="G31" s="24">
        <v>47986900</v>
      </c>
      <c r="H31" s="24">
        <v>47986900</v>
      </c>
      <c r="I31" s="24">
        <v>20895391</v>
      </c>
      <c r="J31" s="24">
        <v>46550100</v>
      </c>
      <c r="K31" s="24">
        <v>45026200</v>
      </c>
      <c r="L31" s="24">
        <v>43410200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34987802.345821232</v>
      </c>
      <c r="D32" s="54">
        <f t="shared" si="12"/>
        <v>48071586.677346215</v>
      </c>
      <c r="E32" s="54">
        <f t="shared" si="12"/>
        <v>20983074.392999858</v>
      </c>
      <c r="F32" s="54">
        <f t="shared" si="12"/>
        <v>44585811.753736824</v>
      </c>
      <c r="G32" s="54">
        <f t="shared" si="12"/>
        <v>50630522.863011017</v>
      </c>
      <c r="H32" s="54">
        <f t="shared" si="12"/>
        <v>50630522.863011017</v>
      </c>
      <c r="I32" s="54">
        <f>+I29-I31</f>
        <v>108158014.03701033</v>
      </c>
      <c r="J32" s="54">
        <f t="shared" ref="J32:L32" si="13">+J29-J31</f>
        <v>74024972.915661827</v>
      </c>
      <c r="K32" s="54">
        <f t="shared" si="13"/>
        <v>75835948.633261725</v>
      </c>
      <c r="L32" s="54">
        <f t="shared" si="13"/>
        <v>77737654.831507757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68942427</v>
      </c>
      <c r="D35" s="24">
        <v>80215590</v>
      </c>
      <c r="E35" s="24">
        <v>90657241</v>
      </c>
      <c r="F35" s="24">
        <v>94307500</v>
      </c>
      <c r="G35" s="24">
        <v>102512800</v>
      </c>
      <c r="H35" s="24">
        <v>102512800</v>
      </c>
      <c r="I35" s="24">
        <v>115638864</v>
      </c>
      <c r="J35" s="24">
        <v>102962100</v>
      </c>
      <c r="K35" s="24">
        <v>103438700</v>
      </c>
      <c r="L35" s="24">
        <v>103944200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1.0921117463100223</v>
      </c>
      <c r="D36" s="56">
        <f t="shared" si="14"/>
        <v>1.1094765827608599</v>
      </c>
      <c r="E36" s="56">
        <f t="shared" si="14"/>
        <v>1.1594476650022898</v>
      </c>
      <c r="F36" s="56">
        <f t="shared" si="14"/>
        <v>0.97335643245486125</v>
      </c>
      <c r="G36" s="56">
        <f t="shared" si="14"/>
        <v>0.96200106584749434</v>
      </c>
      <c r="H36" s="56">
        <f t="shared" si="14"/>
        <v>0.96200106584749434</v>
      </c>
      <c r="I36" s="56">
        <f>IF(ISERROR(I74/I73),0,(I74/I73))</f>
        <v>1.1160037427988772</v>
      </c>
      <c r="J36" s="56">
        <f t="shared" ref="J36:L36" si="15">IF(ISERROR(J74/J73),0,(J74/J73))</f>
        <v>1.1710626814688301</v>
      </c>
      <c r="K36" s="56">
        <f t="shared" si="15"/>
        <v>1.1684422622602733</v>
      </c>
      <c r="L36" s="56">
        <f t="shared" si="15"/>
        <v>1.1655085597032615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478410070</v>
      </c>
      <c r="D73" s="24">
        <v>538086041</v>
      </c>
      <c r="E73" s="24">
        <v>571682188</v>
      </c>
      <c r="F73" s="24">
        <v>649259900</v>
      </c>
      <c r="G73" s="24">
        <v>652626200</v>
      </c>
      <c r="H73" s="24">
        <v>652626200</v>
      </c>
      <c r="I73" s="24">
        <v>638943229</v>
      </c>
      <c r="J73" s="24">
        <v>731875000</v>
      </c>
      <c r="K73" s="24">
        <v>794127900</v>
      </c>
      <c r="L73" s="24">
        <v>861823100</v>
      </c>
    </row>
    <row r="74" spans="1:12" ht="13.5" hidden="1" x14ac:dyDescent="0.25">
      <c r="A74" s="50" t="s">
        <v>59</v>
      </c>
      <c r="B74" s="50" t="s">
        <v>19</v>
      </c>
      <c r="C74" s="24">
        <v>522477257</v>
      </c>
      <c r="D74" s="24">
        <v>596993862</v>
      </c>
      <c r="E74" s="24">
        <v>662835578</v>
      </c>
      <c r="F74" s="24">
        <v>631961300</v>
      </c>
      <c r="G74" s="24">
        <v>627827100</v>
      </c>
      <c r="H74" s="24">
        <v>627827100</v>
      </c>
      <c r="I74" s="24">
        <v>713063035</v>
      </c>
      <c r="J74" s="24">
        <v>857071500</v>
      </c>
      <c r="K74" s="24">
        <v>927892600</v>
      </c>
      <c r="L74" s="24">
        <v>1004462200</v>
      </c>
    </row>
    <row r="75" spans="1:12" ht="13.5" hidden="1" x14ac:dyDescent="0.25">
      <c r="A75" s="50" t="s">
        <v>60</v>
      </c>
      <c r="B75" s="50" t="s">
        <v>19</v>
      </c>
      <c r="C75" s="24">
        <v>115966888</v>
      </c>
      <c r="D75" s="24">
        <v>143932867</v>
      </c>
      <c r="E75" s="24">
        <v>129130961</v>
      </c>
      <c r="F75" s="24">
        <v>41348700</v>
      </c>
      <c r="G75" s="24">
        <v>94076800</v>
      </c>
      <c r="H75" s="24">
        <v>94076800</v>
      </c>
      <c r="I75" s="24">
        <v>154247818</v>
      </c>
      <c r="J75" s="24">
        <v>111431700</v>
      </c>
      <c r="K75" s="24">
        <v>127085100</v>
      </c>
      <c r="L75" s="24">
        <v>148199300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153333475</v>
      </c>
      <c r="D5" s="20">
        <v>272306719</v>
      </c>
      <c r="E5" s="21">
        <v>-332689655</v>
      </c>
      <c r="F5" s="22">
        <v>52520225</v>
      </c>
      <c r="G5" s="20">
        <v>98617770</v>
      </c>
      <c r="H5" s="23">
        <v>98617770</v>
      </c>
      <c r="I5" s="24">
        <v>-605805304</v>
      </c>
      <c r="J5" s="22">
        <v>62086386</v>
      </c>
      <c r="K5" s="20">
        <v>59010138</v>
      </c>
      <c r="L5" s="23">
        <v>112872368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-79868627</v>
      </c>
      <c r="D6" s="20">
        <f t="shared" si="0"/>
        <v>-223683830</v>
      </c>
      <c r="E6" s="23">
        <f t="shared" si="0"/>
        <v>427767714</v>
      </c>
      <c r="F6" s="22">
        <f t="shared" si="0"/>
        <v>3229384</v>
      </c>
      <c r="G6" s="20">
        <f t="shared" si="0"/>
        <v>3150496</v>
      </c>
      <c r="H6" s="23">
        <f t="shared" si="0"/>
        <v>3150496</v>
      </c>
      <c r="I6" s="25">
        <f>+I75-I5</f>
        <v>790226240</v>
      </c>
      <c r="J6" s="22">
        <f t="shared" ref="J6:L6" si="1">+J75-J5</f>
        <v>-1866639</v>
      </c>
      <c r="K6" s="20">
        <f t="shared" si="1"/>
        <v>-1656980</v>
      </c>
      <c r="L6" s="23">
        <f t="shared" si="1"/>
        <v>-1316123</v>
      </c>
    </row>
    <row r="7" spans="1:12" ht="13.5" x14ac:dyDescent="0.25">
      <c r="A7" s="18" t="s">
        <v>23</v>
      </c>
      <c r="B7" s="19" t="s">
        <v>21</v>
      </c>
      <c r="C7" s="20">
        <v>9107254</v>
      </c>
      <c r="D7" s="20">
        <v>9857448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82572102</v>
      </c>
      <c r="D8" s="30">
        <f t="shared" si="2"/>
        <v>58480337</v>
      </c>
      <c r="E8" s="31">
        <f t="shared" si="2"/>
        <v>95078059</v>
      </c>
      <c r="F8" s="32">
        <f t="shared" si="2"/>
        <v>55749609</v>
      </c>
      <c r="G8" s="30">
        <f t="shared" si="2"/>
        <v>101768266</v>
      </c>
      <c r="H8" s="31">
        <f t="shared" si="2"/>
        <v>101768266</v>
      </c>
      <c r="I8" s="33">
        <f>SUM(I5:I7)</f>
        <v>184420936</v>
      </c>
      <c r="J8" s="32">
        <f t="shared" ref="J8:L8" si="3">SUM(J5:J7)</f>
        <v>60219747</v>
      </c>
      <c r="K8" s="30">
        <f t="shared" si="3"/>
        <v>57353158</v>
      </c>
      <c r="L8" s="31">
        <f t="shared" si="3"/>
        <v>111556245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-12234054</v>
      </c>
      <c r="D11" s="20">
        <v>-9495773</v>
      </c>
      <c r="E11" s="23">
        <v>-17007047</v>
      </c>
      <c r="F11" s="26">
        <v>-15820245</v>
      </c>
      <c r="G11" s="20">
        <v>-42742556</v>
      </c>
      <c r="H11" s="23">
        <v>-42742556</v>
      </c>
      <c r="I11" s="27">
        <v>-3081476</v>
      </c>
      <c r="J11" s="26">
        <v>-14675739</v>
      </c>
      <c r="K11" s="20">
        <v>-14532468</v>
      </c>
      <c r="L11" s="23">
        <v>-17005026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-7904394</v>
      </c>
      <c r="D13" s="20">
        <v>-4585140</v>
      </c>
      <c r="E13" s="23">
        <v>-9986389</v>
      </c>
      <c r="F13" s="26">
        <v>26572817</v>
      </c>
      <c r="G13" s="20">
        <v>-9986384</v>
      </c>
      <c r="H13" s="23">
        <v>-9986384</v>
      </c>
      <c r="I13" s="27">
        <v>9183816</v>
      </c>
      <c r="J13" s="26">
        <v>26572817</v>
      </c>
      <c r="K13" s="20">
        <v>26572817</v>
      </c>
      <c r="L13" s="23">
        <v>-9986384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67515101.274834812</v>
      </c>
      <c r="D14" s="20">
        <f t="shared" si="4"/>
        <v>68421109.987379089</v>
      </c>
      <c r="E14" s="23">
        <f t="shared" si="4"/>
        <v>92032758.937217355</v>
      </c>
      <c r="F14" s="26">
        <f t="shared" si="4"/>
        <v>-43978392.872965574</v>
      </c>
      <c r="G14" s="20">
        <f t="shared" si="4"/>
        <v>26784939.367604718</v>
      </c>
      <c r="H14" s="23">
        <f t="shared" si="4"/>
        <v>26784939.367604718</v>
      </c>
      <c r="I14" s="27">
        <f>-I32</f>
        <v>76593254.725100607</v>
      </c>
      <c r="J14" s="26">
        <f t="shared" ref="J14:L14" si="5">-J32</f>
        <v>-57168125.674066901</v>
      </c>
      <c r="K14" s="20">
        <f t="shared" si="5"/>
        <v>-56523190.468249083</v>
      </c>
      <c r="L14" s="23">
        <f t="shared" si="5"/>
        <v>-13985139.893373743</v>
      </c>
    </row>
    <row r="15" spans="1:12" ht="13.5" x14ac:dyDescent="0.25">
      <c r="A15" s="18" t="s">
        <v>32</v>
      </c>
      <c r="B15" s="19" t="s">
        <v>19</v>
      </c>
      <c r="C15" s="35">
        <v>32275757</v>
      </c>
      <c r="D15" s="35">
        <v>53985261</v>
      </c>
      <c r="E15" s="36">
        <v>39584770</v>
      </c>
      <c r="F15" s="39">
        <v>113635789</v>
      </c>
      <c r="G15" s="35">
        <v>62008271</v>
      </c>
      <c r="H15" s="36">
        <v>62008271</v>
      </c>
      <c r="I15" s="38">
        <v>70895409</v>
      </c>
      <c r="J15" s="39">
        <v>116949788</v>
      </c>
      <c r="K15" s="35">
        <v>117423308</v>
      </c>
      <c r="L15" s="36">
        <v>67740996</v>
      </c>
    </row>
    <row r="16" spans="1:12" ht="13.5" x14ac:dyDescent="0.25">
      <c r="A16" s="18" t="s">
        <v>33</v>
      </c>
      <c r="B16" s="19" t="s">
        <v>34</v>
      </c>
      <c r="C16" s="20">
        <v>8355004</v>
      </c>
      <c r="D16" s="20">
        <v>9107254</v>
      </c>
      <c r="E16" s="23">
        <v>9857448</v>
      </c>
      <c r="F16" s="26">
        <v>0</v>
      </c>
      <c r="G16" s="20">
        <v>9857448</v>
      </c>
      <c r="H16" s="23">
        <v>9857448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101999998</v>
      </c>
      <c r="D17" s="20">
        <v>18550009</v>
      </c>
      <c r="E17" s="23">
        <v>29950003</v>
      </c>
      <c r="F17" s="26">
        <v>48500010</v>
      </c>
      <c r="G17" s="20">
        <v>29950003</v>
      </c>
      <c r="H17" s="23">
        <v>29950003</v>
      </c>
      <c r="I17" s="27">
        <v>29950003</v>
      </c>
      <c r="J17" s="26">
        <v>75800010</v>
      </c>
      <c r="K17" s="20">
        <v>99800010</v>
      </c>
      <c r="L17" s="23">
        <v>29950003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190007412.27483481</v>
      </c>
      <c r="D18" s="30">
        <f t="shared" si="6"/>
        <v>135982720.98737907</v>
      </c>
      <c r="E18" s="31">
        <f t="shared" si="6"/>
        <v>144431543.93721735</v>
      </c>
      <c r="F18" s="32">
        <f t="shared" si="6"/>
        <v>128909978.12703443</v>
      </c>
      <c r="G18" s="30">
        <f t="shared" si="6"/>
        <v>75871721.367604718</v>
      </c>
      <c r="H18" s="31">
        <f t="shared" si="6"/>
        <v>75871721.367604718</v>
      </c>
      <c r="I18" s="33">
        <f>SUM(I11:I17)</f>
        <v>183541006.72510061</v>
      </c>
      <c r="J18" s="32">
        <f t="shared" ref="J18:L18" si="7">SUM(J11:J17)</f>
        <v>147478750.3259331</v>
      </c>
      <c r="K18" s="30">
        <f t="shared" si="7"/>
        <v>172740476.53175092</v>
      </c>
      <c r="L18" s="31">
        <f t="shared" si="7"/>
        <v>56714449.106626257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-107435310.27483481</v>
      </c>
      <c r="D19" s="42">
        <f t="shared" si="8"/>
        <v>-77502383.987379074</v>
      </c>
      <c r="E19" s="43">
        <f t="shared" si="8"/>
        <v>-49353484.937217355</v>
      </c>
      <c r="F19" s="44">
        <f t="shared" si="8"/>
        <v>-73160369.127034426</v>
      </c>
      <c r="G19" s="42">
        <f t="shared" si="8"/>
        <v>25896544.632395282</v>
      </c>
      <c r="H19" s="45">
        <f t="shared" si="8"/>
        <v>25896544.632395282</v>
      </c>
      <c r="I19" s="46">
        <f>+I8-I18</f>
        <v>879929.27489939332</v>
      </c>
      <c r="J19" s="47">
        <f t="shared" ref="J19:L19" si="9">+J8-J18</f>
        <v>-87259003.325933099</v>
      </c>
      <c r="K19" s="42">
        <f t="shared" si="9"/>
        <v>-115387318.53175092</v>
      </c>
      <c r="L19" s="43">
        <f t="shared" si="9"/>
        <v>54841795.893373743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-107435310.27483481</v>
      </c>
      <c r="D21" s="42">
        <f t="shared" ref="D21:L21" si="10">+D19-D20</f>
        <v>-77502383.987379074</v>
      </c>
      <c r="E21" s="43">
        <f t="shared" si="10"/>
        <v>-49353484.937217355</v>
      </c>
      <c r="F21" s="44">
        <f t="shared" si="10"/>
        <v>-73160369.127034426</v>
      </c>
      <c r="G21" s="42">
        <f t="shared" si="10"/>
        <v>25896544.632395282</v>
      </c>
      <c r="H21" s="45">
        <f t="shared" si="10"/>
        <v>25896544.632395282</v>
      </c>
      <c r="I21" s="46">
        <f t="shared" si="10"/>
        <v>879929.27489939332</v>
      </c>
      <c r="J21" s="47">
        <f t="shared" si="10"/>
        <v>-87259003.325933099</v>
      </c>
      <c r="K21" s="42">
        <f t="shared" si="10"/>
        <v>-115387318.53175092</v>
      </c>
      <c r="L21" s="43">
        <f t="shared" si="10"/>
        <v>54841795.893373743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1090703.7251651876</v>
      </c>
      <c r="D29" s="24">
        <f t="shared" ref="D29:L29" si="11">D35*D36</f>
        <v>6791873.0126209045</v>
      </c>
      <c r="E29" s="24">
        <f t="shared" si="11"/>
        <v>56617.06278264182</v>
      </c>
      <c r="F29" s="24">
        <f t="shared" si="11"/>
        <v>123770165.87296557</v>
      </c>
      <c r="G29" s="24">
        <f t="shared" si="11"/>
        <v>87182004.632395282</v>
      </c>
      <c r="H29" s="24">
        <f t="shared" si="11"/>
        <v>87182004.632395282</v>
      </c>
      <c r="I29" s="24">
        <f t="shared" si="11"/>
        <v>134886.27489939585</v>
      </c>
      <c r="J29" s="24">
        <f t="shared" si="11"/>
        <v>144596454.6740669</v>
      </c>
      <c r="K29" s="24">
        <f t="shared" si="11"/>
        <v>144457898.46824908</v>
      </c>
      <c r="L29" s="24">
        <f t="shared" si="11"/>
        <v>113205247.89337374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68605805</v>
      </c>
      <c r="D31" s="24">
        <v>75212983</v>
      </c>
      <c r="E31" s="24">
        <v>92089376</v>
      </c>
      <c r="F31" s="24">
        <v>79791773</v>
      </c>
      <c r="G31" s="24">
        <v>113966944</v>
      </c>
      <c r="H31" s="24">
        <v>113966944</v>
      </c>
      <c r="I31" s="24">
        <v>76728141</v>
      </c>
      <c r="J31" s="24">
        <v>87428329</v>
      </c>
      <c r="K31" s="24">
        <v>87934708</v>
      </c>
      <c r="L31" s="24">
        <v>99220108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-67515101.274834812</v>
      </c>
      <c r="D32" s="54">
        <f t="shared" si="12"/>
        <v>-68421109.987379089</v>
      </c>
      <c r="E32" s="54">
        <f t="shared" si="12"/>
        <v>-92032758.937217355</v>
      </c>
      <c r="F32" s="54">
        <f t="shared" si="12"/>
        <v>43978392.872965574</v>
      </c>
      <c r="G32" s="54">
        <f t="shared" si="12"/>
        <v>-26784939.367604718</v>
      </c>
      <c r="H32" s="54">
        <f t="shared" si="12"/>
        <v>-26784939.367604718</v>
      </c>
      <c r="I32" s="54">
        <f>+I29-I31</f>
        <v>-76593254.725100607</v>
      </c>
      <c r="J32" s="54">
        <f t="shared" ref="J32:L32" si="13">+J29-J31</f>
        <v>57168125.674066901</v>
      </c>
      <c r="K32" s="54">
        <f t="shared" si="13"/>
        <v>56523190.468249083</v>
      </c>
      <c r="L32" s="54">
        <f t="shared" si="13"/>
        <v>13985139.893373743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53831389</v>
      </c>
      <c r="D35" s="24">
        <v>64252289</v>
      </c>
      <c r="E35" s="24">
        <v>83021922</v>
      </c>
      <c r="F35" s="24">
        <v>144621073</v>
      </c>
      <c r="G35" s="24">
        <v>100530395</v>
      </c>
      <c r="H35" s="24">
        <v>100530395</v>
      </c>
      <c r="I35" s="24">
        <v>128399342</v>
      </c>
      <c r="J35" s="24">
        <v>173081552</v>
      </c>
      <c r="K35" s="24">
        <v>169651139</v>
      </c>
      <c r="L35" s="24">
        <v>130392343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2.0261482109725754E-2</v>
      </c>
      <c r="D36" s="56">
        <f t="shared" si="14"/>
        <v>0.10570631985766148</v>
      </c>
      <c r="E36" s="56">
        <f t="shared" si="14"/>
        <v>6.8195316873827401E-4</v>
      </c>
      <c r="F36" s="56">
        <f t="shared" si="14"/>
        <v>0.85582386650502573</v>
      </c>
      <c r="G36" s="56">
        <f t="shared" si="14"/>
        <v>0.86722035293301369</v>
      </c>
      <c r="H36" s="56">
        <f t="shared" si="14"/>
        <v>0.86722035293301369</v>
      </c>
      <c r="I36" s="56">
        <f>IF(ISERROR(I74/I73),0,(I74/I73))</f>
        <v>1.0505215431664428E-3</v>
      </c>
      <c r="J36" s="56">
        <f t="shared" ref="J36:L36" si="15">IF(ISERROR(J74/J73),0,(J74/J73))</f>
        <v>0.83542383924351982</v>
      </c>
      <c r="K36" s="56">
        <f t="shared" si="15"/>
        <v>0.85149972655502815</v>
      </c>
      <c r="L36" s="56">
        <f t="shared" si="15"/>
        <v>0.86818938358499886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101999998</v>
      </c>
      <c r="D55" s="24">
        <v>18550009</v>
      </c>
      <c r="E55" s="24">
        <v>29950003</v>
      </c>
      <c r="F55" s="24">
        <v>48500010</v>
      </c>
      <c r="G55" s="24">
        <v>29950003</v>
      </c>
      <c r="H55" s="24">
        <v>29950003</v>
      </c>
      <c r="I55" s="24">
        <v>29950003</v>
      </c>
      <c r="J55" s="24">
        <v>75800010</v>
      </c>
      <c r="K55" s="24">
        <v>99800010</v>
      </c>
      <c r="L55" s="24">
        <v>29950003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101999998</v>
      </c>
      <c r="D67" s="54">
        <f t="shared" ref="D67:L67" si="18">SUM(D54:D66)</f>
        <v>18550009</v>
      </c>
      <c r="E67" s="54">
        <f t="shared" si="18"/>
        <v>29950003</v>
      </c>
      <c r="F67" s="54">
        <f t="shared" si="18"/>
        <v>48500010</v>
      </c>
      <c r="G67" s="54">
        <f t="shared" si="18"/>
        <v>29950003</v>
      </c>
      <c r="H67" s="54">
        <f t="shared" si="18"/>
        <v>29950003</v>
      </c>
      <c r="I67" s="54">
        <f t="shared" si="18"/>
        <v>29950003</v>
      </c>
      <c r="J67" s="54">
        <f t="shared" si="18"/>
        <v>75800010</v>
      </c>
      <c r="K67" s="54">
        <f t="shared" si="18"/>
        <v>99800010</v>
      </c>
      <c r="L67" s="54">
        <f t="shared" si="18"/>
        <v>29950003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565210676</v>
      </c>
      <c r="D73" s="24">
        <v>639520495</v>
      </c>
      <c r="E73" s="24">
        <v>635036275</v>
      </c>
      <c r="F73" s="24">
        <v>710806085</v>
      </c>
      <c r="G73" s="24">
        <v>697993473</v>
      </c>
      <c r="H73" s="24">
        <v>697993473</v>
      </c>
      <c r="I73" s="24">
        <v>676806682</v>
      </c>
      <c r="J73" s="24">
        <v>762050624</v>
      </c>
      <c r="K73" s="24">
        <v>827475446</v>
      </c>
      <c r="L73" s="24">
        <v>882299910</v>
      </c>
    </row>
    <row r="74" spans="1:12" ht="13.5" hidden="1" x14ac:dyDescent="0.25">
      <c r="A74" s="50" t="s">
        <v>59</v>
      </c>
      <c r="B74" s="50" t="s">
        <v>19</v>
      </c>
      <c r="C74" s="24">
        <v>11452006</v>
      </c>
      <c r="D74" s="24">
        <v>67601358</v>
      </c>
      <c r="E74" s="24">
        <v>433065</v>
      </c>
      <c r="F74" s="24">
        <v>608324812</v>
      </c>
      <c r="G74" s="24">
        <v>605314146</v>
      </c>
      <c r="H74" s="24">
        <v>605314146</v>
      </c>
      <c r="I74" s="24">
        <v>711000</v>
      </c>
      <c r="J74" s="24">
        <v>636635258</v>
      </c>
      <c r="K74" s="24">
        <v>704595116</v>
      </c>
      <c r="L74" s="24">
        <v>766003415</v>
      </c>
    </row>
    <row r="75" spans="1:12" ht="13.5" hidden="1" x14ac:dyDescent="0.25">
      <c r="A75" s="50" t="s">
        <v>60</v>
      </c>
      <c r="B75" s="50" t="s">
        <v>19</v>
      </c>
      <c r="C75" s="24">
        <v>73464848</v>
      </c>
      <c r="D75" s="24">
        <v>48622889</v>
      </c>
      <c r="E75" s="24">
        <v>95078059</v>
      </c>
      <c r="F75" s="24">
        <v>55749609</v>
      </c>
      <c r="G75" s="24">
        <v>101768266</v>
      </c>
      <c r="H75" s="24">
        <v>101768266</v>
      </c>
      <c r="I75" s="24">
        <v>184420936</v>
      </c>
      <c r="J75" s="24">
        <v>60219747</v>
      </c>
      <c r="K75" s="24">
        <v>57353158</v>
      </c>
      <c r="L75" s="24">
        <v>111556245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-1394872897</v>
      </c>
      <c r="D5" s="20">
        <v>53909001</v>
      </c>
      <c r="E5" s="21">
        <v>175532830</v>
      </c>
      <c r="F5" s="22">
        <v>28888913</v>
      </c>
      <c r="G5" s="20">
        <v>13464005</v>
      </c>
      <c r="H5" s="23">
        <v>13464005</v>
      </c>
      <c r="I5" s="24">
        <v>150550713</v>
      </c>
      <c r="J5" s="22">
        <v>13274495</v>
      </c>
      <c r="K5" s="20">
        <v>-296944988</v>
      </c>
      <c r="L5" s="23">
        <v>-248841042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1437203255</v>
      </c>
      <c r="D6" s="20">
        <f t="shared" si="0"/>
        <v>-10734729</v>
      </c>
      <c r="E6" s="23">
        <f t="shared" si="0"/>
        <v>-155175121</v>
      </c>
      <c r="F6" s="22">
        <f t="shared" si="0"/>
        <v>-4567693</v>
      </c>
      <c r="G6" s="20">
        <f t="shared" si="0"/>
        <v>-7562795</v>
      </c>
      <c r="H6" s="23">
        <f t="shared" si="0"/>
        <v>-7562795</v>
      </c>
      <c r="I6" s="25">
        <f>+I75-I5</f>
        <v>-128005066</v>
      </c>
      <c r="J6" s="22">
        <f t="shared" ref="J6:L6" si="1">+J75-J5</f>
        <v>-24560535</v>
      </c>
      <c r="K6" s="20">
        <f t="shared" si="1"/>
        <v>308696187</v>
      </c>
      <c r="L6" s="23">
        <f t="shared" si="1"/>
        <v>314175374</v>
      </c>
    </row>
    <row r="7" spans="1:12" ht="13.5" x14ac:dyDescent="0.25">
      <c r="A7" s="18" t="s">
        <v>23</v>
      </c>
      <c r="B7" s="19" t="s">
        <v>21</v>
      </c>
      <c r="C7" s="20">
        <v>4108488</v>
      </c>
      <c r="D7" s="20">
        <v>0</v>
      </c>
      <c r="E7" s="23">
        <v>2929239</v>
      </c>
      <c r="F7" s="26">
        <v>2742283</v>
      </c>
      <c r="G7" s="20">
        <v>2742283</v>
      </c>
      <c r="H7" s="23">
        <v>2742283</v>
      </c>
      <c r="I7" s="27">
        <v>3175690</v>
      </c>
      <c r="J7" s="26">
        <v>2929238</v>
      </c>
      <c r="K7" s="20">
        <v>2929238</v>
      </c>
      <c r="L7" s="23">
        <v>2929238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46438846</v>
      </c>
      <c r="D8" s="30">
        <f t="shared" si="2"/>
        <v>43174272</v>
      </c>
      <c r="E8" s="31">
        <f t="shared" si="2"/>
        <v>23286948</v>
      </c>
      <c r="F8" s="32">
        <f t="shared" si="2"/>
        <v>27063503</v>
      </c>
      <c r="G8" s="30">
        <f t="shared" si="2"/>
        <v>8643493</v>
      </c>
      <c r="H8" s="31">
        <f t="shared" si="2"/>
        <v>8643493</v>
      </c>
      <c r="I8" s="33">
        <f>SUM(I5:I7)</f>
        <v>25721337</v>
      </c>
      <c r="J8" s="32">
        <f t="shared" ref="J8:L8" si="3">SUM(J5:J7)</f>
        <v>-8356802</v>
      </c>
      <c r="K8" s="30">
        <f t="shared" si="3"/>
        <v>14680437</v>
      </c>
      <c r="L8" s="31">
        <f t="shared" si="3"/>
        <v>68263570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10711344</v>
      </c>
      <c r="D11" s="20">
        <v>-17738959</v>
      </c>
      <c r="E11" s="23">
        <v>-19082946</v>
      </c>
      <c r="F11" s="26">
        <v>-5343772</v>
      </c>
      <c r="G11" s="20">
        <v>-9141772</v>
      </c>
      <c r="H11" s="23">
        <v>-9141772</v>
      </c>
      <c r="I11" s="27">
        <v>-22374356</v>
      </c>
      <c r="J11" s="26">
        <v>-22172327</v>
      </c>
      <c r="K11" s="20">
        <v>-22192327</v>
      </c>
      <c r="L11" s="23">
        <v>-22199327</v>
      </c>
    </row>
    <row r="12" spans="1:12" ht="13.5" x14ac:dyDescent="0.25">
      <c r="A12" s="18" t="s">
        <v>27</v>
      </c>
      <c r="B12" s="19" t="s">
        <v>19</v>
      </c>
      <c r="C12" s="20">
        <v>-19324954</v>
      </c>
      <c r="D12" s="20">
        <v>12350173</v>
      </c>
      <c r="E12" s="23">
        <v>15470293</v>
      </c>
      <c r="F12" s="26">
        <v>25005000</v>
      </c>
      <c r="G12" s="20">
        <v>27342544</v>
      </c>
      <c r="H12" s="23">
        <v>27342544</v>
      </c>
      <c r="I12" s="27">
        <v>0</v>
      </c>
      <c r="J12" s="26">
        <v>0</v>
      </c>
      <c r="K12" s="20">
        <v>37750000</v>
      </c>
      <c r="L12" s="23">
        <v>16000000</v>
      </c>
    </row>
    <row r="13" spans="1:12" ht="13.5" x14ac:dyDescent="0.25">
      <c r="A13" s="18" t="s">
        <v>28</v>
      </c>
      <c r="B13" s="19" t="s">
        <v>29</v>
      </c>
      <c r="C13" s="20">
        <v>-23490544</v>
      </c>
      <c r="D13" s="20">
        <v>-12211890</v>
      </c>
      <c r="E13" s="23">
        <v>-6310983</v>
      </c>
      <c r="F13" s="26">
        <v>-26952513</v>
      </c>
      <c r="G13" s="20">
        <v>-26952513</v>
      </c>
      <c r="H13" s="23">
        <v>-26952513</v>
      </c>
      <c r="I13" s="27">
        <v>-5748161</v>
      </c>
      <c r="J13" s="26">
        <v>-16431081</v>
      </c>
      <c r="K13" s="20">
        <v>-16470615</v>
      </c>
      <c r="L13" s="23">
        <v>-16481388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46743112.010207862</v>
      </c>
      <c r="D14" s="20">
        <f t="shared" si="4"/>
        <v>2371033.0238708407</v>
      </c>
      <c r="E14" s="23">
        <f t="shared" si="4"/>
        <v>-15086507.11703071</v>
      </c>
      <c r="F14" s="26">
        <f t="shared" si="4"/>
        <v>47211522.031649262</v>
      </c>
      <c r="G14" s="20">
        <f t="shared" si="4"/>
        <v>36056753.010497868</v>
      </c>
      <c r="H14" s="23">
        <f t="shared" si="4"/>
        <v>36056753.010497868</v>
      </c>
      <c r="I14" s="27">
        <f>-I32</f>
        <v>-44826973.691827804</v>
      </c>
      <c r="J14" s="26">
        <f t="shared" ref="J14:L14" si="5">-J32</f>
        <v>38213127.602310717</v>
      </c>
      <c r="K14" s="20">
        <f t="shared" si="5"/>
        <v>5746774.7562717199</v>
      </c>
      <c r="L14" s="23">
        <f t="shared" si="5"/>
        <v>-30335145.970338017</v>
      </c>
    </row>
    <row r="15" spans="1:12" ht="13.5" x14ac:dyDescent="0.25">
      <c r="A15" s="18" t="s">
        <v>32</v>
      </c>
      <c r="B15" s="19" t="s">
        <v>19</v>
      </c>
      <c r="C15" s="35">
        <v>38858274</v>
      </c>
      <c r="D15" s="35">
        <v>36917483</v>
      </c>
      <c r="E15" s="36">
        <v>41994971</v>
      </c>
      <c r="F15" s="39">
        <v>38340283</v>
      </c>
      <c r="G15" s="35">
        <v>38340283</v>
      </c>
      <c r="H15" s="36">
        <v>38340283</v>
      </c>
      <c r="I15" s="38">
        <v>35461724</v>
      </c>
      <c r="J15" s="39">
        <v>36953517</v>
      </c>
      <c r="K15" s="35">
        <v>36859991</v>
      </c>
      <c r="L15" s="36">
        <v>36762162</v>
      </c>
    </row>
    <row r="16" spans="1:12" ht="13.5" x14ac:dyDescent="0.25">
      <c r="A16" s="18" t="s">
        <v>33</v>
      </c>
      <c r="B16" s="19" t="s">
        <v>34</v>
      </c>
      <c r="C16" s="20">
        <v>18897737</v>
      </c>
      <c r="D16" s="20">
        <v>9363746</v>
      </c>
      <c r="E16" s="23">
        <v>2948504</v>
      </c>
      <c r="F16" s="26">
        <v>9363746</v>
      </c>
      <c r="G16" s="20">
        <v>9363746</v>
      </c>
      <c r="H16" s="23">
        <v>9363746</v>
      </c>
      <c r="I16" s="27">
        <v>0</v>
      </c>
      <c r="J16" s="26">
        <v>2948504</v>
      </c>
      <c r="K16" s="20">
        <v>2948504</v>
      </c>
      <c r="L16" s="23">
        <v>2948504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72394969.010207862</v>
      </c>
      <c r="D18" s="30">
        <f t="shared" si="6"/>
        <v>31051586.023870841</v>
      </c>
      <c r="E18" s="31">
        <f t="shared" si="6"/>
        <v>19933331.88296929</v>
      </c>
      <c r="F18" s="32">
        <f t="shared" si="6"/>
        <v>87624266.031649262</v>
      </c>
      <c r="G18" s="30">
        <f t="shared" si="6"/>
        <v>75009041.010497868</v>
      </c>
      <c r="H18" s="31">
        <f t="shared" si="6"/>
        <v>75009041.010497868</v>
      </c>
      <c r="I18" s="33">
        <f>SUM(I11:I17)</f>
        <v>-37487766.691827804</v>
      </c>
      <c r="J18" s="32">
        <f t="shared" ref="J18:L18" si="7">SUM(J11:J17)</f>
        <v>39511740.602310717</v>
      </c>
      <c r="K18" s="30">
        <f t="shared" si="7"/>
        <v>44642327.75627172</v>
      </c>
      <c r="L18" s="31">
        <f t="shared" si="7"/>
        <v>-13305194.970338017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-25956123.010207862</v>
      </c>
      <c r="D19" s="42">
        <f t="shared" si="8"/>
        <v>12122685.976129159</v>
      </c>
      <c r="E19" s="43">
        <f t="shared" si="8"/>
        <v>3353616.11703071</v>
      </c>
      <c r="F19" s="44">
        <f t="shared" si="8"/>
        <v>-60560763.031649262</v>
      </c>
      <c r="G19" s="42">
        <f t="shared" si="8"/>
        <v>-66365548.010497868</v>
      </c>
      <c r="H19" s="45">
        <f t="shared" si="8"/>
        <v>-66365548.010497868</v>
      </c>
      <c r="I19" s="46">
        <f>+I8-I18</f>
        <v>63209103.691827804</v>
      </c>
      <c r="J19" s="47">
        <f t="shared" ref="J19:L19" si="9">+J8-J18</f>
        <v>-47868542.602310717</v>
      </c>
      <c r="K19" s="42">
        <f t="shared" si="9"/>
        <v>-29961890.75627172</v>
      </c>
      <c r="L19" s="43">
        <f t="shared" si="9"/>
        <v>81568764.970338017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-25956123.010207862</v>
      </c>
      <c r="D21" s="42">
        <f t="shared" ref="D21:L21" si="10">+D19-D20</f>
        <v>12122685.976129159</v>
      </c>
      <c r="E21" s="43">
        <f t="shared" si="10"/>
        <v>3353616.11703071</v>
      </c>
      <c r="F21" s="44">
        <f t="shared" si="10"/>
        <v>-60560763.031649262</v>
      </c>
      <c r="G21" s="42">
        <f t="shared" si="10"/>
        <v>-66365548.010497868</v>
      </c>
      <c r="H21" s="45">
        <f t="shared" si="10"/>
        <v>-66365548.010497868</v>
      </c>
      <c r="I21" s="46">
        <f t="shared" si="10"/>
        <v>63209103.691827804</v>
      </c>
      <c r="J21" s="47">
        <f t="shared" si="10"/>
        <v>-47868542.602310717</v>
      </c>
      <c r="K21" s="42">
        <f t="shared" si="10"/>
        <v>-29961890.75627172</v>
      </c>
      <c r="L21" s="43">
        <f t="shared" si="10"/>
        <v>81568764.970338017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91891055.989792138</v>
      </c>
      <c r="D29" s="24">
        <f t="shared" ref="D29:L29" si="11">D35*D36</f>
        <v>106706274.97612916</v>
      </c>
      <c r="E29" s="24">
        <f t="shared" si="11"/>
        <v>147878678.11703071</v>
      </c>
      <c r="F29" s="24">
        <f t="shared" si="11"/>
        <v>126911630.96835074</v>
      </c>
      <c r="G29" s="24">
        <f t="shared" si="11"/>
        <v>138066399.98950213</v>
      </c>
      <c r="H29" s="24">
        <f t="shared" si="11"/>
        <v>138066399.98950213</v>
      </c>
      <c r="I29" s="24">
        <f t="shared" si="11"/>
        <v>199164445.6918278</v>
      </c>
      <c r="J29" s="24">
        <f t="shared" si="11"/>
        <v>168021645.39768928</v>
      </c>
      <c r="K29" s="24">
        <f t="shared" si="11"/>
        <v>200501425.24372828</v>
      </c>
      <c r="L29" s="24">
        <f t="shared" si="11"/>
        <v>236583470.97033802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138634168</v>
      </c>
      <c r="D31" s="24">
        <v>109077308</v>
      </c>
      <c r="E31" s="24">
        <v>132792171</v>
      </c>
      <c r="F31" s="24">
        <v>174123153</v>
      </c>
      <c r="G31" s="24">
        <v>174123153</v>
      </c>
      <c r="H31" s="24">
        <v>174123153</v>
      </c>
      <c r="I31" s="24">
        <v>154337472</v>
      </c>
      <c r="J31" s="24">
        <v>206234773</v>
      </c>
      <c r="K31" s="24">
        <v>206248200</v>
      </c>
      <c r="L31" s="24">
        <v>206248325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-46743112.010207862</v>
      </c>
      <c r="D32" s="54">
        <f t="shared" si="12"/>
        <v>-2371033.0238708407</v>
      </c>
      <c r="E32" s="54">
        <f t="shared" si="12"/>
        <v>15086507.11703071</v>
      </c>
      <c r="F32" s="54">
        <f t="shared" si="12"/>
        <v>-47211522.031649262</v>
      </c>
      <c r="G32" s="54">
        <f t="shared" si="12"/>
        <v>-36056753.010497868</v>
      </c>
      <c r="H32" s="54">
        <f t="shared" si="12"/>
        <v>-36056753.010497868</v>
      </c>
      <c r="I32" s="54">
        <f>+I29-I31</f>
        <v>44826973.691827804</v>
      </c>
      <c r="J32" s="54">
        <f t="shared" ref="J32:L32" si="13">+J29-J31</f>
        <v>-38213127.602310717</v>
      </c>
      <c r="K32" s="54">
        <f t="shared" si="13"/>
        <v>-5746774.7562717199</v>
      </c>
      <c r="L32" s="54">
        <f t="shared" si="13"/>
        <v>30335145.970338017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151707069</v>
      </c>
      <c r="D35" s="24">
        <v>139671773</v>
      </c>
      <c r="E35" s="24">
        <v>209524481</v>
      </c>
      <c r="F35" s="24">
        <v>151596297</v>
      </c>
      <c r="G35" s="24">
        <v>162761510</v>
      </c>
      <c r="H35" s="24">
        <v>162761510</v>
      </c>
      <c r="I35" s="24">
        <v>298186678</v>
      </c>
      <c r="J35" s="24">
        <v>165188489</v>
      </c>
      <c r="K35" s="24">
        <v>198218130</v>
      </c>
      <c r="L35" s="24">
        <v>233001478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0.60571373895432745</v>
      </c>
      <c r="D36" s="56">
        <f t="shared" si="14"/>
        <v>0.7639788103508155</v>
      </c>
      <c r="E36" s="56">
        <f t="shared" si="14"/>
        <v>0.70578233823202119</v>
      </c>
      <c r="F36" s="56">
        <f t="shared" si="14"/>
        <v>0.83716841030985567</v>
      </c>
      <c r="G36" s="56">
        <f t="shared" si="14"/>
        <v>0.84827426330403388</v>
      </c>
      <c r="H36" s="56">
        <f t="shared" si="14"/>
        <v>0.84827426330403388</v>
      </c>
      <c r="I36" s="56">
        <f>IF(ISERROR(I74/I73),0,(I74/I73))</f>
        <v>0.66791865762637392</v>
      </c>
      <c r="J36" s="56">
        <f t="shared" ref="J36:L36" si="15">IF(ISERROR(J74/J73),0,(J74/J73))</f>
        <v>1.0171510522000675</v>
      </c>
      <c r="K36" s="56">
        <f t="shared" si="15"/>
        <v>1.0115191039473952</v>
      </c>
      <c r="L36" s="56">
        <f t="shared" si="15"/>
        <v>1.015373262869766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752787909</v>
      </c>
      <c r="D73" s="24">
        <v>705127672</v>
      </c>
      <c r="E73" s="24">
        <v>813148628</v>
      </c>
      <c r="F73" s="24">
        <v>984606834</v>
      </c>
      <c r="G73" s="24">
        <v>976020649</v>
      </c>
      <c r="H73" s="24">
        <v>976020649</v>
      </c>
      <c r="I73" s="24">
        <v>937756505</v>
      </c>
      <c r="J73" s="24">
        <v>1046750123</v>
      </c>
      <c r="K73" s="24">
        <v>1099993633</v>
      </c>
      <c r="L73" s="24">
        <v>1139400539</v>
      </c>
    </row>
    <row r="74" spans="1:12" ht="13.5" hidden="1" x14ac:dyDescent="0.25">
      <c r="A74" s="50" t="s">
        <v>59</v>
      </c>
      <c r="B74" s="50" t="s">
        <v>19</v>
      </c>
      <c r="C74" s="24">
        <v>455973979</v>
      </c>
      <c r="D74" s="24">
        <v>538702600</v>
      </c>
      <c r="E74" s="24">
        <v>573905940</v>
      </c>
      <c r="F74" s="24">
        <v>824281738</v>
      </c>
      <c r="G74" s="24">
        <v>827933197</v>
      </c>
      <c r="H74" s="24">
        <v>827933197</v>
      </c>
      <c r="I74" s="24">
        <v>626345066</v>
      </c>
      <c r="J74" s="24">
        <v>1064702989</v>
      </c>
      <c r="K74" s="24">
        <v>1112664574</v>
      </c>
      <c r="L74" s="24">
        <v>1156916843</v>
      </c>
    </row>
    <row r="75" spans="1:12" ht="13.5" hidden="1" x14ac:dyDescent="0.25">
      <c r="A75" s="50" t="s">
        <v>60</v>
      </c>
      <c r="B75" s="50" t="s">
        <v>19</v>
      </c>
      <c r="C75" s="24">
        <v>42330358</v>
      </c>
      <c r="D75" s="24">
        <v>43174272</v>
      </c>
      <c r="E75" s="24">
        <v>20357709</v>
      </c>
      <c r="F75" s="24">
        <v>24321220</v>
      </c>
      <c r="G75" s="24">
        <v>5901210</v>
      </c>
      <c r="H75" s="24">
        <v>5901210</v>
      </c>
      <c r="I75" s="24">
        <v>22545647</v>
      </c>
      <c r="J75" s="24">
        <v>-11286040</v>
      </c>
      <c r="K75" s="24">
        <v>11751199</v>
      </c>
      <c r="L75" s="24">
        <v>65334332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235639212</v>
      </c>
      <c r="D5" s="20">
        <v>357651900</v>
      </c>
      <c r="E5" s="21">
        <v>81542098</v>
      </c>
      <c r="F5" s="22">
        <v>101769052</v>
      </c>
      <c r="G5" s="20">
        <v>120016480</v>
      </c>
      <c r="H5" s="23">
        <v>120016480</v>
      </c>
      <c r="I5" s="24">
        <v>225819032</v>
      </c>
      <c r="J5" s="22">
        <v>184070533</v>
      </c>
      <c r="K5" s="20">
        <v>85726120</v>
      </c>
      <c r="L5" s="23">
        <v>64797800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-65887241</v>
      </c>
      <c r="D6" s="20">
        <f t="shared" si="0"/>
        <v>-215593837</v>
      </c>
      <c r="E6" s="23">
        <f t="shared" si="0"/>
        <v>54861340</v>
      </c>
      <c r="F6" s="22">
        <f t="shared" si="0"/>
        <v>-1658648</v>
      </c>
      <c r="G6" s="20">
        <f t="shared" si="0"/>
        <v>669507</v>
      </c>
      <c r="H6" s="23">
        <f t="shared" si="0"/>
        <v>669507</v>
      </c>
      <c r="I6" s="25">
        <f>+I75-I5</f>
        <v>-69371026</v>
      </c>
      <c r="J6" s="22">
        <f t="shared" ref="J6:L6" si="1">+J75-J5</f>
        <v>-78565536</v>
      </c>
      <c r="K6" s="20">
        <f t="shared" si="1"/>
        <v>1697325</v>
      </c>
      <c r="L6" s="23">
        <f t="shared" si="1"/>
        <v>2178025</v>
      </c>
    </row>
    <row r="7" spans="1:12" ht="13.5" x14ac:dyDescent="0.25">
      <c r="A7" s="18" t="s">
        <v>23</v>
      </c>
      <c r="B7" s="19" t="s">
        <v>21</v>
      </c>
      <c r="C7" s="20">
        <v>27323</v>
      </c>
      <c r="D7" s="20">
        <v>28416</v>
      </c>
      <c r="E7" s="23">
        <v>28416</v>
      </c>
      <c r="F7" s="26">
        <v>28416</v>
      </c>
      <c r="G7" s="20">
        <v>28416</v>
      </c>
      <c r="H7" s="23">
        <v>28416</v>
      </c>
      <c r="I7" s="27">
        <v>28416</v>
      </c>
      <c r="J7" s="26">
        <v>28416</v>
      </c>
      <c r="K7" s="20">
        <v>28416</v>
      </c>
      <c r="L7" s="23">
        <v>28416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169779294</v>
      </c>
      <c r="D8" s="30">
        <f t="shared" si="2"/>
        <v>142086479</v>
      </c>
      <c r="E8" s="31">
        <f t="shared" si="2"/>
        <v>136431854</v>
      </c>
      <c r="F8" s="32">
        <f t="shared" si="2"/>
        <v>100138820</v>
      </c>
      <c r="G8" s="30">
        <f t="shared" si="2"/>
        <v>120714403</v>
      </c>
      <c r="H8" s="31">
        <f t="shared" si="2"/>
        <v>120714403</v>
      </c>
      <c r="I8" s="33">
        <f>SUM(I5:I7)</f>
        <v>156476422</v>
      </c>
      <c r="J8" s="32">
        <f t="shared" ref="J8:L8" si="3">SUM(J5:J7)</f>
        <v>105533413</v>
      </c>
      <c r="K8" s="30">
        <f t="shared" si="3"/>
        <v>87451861</v>
      </c>
      <c r="L8" s="31">
        <f t="shared" si="3"/>
        <v>67004241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3609544</v>
      </c>
      <c r="D11" s="20">
        <v>4851081</v>
      </c>
      <c r="E11" s="23">
        <v>2649253</v>
      </c>
      <c r="F11" s="26">
        <v>4482514</v>
      </c>
      <c r="G11" s="20">
        <v>2649250</v>
      </c>
      <c r="H11" s="23">
        <v>2649250</v>
      </c>
      <c r="I11" s="27">
        <v>8135794</v>
      </c>
      <c r="J11" s="26">
        <v>2649250</v>
      </c>
      <c r="K11" s="20">
        <v>2649250</v>
      </c>
      <c r="L11" s="23">
        <v>2649250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-3911159</v>
      </c>
      <c r="D13" s="20">
        <v>35329910</v>
      </c>
      <c r="E13" s="23">
        <v>73597555</v>
      </c>
      <c r="F13" s="26">
        <v>35329908</v>
      </c>
      <c r="G13" s="20">
        <v>73597553</v>
      </c>
      <c r="H13" s="23">
        <v>73597553</v>
      </c>
      <c r="I13" s="27">
        <v>6146067</v>
      </c>
      <c r="J13" s="26">
        <v>-6142014</v>
      </c>
      <c r="K13" s="20">
        <v>-6142014</v>
      </c>
      <c r="L13" s="23">
        <v>-6142014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-26325444.44645416</v>
      </c>
      <c r="D14" s="20">
        <f t="shared" si="4"/>
        <v>32811263.04730602</v>
      </c>
      <c r="E14" s="23">
        <f t="shared" si="4"/>
        <v>43199327.223606192</v>
      </c>
      <c r="F14" s="26">
        <f t="shared" si="4"/>
        <v>1318183.1622971967</v>
      </c>
      <c r="G14" s="20">
        <f t="shared" si="4"/>
        <v>-22183169.060061738</v>
      </c>
      <c r="H14" s="23">
        <f t="shared" si="4"/>
        <v>-22183169.060061738</v>
      </c>
      <c r="I14" s="27">
        <f>-I32</f>
        <v>11115392.03878342</v>
      </c>
      <c r="J14" s="26">
        <f t="shared" ref="J14:L14" si="5">-J32</f>
        <v>32474874.086612869</v>
      </c>
      <c r="K14" s="20">
        <f t="shared" si="5"/>
        <v>31156387.002382763</v>
      </c>
      <c r="L14" s="23">
        <f t="shared" si="5"/>
        <v>28067479.882862482</v>
      </c>
    </row>
    <row r="15" spans="1:12" ht="13.5" x14ac:dyDescent="0.25">
      <c r="A15" s="18" t="s">
        <v>32</v>
      </c>
      <c r="B15" s="19" t="s">
        <v>19</v>
      </c>
      <c r="C15" s="35">
        <v>31602268</v>
      </c>
      <c r="D15" s="35">
        <v>26843325</v>
      </c>
      <c r="E15" s="36">
        <v>22791056</v>
      </c>
      <c r="F15" s="39">
        <v>26843325</v>
      </c>
      <c r="G15" s="35">
        <v>22791058</v>
      </c>
      <c r="H15" s="36">
        <v>22791058</v>
      </c>
      <c r="I15" s="38">
        <v>30600643</v>
      </c>
      <c r="J15" s="39">
        <v>24133765</v>
      </c>
      <c r="K15" s="35">
        <v>25562589</v>
      </c>
      <c r="L15" s="36">
        <v>27083000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60513366</v>
      </c>
      <c r="D17" s="20">
        <v>52929847</v>
      </c>
      <c r="E17" s="23">
        <v>42891283</v>
      </c>
      <c r="F17" s="26">
        <v>52929846</v>
      </c>
      <c r="G17" s="20">
        <v>42891282</v>
      </c>
      <c r="H17" s="23">
        <v>42891282</v>
      </c>
      <c r="I17" s="27">
        <v>42891283</v>
      </c>
      <c r="J17" s="26">
        <v>42891282</v>
      </c>
      <c r="K17" s="20">
        <v>42891282</v>
      </c>
      <c r="L17" s="23">
        <v>42891282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65488574.55354584</v>
      </c>
      <c r="D18" s="30">
        <f t="shared" si="6"/>
        <v>152765426.047306</v>
      </c>
      <c r="E18" s="31">
        <f t="shared" si="6"/>
        <v>185128474.2236062</v>
      </c>
      <c r="F18" s="32">
        <f t="shared" si="6"/>
        <v>120903776.16229719</v>
      </c>
      <c r="G18" s="30">
        <f t="shared" si="6"/>
        <v>119745973.93993826</v>
      </c>
      <c r="H18" s="31">
        <f t="shared" si="6"/>
        <v>119745973.93993826</v>
      </c>
      <c r="I18" s="33">
        <f>SUM(I11:I17)</f>
        <v>98889179.038783416</v>
      </c>
      <c r="J18" s="32">
        <f t="shared" ref="J18:L18" si="7">SUM(J11:J17)</f>
        <v>96007157.086612865</v>
      </c>
      <c r="K18" s="30">
        <f t="shared" si="7"/>
        <v>96117494.002382755</v>
      </c>
      <c r="L18" s="31">
        <f t="shared" si="7"/>
        <v>94548997.882862478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104290719.44645417</v>
      </c>
      <c r="D19" s="42">
        <f t="shared" si="8"/>
        <v>-10678947.047306001</v>
      </c>
      <c r="E19" s="43">
        <f t="shared" si="8"/>
        <v>-48696620.223606199</v>
      </c>
      <c r="F19" s="44">
        <f t="shared" si="8"/>
        <v>-20764956.162297189</v>
      </c>
      <c r="G19" s="42">
        <f t="shared" si="8"/>
        <v>968429.0600617379</v>
      </c>
      <c r="H19" s="45">
        <f t="shared" si="8"/>
        <v>968429.0600617379</v>
      </c>
      <c r="I19" s="46">
        <f>+I8-I18</f>
        <v>57587242.961216584</v>
      </c>
      <c r="J19" s="47">
        <f t="shared" ref="J19:L19" si="9">+J8-J18</f>
        <v>9526255.9133871347</v>
      </c>
      <c r="K19" s="42">
        <f t="shared" si="9"/>
        <v>-8665633.0023827553</v>
      </c>
      <c r="L19" s="43">
        <f t="shared" si="9"/>
        <v>-27544756.882862478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104290719.44645417</v>
      </c>
      <c r="D21" s="42">
        <f t="shared" ref="D21:L21" si="10">+D19-D20</f>
        <v>-10678947.047306001</v>
      </c>
      <c r="E21" s="43">
        <f t="shared" si="10"/>
        <v>-48696620.223606199</v>
      </c>
      <c r="F21" s="44">
        <f t="shared" si="10"/>
        <v>-20764956.162297189</v>
      </c>
      <c r="G21" s="42">
        <f t="shared" si="10"/>
        <v>968429.0600617379</v>
      </c>
      <c r="H21" s="45">
        <f t="shared" si="10"/>
        <v>968429.0600617379</v>
      </c>
      <c r="I21" s="46">
        <f t="shared" si="10"/>
        <v>57587242.961216584</v>
      </c>
      <c r="J21" s="47">
        <f t="shared" si="10"/>
        <v>9526255.9133871347</v>
      </c>
      <c r="K21" s="42">
        <f t="shared" si="10"/>
        <v>-8665633.0023827553</v>
      </c>
      <c r="L21" s="43">
        <f t="shared" si="10"/>
        <v>-27544756.882862478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66684535.44645416</v>
      </c>
      <c r="D29" s="24">
        <f t="shared" ref="D29:L29" si="11">D35*D36</f>
        <v>-2827394.0473060212</v>
      </c>
      <c r="E29" s="24">
        <f t="shared" si="11"/>
        <v>3270400.7763938103</v>
      </c>
      <c r="F29" s="24">
        <f t="shared" si="11"/>
        <v>26714397.837702803</v>
      </c>
      <c r="G29" s="24">
        <f t="shared" si="11"/>
        <v>68652887.060061738</v>
      </c>
      <c r="H29" s="24">
        <f t="shared" si="11"/>
        <v>68652887.060061738</v>
      </c>
      <c r="I29" s="24">
        <f t="shared" si="11"/>
        <v>17825224.96121658</v>
      </c>
      <c r="J29" s="24">
        <f t="shared" si="11"/>
        <v>13994843.913387131</v>
      </c>
      <c r="K29" s="24">
        <f t="shared" si="11"/>
        <v>15313330.997617239</v>
      </c>
      <c r="L29" s="24">
        <f t="shared" si="11"/>
        <v>18402238.117137518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40359091</v>
      </c>
      <c r="D31" s="24">
        <v>29983869</v>
      </c>
      <c r="E31" s="24">
        <v>46469728</v>
      </c>
      <c r="F31" s="24">
        <v>28032581</v>
      </c>
      <c r="G31" s="24">
        <v>46469718</v>
      </c>
      <c r="H31" s="24">
        <v>46469718</v>
      </c>
      <c r="I31" s="24">
        <v>28940617</v>
      </c>
      <c r="J31" s="24">
        <v>46469718</v>
      </c>
      <c r="K31" s="24">
        <v>46469718</v>
      </c>
      <c r="L31" s="24">
        <v>46469718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26325444.44645416</v>
      </c>
      <c r="D32" s="54">
        <f t="shared" si="12"/>
        <v>-32811263.04730602</v>
      </c>
      <c r="E32" s="54">
        <f t="shared" si="12"/>
        <v>-43199327.223606192</v>
      </c>
      <c r="F32" s="54">
        <f t="shared" si="12"/>
        <v>-1318183.1622971967</v>
      </c>
      <c r="G32" s="54">
        <f t="shared" si="12"/>
        <v>22183169.060061738</v>
      </c>
      <c r="H32" s="54">
        <f t="shared" si="12"/>
        <v>22183169.060061738</v>
      </c>
      <c r="I32" s="54">
        <f>+I29-I31</f>
        <v>-11115392.03878342</v>
      </c>
      <c r="J32" s="54">
        <f t="shared" ref="J32:L32" si="13">+J29-J31</f>
        <v>-32474874.086612869</v>
      </c>
      <c r="K32" s="54">
        <f t="shared" si="13"/>
        <v>-31156387.002382763</v>
      </c>
      <c r="L32" s="54">
        <f t="shared" si="13"/>
        <v>-28067479.882862482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71384276</v>
      </c>
      <c r="D35" s="24">
        <v>71779515</v>
      </c>
      <c r="E35" s="24">
        <v>-3361022</v>
      </c>
      <c r="F35" s="24">
        <v>83335791</v>
      </c>
      <c r="G35" s="24">
        <v>68789238</v>
      </c>
      <c r="H35" s="24">
        <v>68789238</v>
      </c>
      <c r="I35" s="24">
        <v>103902458</v>
      </c>
      <c r="J35" s="24">
        <v>75606126</v>
      </c>
      <c r="K35" s="24">
        <v>83097685</v>
      </c>
      <c r="L35" s="24">
        <v>91147855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0.93416280423512543</v>
      </c>
      <c r="D36" s="56">
        <f t="shared" si="14"/>
        <v>-3.9389985392155706E-2</v>
      </c>
      <c r="E36" s="56">
        <f t="shared" si="14"/>
        <v>-0.97303759879995144</v>
      </c>
      <c r="F36" s="56">
        <f t="shared" si="14"/>
        <v>0.32056331999900023</v>
      </c>
      <c r="G36" s="56">
        <f t="shared" si="14"/>
        <v>0.99801784488529632</v>
      </c>
      <c r="H36" s="56">
        <f t="shared" si="14"/>
        <v>0.99801784488529632</v>
      </c>
      <c r="I36" s="56">
        <f>IF(ISERROR(I74/I73),0,(I74/I73))</f>
        <v>0.17155729810758258</v>
      </c>
      <c r="J36" s="56">
        <f t="shared" ref="J36:L36" si="15">IF(ISERROR(J74/J73),0,(J74/J73))</f>
        <v>0.18510198384436641</v>
      </c>
      <c r="K36" s="56">
        <f t="shared" si="15"/>
        <v>0.18428107831905594</v>
      </c>
      <c r="L36" s="56">
        <f t="shared" si="15"/>
        <v>0.20189436292425661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26388592</v>
      </c>
      <c r="D55" s="24">
        <v>18760818</v>
      </c>
      <c r="E55" s="24">
        <v>4128571</v>
      </c>
      <c r="F55" s="24">
        <v>18760817</v>
      </c>
      <c r="G55" s="24">
        <v>4128570</v>
      </c>
      <c r="H55" s="24">
        <v>4128570</v>
      </c>
      <c r="I55" s="24">
        <v>4128571</v>
      </c>
      <c r="J55" s="24">
        <v>4128570</v>
      </c>
      <c r="K55" s="24">
        <v>4128570</v>
      </c>
      <c r="L55" s="24">
        <v>4128570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34124774</v>
      </c>
      <c r="D58" s="24">
        <v>34169029</v>
      </c>
      <c r="E58" s="24">
        <v>38762712</v>
      </c>
      <c r="F58" s="24">
        <v>34169029</v>
      </c>
      <c r="G58" s="24">
        <v>38762712</v>
      </c>
      <c r="H58" s="24">
        <v>38762712</v>
      </c>
      <c r="I58" s="24">
        <v>38762712</v>
      </c>
      <c r="J58" s="24">
        <v>38762712</v>
      </c>
      <c r="K58" s="24">
        <v>38762712</v>
      </c>
      <c r="L58" s="24">
        <v>38762712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60513366</v>
      </c>
      <c r="D67" s="54">
        <f t="shared" ref="D67:L67" si="18">SUM(D54:D66)</f>
        <v>52929847</v>
      </c>
      <c r="E67" s="54">
        <f t="shared" si="18"/>
        <v>42891283</v>
      </c>
      <c r="F67" s="54">
        <f t="shared" si="18"/>
        <v>52929846</v>
      </c>
      <c r="G67" s="54">
        <f t="shared" si="18"/>
        <v>42891282</v>
      </c>
      <c r="H67" s="54">
        <f t="shared" si="18"/>
        <v>42891282</v>
      </c>
      <c r="I67" s="54">
        <f t="shared" si="18"/>
        <v>42891283</v>
      </c>
      <c r="J67" s="54">
        <f t="shared" si="18"/>
        <v>42891282</v>
      </c>
      <c r="K67" s="54">
        <f t="shared" si="18"/>
        <v>42891282</v>
      </c>
      <c r="L67" s="54">
        <f t="shared" si="18"/>
        <v>42891282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186066081</v>
      </c>
      <c r="D73" s="24">
        <v>200315662</v>
      </c>
      <c r="E73" s="24">
        <v>209783504</v>
      </c>
      <c r="F73" s="24">
        <v>288425123</v>
      </c>
      <c r="G73" s="24">
        <v>237372442</v>
      </c>
      <c r="H73" s="24">
        <v>237372442</v>
      </c>
      <c r="I73" s="24">
        <v>224177971</v>
      </c>
      <c r="J73" s="24">
        <v>242475170</v>
      </c>
      <c r="K73" s="24">
        <v>260850514</v>
      </c>
      <c r="L73" s="24">
        <v>262903794</v>
      </c>
    </row>
    <row r="74" spans="1:12" ht="13.5" hidden="1" x14ac:dyDescent="0.25">
      <c r="A74" s="50" t="s">
        <v>59</v>
      </c>
      <c r="B74" s="50" t="s">
        <v>19</v>
      </c>
      <c r="C74" s="24">
        <v>173816012</v>
      </c>
      <c r="D74" s="24">
        <v>-7890431</v>
      </c>
      <c r="E74" s="24">
        <v>-204127237</v>
      </c>
      <c r="F74" s="24">
        <v>92458515</v>
      </c>
      <c r="G74" s="24">
        <v>236901933</v>
      </c>
      <c r="H74" s="24">
        <v>236901933</v>
      </c>
      <c r="I74" s="24">
        <v>38459367</v>
      </c>
      <c r="J74" s="24">
        <v>44882635</v>
      </c>
      <c r="K74" s="24">
        <v>48069814</v>
      </c>
      <c r="L74" s="24">
        <v>53078794</v>
      </c>
    </row>
    <row r="75" spans="1:12" ht="13.5" hidden="1" x14ac:dyDescent="0.25">
      <c r="A75" s="50" t="s">
        <v>60</v>
      </c>
      <c r="B75" s="50" t="s">
        <v>19</v>
      </c>
      <c r="C75" s="24">
        <v>169751971</v>
      </c>
      <c r="D75" s="24">
        <v>142058063</v>
      </c>
      <c r="E75" s="24">
        <v>136403438</v>
      </c>
      <c r="F75" s="24">
        <v>100110404</v>
      </c>
      <c r="G75" s="24">
        <v>120685987</v>
      </c>
      <c r="H75" s="24">
        <v>120685987</v>
      </c>
      <c r="I75" s="24">
        <v>156448006</v>
      </c>
      <c r="J75" s="24">
        <v>105504997</v>
      </c>
      <c r="K75" s="24">
        <v>87423445</v>
      </c>
      <c r="L75" s="24">
        <v>66975825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-24109884</v>
      </c>
      <c r="D5" s="20">
        <v>68481559</v>
      </c>
      <c r="E5" s="21">
        <v>-12549239</v>
      </c>
      <c r="F5" s="22">
        <v>19153708</v>
      </c>
      <c r="G5" s="20">
        <v>17867368</v>
      </c>
      <c r="H5" s="23">
        <v>17867368</v>
      </c>
      <c r="I5" s="24">
        <v>86345330</v>
      </c>
      <c r="J5" s="22">
        <v>10912394</v>
      </c>
      <c r="K5" s="20">
        <v>14782286</v>
      </c>
      <c r="L5" s="23">
        <v>24656130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33726564</v>
      </c>
      <c r="D6" s="20">
        <f t="shared" si="0"/>
        <v>-68395459</v>
      </c>
      <c r="E6" s="23">
        <f t="shared" si="0"/>
        <v>15077177</v>
      </c>
      <c r="F6" s="22">
        <f t="shared" si="0"/>
        <v>6841751</v>
      </c>
      <c r="G6" s="20">
        <f t="shared" si="0"/>
        <v>7366538</v>
      </c>
      <c r="H6" s="23">
        <f t="shared" si="0"/>
        <v>7366538</v>
      </c>
      <c r="I6" s="25">
        <f>+I75-I5</f>
        <v>-79666315</v>
      </c>
      <c r="J6" s="22">
        <f t="shared" ref="J6:L6" si="1">+J75-J5</f>
        <v>-1934765</v>
      </c>
      <c r="K6" s="20">
        <f t="shared" si="1"/>
        <v>-525865</v>
      </c>
      <c r="L6" s="23">
        <f t="shared" si="1"/>
        <v>-1279697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9616680</v>
      </c>
      <c r="D8" s="30">
        <f t="shared" si="2"/>
        <v>86100</v>
      </c>
      <c r="E8" s="31">
        <f t="shared" si="2"/>
        <v>2527938</v>
      </c>
      <c r="F8" s="32">
        <f t="shared" si="2"/>
        <v>25995459</v>
      </c>
      <c r="G8" s="30">
        <f t="shared" si="2"/>
        <v>25233906</v>
      </c>
      <c r="H8" s="31">
        <f t="shared" si="2"/>
        <v>25233906</v>
      </c>
      <c r="I8" s="33">
        <f>SUM(I5:I7)</f>
        <v>6679015</v>
      </c>
      <c r="J8" s="32">
        <f t="shared" ref="J8:L8" si="3">SUM(J5:J7)</f>
        <v>8977629</v>
      </c>
      <c r="K8" s="30">
        <f t="shared" si="3"/>
        <v>14256421</v>
      </c>
      <c r="L8" s="31">
        <f t="shared" si="3"/>
        <v>23376433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8329439</v>
      </c>
      <c r="D11" s="20">
        <v>5122056</v>
      </c>
      <c r="E11" s="23">
        <v>8833369</v>
      </c>
      <c r="F11" s="26">
        <v>1710919</v>
      </c>
      <c r="G11" s="20">
        <v>1148155</v>
      </c>
      <c r="H11" s="23">
        <v>1148155</v>
      </c>
      <c r="I11" s="27">
        <v>17804779</v>
      </c>
      <c r="J11" s="26">
        <v>1148155</v>
      </c>
      <c r="K11" s="20">
        <v>1148155</v>
      </c>
      <c r="L11" s="23">
        <v>1148155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-5321464</v>
      </c>
      <c r="D13" s="20">
        <v>-5709609</v>
      </c>
      <c r="E13" s="23">
        <v>-5941510</v>
      </c>
      <c r="F13" s="26">
        <v>-6175830</v>
      </c>
      <c r="G13" s="20">
        <v>-7229602</v>
      </c>
      <c r="H13" s="23">
        <v>-7229602</v>
      </c>
      <c r="I13" s="27">
        <v>-8484783</v>
      </c>
      <c r="J13" s="26">
        <v>-3597689</v>
      </c>
      <c r="K13" s="20">
        <v>-3453873</v>
      </c>
      <c r="L13" s="23">
        <v>-3304337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11729520.364755098</v>
      </c>
      <c r="D14" s="20">
        <f t="shared" si="4"/>
        <v>-14281359.076435711</v>
      </c>
      <c r="E14" s="23">
        <f t="shared" si="4"/>
        <v>-990398.03726017382</v>
      </c>
      <c r="F14" s="26">
        <f t="shared" si="4"/>
        <v>28888442.670326803</v>
      </c>
      <c r="G14" s="20">
        <f t="shared" si="4"/>
        <v>27376356.644439291</v>
      </c>
      <c r="H14" s="23">
        <f t="shared" si="4"/>
        <v>27376356.644439291</v>
      </c>
      <c r="I14" s="27">
        <f>-I32</f>
        <v>-2564487.381021339</v>
      </c>
      <c r="J14" s="26">
        <f t="shared" ref="J14:L14" si="5">-J32</f>
        <v>13909842.678664513</v>
      </c>
      <c r="K14" s="20">
        <f t="shared" si="5"/>
        <v>16273819.720474413</v>
      </c>
      <c r="L14" s="23">
        <f t="shared" si="5"/>
        <v>18500596.575711284</v>
      </c>
    </row>
    <row r="15" spans="1:12" ht="13.5" x14ac:dyDescent="0.25">
      <c r="A15" s="18" t="s">
        <v>32</v>
      </c>
      <c r="B15" s="19" t="s">
        <v>19</v>
      </c>
      <c r="C15" s="35">
        <v>23078763</v>
      </c>
      <c r="D15" s="35">
        <v>22963725</v>
      </c>
      <c r="E15" s="36">
        <v>2419232</v>
      </c>
      <c r="F15" s="39">
        <v>3007872</v>
      </c>
      <c r="G15" s="35">
        <v>407000</v>
      </c>
      <c r="H15" s="36">
        <v>407000</v>
      </c>
      <c r="I15" s="38">
        <v>-191891</v>
      </c>
      <c r="J15" s="39">
        <v>407000</v>
      </c>
      <c r="K15" s="35">
        <v>407000</v>
      </c>
      <c r="L15" s="36">
        <v>407000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37816258.364755094</v>
      </c>
      <c r="D18" s="30">
        <f t="shared" si="6"/>
        <v>8094812.9235642888</v>
      </c>
      <c r="E18" s="31">
        <f t="shared" si="6"/>
        <v>4320692.9627398262</v>
      </c>
      <c r="F18" s="32">
        <f t="shared" si="6"/>
        <v>27431403.670326803</v>
      </c>
      <c r="G18" s="30">
        <f t="shared" si="6"/>
        <v>21701909.644439291</v>
      </c>
      <c r="H18" s="31">
        <f t="shared" si="6"/>
        <v>21701909.644439291</v>
      </c>
      <c r="I18" s="33">
        <f>SUM(I11:I17)</f>
        <v>6563617.6189786606</v>
      </c>
      <c r="J18" s="32">
        <f t="shared" ref="J18:L18" si="7">SUM(J11:J17)</f>
        <v>11867308.678664513</v>
      </c>
      <c r="K18" s="30">
        <f t="shared" si="7"/>
        <v>14375101.720474413</v>
      </c>
      <c r="L18" s="31">
        <f t="shared" si="7"/>
        <v>16751414.575711284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-28199578.364755094</v>
      </c>
      <c r="D19" s="42">
        <f t="shared" si="8"/>
        <v>-8008712.9235642888</v>
      </c>
      <c r="E19" s="43">
        <f t="shared" si="8"/>
        <v>-1792754.9627398262</v>
      </c>
      <c r="F19" s="44">
        <f t="shared" si="8"/>
        <v>-1435944.6703268029</v>
      </c>
      <c r="G19" s="42">
        <f t="shared" si="8"/>
        <v>3531996.3555607088</v>
      </c>
      <c r="H19" s="45">
        <f t="shared" si="8"/>
        <v>3531996.3555607088</v>
      </c>
      <c r="I19" s="46">
        <f>+I8-I18</f>
        <v>115397.38102133945</v>
      </c>
      <c r="J19" s="47">
        <f t="shared" ref="J19:L19" si="9">+J8-J18</f>
        <v>-2889679.6786645129</v>
      </c>
      <c r="K19" s="42">
        <f t="shared" si="9"/>
        <v>-118680.72047441266</v>
      </c>
      <c r="L19" s="43">
        <f t="shared" si="9"/>
        <v>6625018.4242887162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-28199578.364755094</v>
      </c>
      <c r="D21" s="42">
        <f t="shared" ref="D21:L21" si="10">+D19-D20</f>
        <v>-8008712.9235642888</v>
      </c>
      <c r="E21" s="43">
        <f t="shared" si="10"/>
        <v>-1792754.9627398262</v>
      </c>
      <c r="F21" s="44">
        <f t="shared" si="10"/>
        <v>-1435944.6703268029</v>
      </c>
      <c r="G21" s="42">
        <f t="shared" si="10"/>
        <v>3531996.3555607088</v>
      </c>
      <c r="H21" s="45">
        <f t="shared" si="10"/>
        <v>3531996.3555607088</v>
      </c>
      <c r="I21" s="46">
        <f t="shared" si="10"/>
        <v>115397.38102133945</v>
      </c>
      <c r="J21" s="47">
        <f t="shared" si="10"/>
        <v>-2889679.6786645129</v>
      </c>
      <c r="K21" s="42">
        <f t="shared" si="10"/>
        <v>-118680.72047441266</v>
      </c>
      <c r="L21" s="43">
        <f t="shared" si="10"/>
        <v>6625018.4242887162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818084.63524490199</v>
      </c>
      <c r="D29" s="24">
        <f t="shared" ref="D29:L29" si="11">D35*D36</f>
        <v>20703821.076435711</v>
      </c>
      <c r="E29" s="24">
        <f t="shared" si="11"/>
        <v>7538951.0372601738</v>
      </c>
      <c r="F29" s="24">
        <f t="shared" si="11"/>
        <v>-14850867.670326803</v>
      </c>
      <c r="G29" s="24">
        <f t="shared" si="11"/>
        <v>-6879008.6444392903</v>
      </c>
      <c r="H29" s="24">
        <f t="shared" si="11"/>
        <v>-6879008.6444392903</v>
      </c>
      <c r="I29" s="24">
        <f t="shared" si="11"/>
        <v>2673310.381021339</v>
      </c>
      <c r="J29" s="24">
        <f t="shared" si="11"/>
        <v>6587505.321335488</v>
      </c>
      <c r="K29" s="24">
        <f t="shared" si="11"/>
        <v>4223528.2795255873</v>
      </c>
      <c r="L29" s="24">
        <f t="shared" si="11"/>
        <v>1996751.4242887162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12547605</v>
      </c>
      <c r="D31" s="24">
        <v>6422462</v>
      </c>
      <c r="E31" s="24">
        <v>6548553</v>
      </c>
      <c r="F31" s="24">
        <v>14037575</v>
      </c>
      <c r="G31" s="24">
        <v>20497348</v>
      </c>
      <c r="H31" s="24">
        <v>20497348</v>
      </c>
      <c r="I31" s="24">
        <v>108823</v>
      </c>
      <c r="J31" s="24">
        <v>20497348</v>
      </c>
      <c r="K31" s="24">
        <v>20497348</v>
      </c>
      <c r="L31" s="24">
        <v>20497348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-11729520.364755098</v>
      </c>
      <c r="D32" s="54">
        <f t="shared" si="12"/>
        <v>14281359.076435711</v>
      </c>
      <c r="E32" s="54">
        <f t="shared" si="12"/>
        <v>990398.03726017382</v>
      </c>
      <c r="F32" s="54">
        <f t="shared" si="12"/>
        <v>-28888442.670326803</v>
      </c>
      <c r="G32" s="54">
        <f t="shared" si="12"/>
        <v>-27376356.644439291</v>
      </c>
      <c r="H32" s="54">
        <f t="shared" si="12"/>
        <v>-27376356.644439291</v>
      </c>
      <c r="I32" s="54">
        <f>+I29-I31</f>
        <v>2564487.381021339</v>
      </c>
      <c r="J32" s="54">
        <f t="shared" ref="J32:L32" si="13">+J29-J31</f>
        <v>-13909842.678664513</v>
      </c>
      <c r="K32" s="54">
        <f t="shared" si="13"/>
        <v>-16273819.720474413</v>
      </c>
      <c r="L32" s="54">
        <f t="shared" si="13"/>
        <v>-18500596.575711284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12854338</v>
      </c>
      <c r="D35" s="24">
        <v>6965113</v>
      </c>
      <c r="E35" s="24">
        <v>8948471</v>
      </c>
      <c r="F35" s="24">
        <v>-14781245</v>
      </c>
      <c r="G35" s="24">
        <v>-6595801</v>
      </c>
      <c r="H35" s="24">
        <v>-6595801</v>
      </c>
      <c r="I35" s="24">
        <v>1195317</v>
      </c>
      <c r="J35" s="24">
        <v>7849739</v>
      </c>
      <c r="K35" s="24">
        <v>5151371</v>
      </c>
      <c r="L35" s="24">
        <v>2341523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6.3642688969661604E-2</v>
      </c>
      <c r="D36" s="56">
        <f t="shared" si="14"/>
        <v>2.9725032567936389</v>
      </c>
      <c r="E36" s="56">
        <f t="shared" si="14"/>
        <v>0.8424848264312611</v>
      </c>
      <c r="F36" s="56">
        <f t="shared" si="14"/>
        <v>1.0047102033913113</v>
      </c>
      <c r="G36" s="56">
        <f t="shared" si="14"/>
        <v>1.0429375665577676</v>
      </c>
      <c r="H36" s="56">
        <f t="shared" si="14"/>
        <v>1.0429375665577676</v>
      </c>
      <c r="I36" s="56">
        <f>IF(ISERROR(I74/I73),0,(I74/I73))</f>
        <v>2.2364865395717946</v>
      </c>
      <c r="J36" s="56">
        <f t="shared" ref="J36:L36" si="15">IF(ISERROR(J74/J73),0,(J74/J73))</f>
        <v>0.83920055448155517</v>
      </c>
      <c r="K36" s="56">
        <f t="shared" si="15"/>
        <v>0.81988431420015895</v>
      </c>
      <c r="L36" s="56">
        <f t="shared" si="15"/>
        <v>0.85275755322015467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45547007</v>
      </c>
      <c r="D73" s="24">
        <v>30069452</v>
      </c>
      <c r="E73" s="24">
        <v>49741100</v>
      </c>
      <c r="F73" s="24">
        <v>67321509</v>
      </c>
      <c r="G73" s="24">
        <v>66483600</v>
      </c>
      <c r="H73" s="24">
        <v>66483600</v>
      </c>
      <c r="I73" s="24">
        <v>62113180</v>
      </c>
      <c r="J73" s="24">
        <v>73002248</v>
      </c>
      <c r="K73" s="24">
        <v>76007600</v>
      </c>
      <c r="L73" s="24">
        <v>79471866</v>
      </c>
    </row>
    <row r="74" spans="1:12" ht="13.5" hidden="1" x14ac:dyDescent="0.25">
      <c r="A74" s="50" t="s">
        <v>59</v>
      </c>
      <c r="B74" s="50" t="s">
        <v>19</v>
      </c>
      <c r="C74" s="24">
        <v>2898734</v>
      </c>
      <c r="D74" s="24">
        <v>89381544</v>
      </c>
      <c r="E74" s="24">
        <v>41906122</v>
      </c>
      <c r="F74" s="24">
        <v>67638607</v>
      </c>
      <c r="G74" s="24">
        <v>69338244</v>
      </c>
      <c r="H74" s="24">
        <v>69338244</v>
      </c>
      <c r="I74" s="24">
        <v>138915291</v>
      </c>
      <c r="J74" s="24">
        <v>61263527</v>
      </c>
      <c r="K74" s="24">
        <v>62317439</v>
      </c>
      <c r="L74" s="24">
        <v>67770234</v>
      </c>
    </row>
    <row r="75" spans="1:12" ht="13.5" hidden="1" x14ac:dyDescent="0.25">
      <c r="A75" s="50" t="s">
        <v>60</v>
      </c>
      <c r="B75" s="50" t="s">
        <v>19</v>
      </c>
      <c r="C75" s="24">
        <v>9616680</v>
      </c>
      <c r="D75" s="24">
        <v>86100</v>
      </c>
      <c r="E75" s="24">
        <v>2527938</v>
      </c>
      <c r="F75" s="24">
        <v>25995459</v>
      </c>
      <c r="G75" s="24">
        <v>25233906</v>
      </c>
      <c r="H75" s="24">
        <v>25233906</v>
      </c>
      <c r="I75" s="24">
        <v>6679015</v>
      </c>
      <c r="J75" s="24">
        <v>8977629</v>
      </c>
      <c r="K75" s="24">
        <v>14256421</v>
      </c>
      <c r="L75" s="24">
        <v>23376433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202344500</v>
      </c>
      <c r="D5" s="20">
        <v>265909413</v>
      </c>
      <c r="E5" s="21">
        <v>192136670</v>
      </c>
      <c r="F5" s="22">
        <v>37156947</v>
      </c>
      <c r="G5" s="20">
        <v>50500009</v>
      </c>
      <c r="H5" s="23">
        <v>50500009</v>
      </c>
      <c r="I5" s="24">
        <v>266646947</v>
      </c>
      <c r="J5" s="22">
        <v>48051086</v>
      </c>
      <c r="K5" s="20">
        <v>65143564</v>
      </c>
      <c r="L5" s="23">
        <v>88348181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-150407570</v>
      </c>
      <c r="D6" s="20">
        <f t="shared" si="0"/>
        <v>-220048387</v>
      </c>
      <c r="E6" s="23">
        <f t="shared" si="0"/>
        <v>-139741248</v>
      </c>
      <c r="F6" s="22">
        <f t="shared" si="0"/>
        <v>2781989</v>
      </c>
      <c r="G6" s="20">
        <f t="shared" si="0"/>
        <v>230493</v>
      </c>
      <c r="H6" s="23">
        <f t="shared" si="0"/>
        <v>230493</v>
      </c>
      <c r="I6" s="25">
        <f>+I75-I5</f>
        <v>-208044656</v>
      </c>
      <c r="J6" s="22">
        <f t="shared" ref="J6:L6" si="1">+J75-J5</f>
        <v>-1147906</v>
      </c>
      <c r="K6" s="20">
        <f t="shared" si="1"/>
        <v>-1118260</v>
      </c>
      <c r="L6" s="23">
        <f t="shared" si="1"/>
        <v>-1207642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51936930</v>
      </c>
      <c r="D8" s="30">
        <f t="shared" si="2"/>
        <v>45861026</v>
      </c>
      <c r="E8" s="31">
        <f t="shared" si="2"/>
        <v>52395422</v>
      </c>
      <c r="F8" s="32">
        <f t="shared" si="2"/>
        <v>39938936</v>
      </c>
      <c r="G8" s="30">
        <f t="shared" si="2"/>
        <v>50730502</v>
      </c>
      <c r="H8" s="31">
        <f t="shared" si="2"/>
        <v>50730502</v>
      </c>
      <c r="I8" s="33">
        <f>SUM(I5:I7)</f>
        <v>58602291</v>
      </c>
      <c r="J8" s="32">
        <f t="shared" ref="J8:L8" si="3">SUM(J5:J7)</f>
        <v>46903180</v>
      </c>
      <c r="K8" s="30">
        <f t="shared" si="3"/>
        <v>64025304</v>
      </c>
      <c r="L8" s="31">
        <f t="shared" si="3"/>
        <v>87140539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6747113</v>
      </c>
      <c r="D11" s="20">
        <v>3472270</v>
      </c>
      <c r="E11" s="23">
        <v>11629862</v>
      </c>
      <c r="F11" s="26">
        <v>3472272</v>
      </c>
      <c r="G11" s="20">
        <v>11629862</v>
      </c>
      <c r="H11" s="23">
        <v>11629862</v>
      </c>
      <c r="I11" s="27">
        <v>14845110</v>
      </c>
      <c r="J11" s="26">
        <v>11629862</v>
      </c>
      <c r="K11" s="20">
        <v>11629862</v>
      </c>
      <c r="L11" s="23">
        <v>11629862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498103</v>
      </c>
      <c r="D13" s="20">
        <v>1373430</v>
      </c>
      <c r="E13" s="23">
        <v>1057656</v>
      </c>
      <c r="F13" s="26">
        <v>1373429</v>
      </c>
      <c r="G13" s="20">
        <v>1057658</v>
      </c>
      <c r="H13" s="23">
        <v>1057658</v>
      </c>
      <c r="I13" s="27">
        <v>1129533</v>
      </c>
      <c r="J13" s="26">
        <v>1057658</v>
      </c>
      <c r="K13" s="20">
        <v>1057658</v>
      </c>
      <c r="L13" s="23">
        <v>1057658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-86318.85631808266</v>
      </c>
      <c r="D14" s="20">
        <f t="shared" si="4"/>
        <v>-15941367.806790367</v>
      </c>
      <c r="E14" s="23">
        <f t="shared" si="4"/>
        <v>-23547545.48141358</v>
      </c>
      <c r="F14" s="26">
        <f t="shared" si="4"/>
        <v>-944581.47324465308</v>
      </c>
      <c r="G14" s="20">
        <f t="shared" si="4"/>
        <v>1269056.5892003421</v>
      </c>
      <c r="H14" s="23">
        <f t="shared" si="4"/>
        <v>1269056.5892003421</v>
      </c>
      <c r="I14" s="27">
        <f>-I32</f>
        <v>-31670835.479316071</v>
      </c>
      <c r="J14" s="26">
        <f t="shared" ref="J14:L14" si="5">-J32</f>
        <v>15147.305673841387</v>
      </c>
      <c r="K14" s="20">
        <f t="shared" si="5"/>
        <v>-2358264.6926178988</v>
      </c>
      <c r="L14" s="23">
        <f t="shared" si="5"/>
        <v>-7241812.9721400179</v>
      </c>
    </row>
    <row r="15" spans="1:12" ht="13.5" x14ac:dyDescent="0.25">
      <c r="A15" s="18" t="s">
        <v>32</v>
      </c>
      <c r="B15" s="19" t="s">
        <v>19</v>
      </c>
      <c r="C15" s="35">
        <v>24668116</v>
      </c>
      <c r="D15" s="35">
        <v>24383882</v>
      </c>
      <c r="E15" s="36">
        <v>27934199</v>
      </c>
      <c r="F15" s="39">
        <v>24383881</v>
      </c>
      <c r="G15" s="35">
        <v>27934198</v>
      </c>
      <c r="H15" s="36">
        <v>27934198</v>
      </c>
      <c r="I15" s="38">
        <v>758326</v>
      </c>
      <c r="J15" s="39">
        <v>26008198</v>
      </c>
      <c r="K15" s="35">
        <v>23847398</v>
      </c>
      <c r="L15" s="36">
        <v>21483698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10500000</v>
      </c>
      <c r="D17" s="20">
        <v>10500000</v>
      </c>
      <c r="E17" s="23">
        <v>10500000</v>
      </c>
      <c r="F17" s="26">
        <v>10500000</v>
      </c>
      <c r="G17" s="20">
        <v>10500000</v>
      </c>
      <c r="H17" s="23">
        <v>10500000</v>
      </c>
      <c r="I17" s="27">
        <v>10500000</v>
      </c>
      <c r="J17" s="26">
        <v>10500000</v>
      </c>
      <c r="K17" s="20">
        <v>10500000</v>
      </c>
      <c r="L17" s="23">
        <v>10500000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42327013.143681914</v>
      </c>
      <c r="D18" s="30">
        <f t="shared" si="6"/>
        <v>23788214.193209633</v>
      </c>
      <c r="E18" s="31">
        <f t="shared" si="6"/>
        <v>27574171.51858642</v>
      </c>
      <c r="F18" s="32">
        <f t="shared" si="6"/>
        <v>38785000.526755348</v>
      </c>
      <c r="G18" s="30">
        <f t="shared" si="6"/>
        <v>52390774.58920034</v>
      </c>
      <c r="H18" s="31">
        <f t="shared" si="6"/>
        <v>52390774.58920034</v>
      </c>
      <c r="I18" s="33">
        <f>SUM(I11:I17)</f>
        <v>-4437866.4793160707</v>
      </c>
      <c r="J18" s="32">
        <f t="shared" ref="J18:L18" si="7">SUM(J11:J17)</f>
        <v>49210865.305673838</v>
      </c>
      <c r="K18" s="30">
        <f t="shared" si="7"/>
        <v>44676653.307382099</v>
      </c>
      <c r="L18" s="31">
        <f t="shared" si="7"/>
        <v>37429405.027859986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9609916.8563180864</v>
      </c>
      <c r="D19" s="42">
        <f t="shared" si="8"/>
        <v>22072811.806790367</v>
      </c>
      <c r="E19" s="43">
        <f t="shared" si="8"/>
        <v>24821250.48141358</v>
      </c>
      <c r="F19" s="44">
        <f t="shared" si="8"/>
        <v>1153935.4732446522</v>
      </c>
      <c r="G19" s="42">
        <f t="shared" si="8"/>
        <v>-1660272.5892003402</v>
      </c>
      <c r="H19" s="45">
        <f t="shared" si="8"/>
        <v>-1660272.5892003402</v>
      </c>
      <c r="I19" s="46">
        <f>+I8-I18</f>
        <v>63040157.479316071</v>
      </c>
      <c r="J19" s="47">
        <f t="shared" ref="J19:L19" si="9">+J8-J18</f>
        <v>-2307685.3056738377</v>
      </c>
      <c r="K19" s="42">
        <f t="shared" si="9"/>
        <v>19348650.692617901</v>
      </c>
      <c r="L19" s="43">
        <f t="shared" si="9"/>
        <v>49711133.972140014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9609916.8563180864</v>
      </c>
      <c r="D21" s="42">
        <f t="shared" ref="D21:L21" si="10">+D19-D20</f>
        <v>22072811.806790367</v>
      </c>
      <c r="E21" s="43">
        <f t="shared" si="10"/>
        <v>24821250.48141358</v>
      </c>
      <c r="F21" s="44">
        <f t="shared" si="10"/>
        <v>1153935.4732446522</v>
      </c>
      <c r="G21" s="42">
        <f t="shared" si="10"/>
        <v>-1660272.5892003402</v>
      </c>
      <c r="H21" s="45">
        <f t="shared" si="10"/>
        <v>-1660272.5892003402</v>
      </c>
      <c r="I21" s="46">
        <f t="shared" si="10"/>
        <v>63040157.479316071</v>
      </c>
      <c r="J21" s="47">
        <f t="shared" si="10"/>
        <v>-2307685.3056738377</v>
      </c>
      <c r="K21" s="42">
        <f t="shared" si="10"/>
        <v>19348650.692617901</v>
      </c>
      <c r="L21" s="43">
        <f t="shared" si="10"/>
        <v>49711133.972140014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10724844.856318083</v>
      </c>
      <c r="D29" s="24">
        <f t="shared" ref="D29:L29" si="11">D35*D36</f>
        <v>20286710.806790367</v>
      </c>
      <c r="E29" s="24">
        <f t="shared" si="11"/>
        <v>28680610.48141358</v>
      </c>
      <c r="F29" s="24">
        <f t="shared" si="11"/>
        <v>5289897.4732446531</v>
      </c>
      <c r="G29" s="24">
        <f t="shared" si="11"/>
        <v>7037452.4107996579</v>
      </c>
      <c r="H29" s="24">
        <f t="shared" si="11"/>
        <v>7037452.4107996579</v>
      </c>
      <c r="I29" s="24">
        <f t="shared" si="11"/>
        <v>33792621.479316071</v>
      </c>
      <c r="J29" s="24">
        <f t="shared" si="11"/>
        <v>8291361.6943261586</v>
      </c>
      <c r="K29" s="24">
        <f t="shared" si="11"/>
        <v>10664773.692617899</v>
      </c>
      <c r="L29" s="24">
        <f t="shared" si="11"/>
        <v>15548321.972140018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10638526</v>
      </c>
      <c r="D31" s="24">
        <v>4345343</v>
      </c>
      <c r="E31" s="24">
        <v>5133065</v>
      </c>
      <c r="F31" s="24">
        <v>4345316</v>
      </c>
      <c r="G31" s="24">
        <v>8306509</v>
      </c>
      <c r="H31" s="24">
        <v>8306509</v>
      </c>
      <c r="I31" s="24">
        <v>2121786</v>
      </c>
      <c r="J31" s="24">
        <v>8306509</v>
      </c>
      <c r="K31" s="24">
        <v>8306509</v>
      </c>
      <c r="L31" s="24">
        <v>8306509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86318.85631808266</v>
      </c>
      <c r="D32" s="54">
        <f t="shared" si="12"/>
        <v>15941367.806790367</v>
      </c>
      <c r="E32" s="54">
        <f t="shared" si="12"/>
        <v>23547545.48141358</v>
      </c>
      <c r="F32" s="54">
        <f t="shared" si="12"/>
        <v>944581.47324465308</v>
      </c>
      <c r="G32" s="54">
        <f t="shared" si="12"/>
        <v>-1269056.5892003421</v>
      </c>
      <c r="H32" s="54">
        <f t="shared" si="12"/>
        <v>-1269056.5892003421</v>
      </c>
      <c r="I32" s="54">
        <f>+I29-I31</f>
        <v>31670835.479316071</v>
      </c>
      <c r="J32" s="54">
        <f t="shared" ref="J32:L32" si="13">+J29-J31</f>
        <v>-15147.305673841387</v>
      </c>
      <c r="K32" s="54">
        <f t="shared" si="13"/>
        <v>2358264.6926178988</v>
      </c>
      <c r="L32" s="54">
        <f t="shared" si="13"/>
        <v>7241812.9721400179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2862377</v>
      </c>
      <c r="D35" s="24">
        <v>5239467</v>
      </c>
      <c r="E35" s="24">
        <v>7271053</v>
      </c>
      <c r="F35" s="24">
        <v>6094635</v>
      </c>
      <c r="G35" s="24">
        <v>7892394</v>
      </c>
      <c r="H35" s="24">
        <v>7892394</v>
      </c>
      <c r="I35" s="24">
        <v>7497729</v>
      </c>
      <c r="J35" s="24">
        <v>9306422</v>
      </c>
      <c r="K35" s="24">
        <v>15981591</v>
      </c>
      <c r="L35" s="24">
        <v>23112626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3.7468316913942794</v>
      </c>
      <c r="D36" s="56">
        <f t="shared" si="14"/>
        <v>3.87190353652201</v>
      </c>
      <c r="E36" s="56">
        <f t="shared" si="14"/>
        <v>3.9444920125618093</v>
      </c>
      <c r="F36" s="56">
        <f t="shared" si="14"/>
        <v>0.86795968474644547</v>
      </c>
      <c r="G36" s="56">
        <f t="shared" si="14"/>
        <v>0.89167525224914745</v>
      </c>
      <c r="H36" s="56">
        <f t="shared" si="14"/>
        <v>0.89167525224914745</v>
      </c>
      <c r="I36" s="56">
        <f>IF(ISERROR(I74/I73),0,(I74/I73))</f>
        <v>4.5070475979214599</v>
      </c>
      <c r="J36" s="56">
        <f t="shared" ref="J36:L36" si="15">IF(ISERROR(J74/J73),0,(J74/J73))</f>
        <v>0.89092904816976481</v>
      </c>
      <c r="K36" s="56">
        <f t="shared" si="15"/>
        <v>0.66731614472037848</v>
      </c>
      <c r="L36" s="56">
        <f t="shared" si="15"/>
        <v>0.67271983599527019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10500000</v>
      </c>
      <c r="D55" s="24">
        <v>10500000</v>
      </c>
      <c r="E55" s="24">
        <v>10500000</v>
      </c>
      <c r="F55" s="24">
        <v>10500000</v>
      </c>
      <c r="G55" s="24">
        <v>10500000</v>
      </c>
      <c r="H55" s="24">
        <v>10500000</v>
      </c>
      <c r="I55" s="24">
        <v>10500000</v>
      </c>
      <c r="J55" s="24">
        <v>10500000</v>
      </c>
      <c r="K55" s="24">
        <v>10500000</v>
      </c>
      <c r="L55" s="24">
        <v>10500000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10500000</v>
      </c>
      <c r="D67" s="54">
        <f t="shared" ref="D67:L67" si="18">SUM(D54:D66)</f>
        <v>10500000</v>
      </c>
      <c r="E67" s="54">
        <f t="shared" si="18"/>
        <v>10500000</v>
      </c>
      <c r="F67" s="54">
        <f t="shared" si="18"/>
        <v>10500000</v>
      </c>
      <c r="G67" s="54">
        <f t="shared" si="18"/>
        <v>10500000</v>
      </c>
      <c r="H67" s="54">
        <f t="shared" si="18"/>
        <v>10500000</v>
      </c>
      <c r="I67" s="54">
        <f t="shared" si="18"/>
        <v>10500000</v>
      </c>
      <c r="J67" s="54">
        <f t="shared" si="18"/>
        <v>10500000</v>
      </c>
      <c r="K67" s="54">
        <f t="shared" si="18"/>
        <v>10500000</v>
      </c>
      <c r="L67" s="54">
        <f t="shared" si="18"/>
        <v>10500000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36301388</v>
      </c>
      <c r="D73" s="24">
        <v>42737667</v>
      </c>
      <c r="E73" s="24">
        <v>47392855</v>
      </c>
      <c r="F73" s="24">
        <v>45026233</v>
      </c>
      <c r="G73" s="24">
        <v>42880026</v>
      </c>
      <c r="H73" s="24">
        <v>42880026</v>
      </c>
      <c r="I73" s="24">
        <v>44161004</v>
      </c>
      <c r="J73" s="24">
        <v>51141105</v>
      </c>
      <c r="K73" s="24">
        <v>74793392</v>
      </c>
      <c r="L73" s="24">
        <v>80680600</v>
      </c>
    </row>
    <row r="74" spans="1:12" ht="13.5" hidden="1" x14ac:dyDescent="0.25">
      <c r="A74" s="50" t="s">
        <v>59</v>
      </c>
      <c r="B74" s="50" t="s">
        <v>19</v>
      </c>
      <c r="C74" s="24">
        <v>136015191</v>
      </c>
      <c r="D74" s="24">
        <v>165476124</v>
      </c>
      <c r="E74" s="24">
        <v>186940738</v>
      </c>
      <c r="F74" s="24">
        <v>39080955</v>
      </c>
      <c r="G74" s="24">
        <v>38235058</v>
      </c>
      <c r="H74" s="24">
        <v>38235058</v>
      </c>
      <c r="I74" s="24">
        <v>199035747</v>
      </c>
      <c r="J74" s="24">
        <v>45563096</v>
      </c>
      <c r="K74" s="24">
        <v>49910838</v>
      </c>
      <c r="L74" s="24">
        <v>54275440</v>
      </c>
    </row>
    <row r="75" spans="1:12" ht="13.5" hidden="1" x14ac:dyDescent="0.25">
      <c r="A75" s="50" t="s">
        <v>60</v>
      </c>
      <c r="B75" s="50" t="s">
        <v>19</v>
      </c>
      <c r="C75" s="24">
        <v>51936930</v>
      </c>
      <c r="D75" s="24">
        <v>45861026</v>
      </c>
      <c r="E75" s="24">
        <v>52395422</v>
      </c>
      <c r="F75" s="24">
        <v>39938936</v>
      </c>
      <c r="G75" s="24">
        <v>50730502</v>
      </c>
      <c r="H75" s="24">
        <v>50730502</v>
      </c>
      <c r="I75" s="24">
        <v>58602291</v>
      </c>
      <c r="J75" s="24">
        <v>46903180</v>
      </c>
      <c r="K75" s="24">
        <v>64025304</v>
      </c>
      <c r="L75" s="24">
        <v>87140539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1920476226</v>
      </c>
      <c r="D5" s="20">
        <v>3119912636</v>
      </c>
      <c r="E5" s="21">
        <v>2506832395</v>
      </c>
      <c r="F5" s="22">
        <v>16807041</v>
      </c>
      <c r="G5" s="20">
        <v>27017357</v>
      </c>
      <c r="H5" s="23">
        <v>27017357</v>
      </c>
      <c r="I5" s="24">
        <v>8449481</v>
      </c>
      <c r="J5" s="22">
        <v>55906456</v>
      </c>
      <c r="K5" s="20">
        <v>101576629</v>
      </c>
      <c r="L5" s="23">
        <v>164286940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-1899259723</v>
      </c>
      <c r="D6" s="20">
        <f t="shared" si="0"/>
        <v>-3074580501</v>
      </c>
      <c r="E6" s="23">
        <f t="shared" si="0"/>
        <v>-2491560402</v>
      </c>
      <c r="F6" s="22">
        <f t="shared" si="0"/>
        <v>0</v>
      </c>
      <c r="G6" s="20">
        <f t="shared" si="0"/>
        <v>3</v>
      </c>
      <c r="H6" s="23">
        <f t="shared" si="0"/>
        <v>3</v>
      </c>
      <c r="I6" s="25">
        <f>+I75-I5</f>
        <v>10893329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86666</v>
      </c>
      <c r="D7" s="20">
        <v>630390</v>
      </c>
      <c r="E7" s="23">
        <v>-451406</v>
      </c>
      <c r="F7" s="26">
        <v>630391</v>
      </c>
      <c r="G7" s="20">
        <v>0</v>
      </c>
      <c r="H7" s="23">
        <v>0</v>
      </c>
      <c r="I7" s="27">
        <v>-2325821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21303169</v>
      </c>
      <c r="D8" s="30">
        <f t="shared" si="2"/>
        <v>45962525</v>
      </c>
      <c r="E8" s="31">
        <f t="shared" si="2"/>
        <v>14820587</v>
      </c>
      <c r="F8" s="32">
        <f t="shared" si="2"/>
        <v>17437432</v>
      </c>
      <c r="G8" s="30">
        <f t="shared" si="2"/>
        <v>27017360</v>
      </c>
      <c r="H8" s="31">
        <f t="shared" si="2"/>
        <v>27017360</v>
      </c>
      <c r="I8" s="33">
        <f>SUM(I5:I7)</f>
        <v>17016989</v>
      </c>
      <c r="J8" s="32">
        <f t="shared" ref="J8:L8" si="3">SUM(J5:J7)</f>
        <v>55906456</v>
      </c>
      <c r="K8" s="30">
        <f t="shared" si="3"/>
        <v>101576629</v>
      </c>
      <c r="L8" s="31">
        <f t="shared" si="3"/>
        <v>164286940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5789813</v>
      </c>
      <c r="D11" s="20">
        <v>10831363</v>
      </c>
      <c r="E11" s="23">
        <v>4973197</v>
      </c>
      <c r="F11" s="26">
        <v>0</v>
      </c>
      <c r="G11" s="20">
        <v>764</v>
      </c>
      <c r="H11" s="23">
        <v>764</v>
      </c>
      <c r="I11" s="27">
        <v>2608215</v>
      </c>
      <c r="J11" s="26">
        <v>772</v>
      </c>
      <c r="K11" s="20">
        <v>772</v>
      </c>
      <c r="L11" s="23">
        <v>772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-8253402</v>
      </c>
      <c r="D13" s="20">
        <v>-10588149</v>
      </c>
      <c r="E13" s="23">
        <v>-10117570</v>
      </c>
      <c r="F13" s="26">
        <v>-9156710</v>
      </c>
      <c r="G13" s="20">
        <v>-8064527</v>
      </c>
      <c r="H13" s="23">
        <v>-8064527</v>
      </c>
      <c r="I13" s="27">
        <v>-5816214</v>
      </c>
      <c r="J13" s="26">
        <v>-7500027</v>
      </c>
      <c r="K13" s="20">
        <v>-7072575</v>
      </c>
      <c r="L13" s="23">
        <v>-6755439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-340690967.28716534</v>
      </c>
      <c r="D14" s="20">
        <f t="shared" si="4"/>
        <v>-977593536.57118011</v>
      </c>
      <c r="E14" s="23">
        <f t="shared" si="4"/>
        <v>-422354080.88092363</v>
      </c>
      <c r="F14" s="26">
        <f t="shared" si="4"/>
        <v>9779440.0282783508</v>
      </c>
      <c r="G14" s="20">
        <f t="shared" si="4"/>
        <v>-2890325.0030148029</v>
      </c>
      <c r="H14" s="23">
        <f t="shared" si="4"/>
        <v>-2890325.0030148029</v>
      </c>
      <c r="I14" s="27">
        <f>-I32</f>
        <v>83826916.66176486</v>
      </c>
      <c r="J14" s="26">
        <f t="shared" ref="J14:L14" si="5">-J32</f>
        <v>18692457.392468944</v>
      </c>
      <c r="K14" s="20">
        <f t="shared" si="5"/>
        <v>-16852393.343542293</v>
      </c>
      <c r="L14" s="23">
        <f t="shared" si="5"/>
        <v>-32987080.967312187</v>
      </c>
    </row>
    <row r="15" spans="1:12" ht="13.5" x14ac:dyDescent="0.25">
      <c r="A15" s="18" t="s">
        <v>32</v>
      </c>
      <c r="B15" s="19" t="s">
        <v>19</v>
      </c>
      <c r="C15" s="35">
        <v>14901925</v>
      </c>
      <c r="D15" s="35">
        <v>14571136</v>
      </c>
      <c r="E15" s="36">
        <v>14437907</v>
      </c>
      <c r="F15" s="39">
        <v>15215791</v>
      </c>
      <c r="G15" s="35">
        <v>14964918</v>
      </c>
      <c r="H15" s="36">
        <v>14964918</v>
      </c>
      <c r="I15" s="38">
        <v>14437907</v>
      </c>
      <c r="J15" s="39">
        <v>15135843</v>
      </c>
      <c r="K15" s="35">
        <v>15312502</v>
      </c>
      <c r="L15" s="36">
        <v>15495093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4104345</v>
      </c>
      <c r="D17" s="20">
        <v>4104345</v>
      </c>
      <c r="E17" s="23">
        <v>4104345</v>
      </c>
      <c r="F17" s="26">
        <v>4104345</v>
      </c>
      <c r="G17" s="20">
        <v>4104345</v>
      </c>
      <c r="H17" s="23">
        <v>4104345</v>
      </c>
      <c r="I17" s="27">
        <v>4104345</v>
      </c>
      <c r="J17" s="26">
        <v>4104345</v>
      </c>
      <c r="K17" s="20">
        <v>4104345</v>
      </c>
      <c r="L17" s="23">
        <v>4104345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-324148286.28716534</v>
      </c>
      <c r="D18" s="30">
        <f t="shared" si="6"/>
        <v>-958674841.57118011</v>
      </c>
      <c r="E18" s="31">
        <f t="shared" si="6"/>
        <v>-408956201.88092363</v>
      </c>
      <c r="F18" s="32">
        <f t="shared" si="6"/>
        <v>19942866.028278351</v>
      </c>
      <c r="G18" s="30">
        <f t="shared" si="6"/>
        <v>8115174.9969851971</v>
      </c>
      <c r="H18" s="31">
        <f t="shared" si="6"/>
        <v>8115174.9969851971</v>
      </c>
      <c r="I18" s="33">
        <f>SUM(I11:I17)</f>
        <v>99161169.66176486</v>
      </c>
      <c r="J18" s="32">
        <f t="shared" ref="J18:L18" si="7">SUM(J11:J17)</f>
        <v>30433390.392468944</v>
      </c>
      <c r="K18" s="30">
        <f t="shared" si="7"/>
        <v>-4507349.3435422927</v>
      </c>
      <c r="L18" s="31">
        <f t="shared" si="7"/>
        <v>-20142309.967312187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345451455.28716534</v>
      </c>
      <c r="D19" s="42">
        <f t="shared" si="8"/>
        <v>1004637366.5711801</v>
      </c>
      <c r="E19" s="43">
        <f t="shared" si="8"/>
        <v>423776788.88092363</v>
      </c>
      <c r="F19" s="44">
        <f t="shared" si="8"/>
        <v>-2505434.0282783508</v>
      </c>
      <c r="G19" s="42">
        <f t="shared" si="8"/>
        <v>18902185.003014803</v>
      </c>
      <c r="H19" s="45">
        <f t="shared" si="8"/>
        <v>18902185.003014803</v>
      </c>
      <c r="I19" s="46">
        <f>+I8-I18</f>
        <v>-82144180.66176486</v>
      </c>
      <c r="J19" s="47">
        <f t="shared" ref="J19:L19" si="9">+J8-J18</f>
        <v>25473065.607531056</v>
      </c>
      <c r="K19" s="42">
        <f t="shared" si="9"/>
        <v>106083978.34354229</v>
      </c>
      <c r="L19" s="43">
        <f t="shared" si="9"/>
        <v>184429249.96731219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345451455.28716534</v>
      </c>
      <c r="D21" s="42">
        <f t="shared" ref="D21:L21" si="10">+D19-D20</f>
        <v>1004637366.5711801</v>
      </c>
      <c r="E21" s="43">
        <f t="shared" si="10"/>
        <v>423776788.88092363</v>
      </c>
      <c r="F21" s="44">
        <f t="shared" si="10"/>
        <v>-2505434.0282783508</v>
      </c>
      <c r="G21" s="42">
        <f t="shared" si="10"/>
        <v>18902185.003014803</v>
      </c>
      <c r="H21" s="45">
        <f t="shared" si="10"/>
        <v>18902185.003014803</v>
      </c>
      <c r="I21" s="46">
        <f t="shared" si="10"/>
        <v>-82144180.66176486</v>
      </c>
      <c r="J21" s="47">
        <f t="shared" si="10"/>
        <v>25473065.607531056</v>
      </c>
      <c r="K21" s="42">
        <f t="shared" si="10"/>
        <v>106083978.34354229</v>
      </c>
      <c r="L21" s="43">
        <f t="shared" si="10"/>
        <v>184429249.96731219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446057801.28716534</v>
      </c>
      <c r="D29" s="24">
        <f t="shared" ref="D29:L29" si="11">D35*D36</f>
        <v>1131884528.5711801</v>
      </c>
      <c r="E29" s="24">
        <f t="shared" si="11"/>
        <v>570584711.88092363</v>
      </c>
      <c r="F29" s="24">
        <f t="shared" si="11"/>
        <v>66418190.971721649</v>
      </c>
      <c r="G29" s="24">
        <f t="shared" si="11"/>
        <v>53511775.003014803</v>
      </c>
      <c r="H29" s="24">
        <f t="shared" si="11"/>
        <v>53511775.003014803</v>
      </c>
      <c r="I29" s="24">
        <f t="shared" si="11"/>
        <v>59336363.33823514</v>
      </c>
      <c r="J29" s="24">
        <f t="shared" si="11"/>
        <v>64859215.607531056</v>
      </c>
      <c r="K29" s="24">
        <f t="shared" si="11"/>
        <v>73068439.343542293</v>
      </c>
      <c r="L29" s="24">
        <f t="shared" si="11"/>
        <v>86986530.967312187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105366834</v>
      </c>
      <c r="D31" s="24">
        <v>154290992</v>
      </c>
      <c r="E31" s="24">
        <v>148230631</v>
      </c>
      <c r="F31" s="24">
        <v>76197631</v>
      </c>
      <c r="G31" s="24">
        <v>50621450</v>
      </c>
      <c r="H31" s="24">
        <v>50621450</v>
      </c>
      <c r="I31" s="24">
        <v>143163280</v>
      </c>
      <c r="J31" s="24">
        <v>83551673</v>
      </c>
      <c r="K31" s="24">
        <v>56216046</v>
      </c>
      <c r="L31" s="24">
        <v>53999450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340690967.28716534</v>
      </c>
      <c r="D32" s="54">
        <f t="shared" si="12"/>
        <v>977593536.57118011</v>
      </c>
      <c r="E32" s="54">
        <f t="shared" si="12"/>
        <v>422354080.88092363</v>
      </c>
      <c r="F32" s="54">
        <f t="shared" si="12"/>
        <v>-9779440.0282783508</v>
      </c>
      <c r="G32" s="54">
        <f t="shared" si="12"/>
        <v>2890325.0030148029</v>
      </c>
      <c r="H32" s="54">
        <f t="shared" si="12"/>
        <v>2890325.0030148029</v>
      </c>
      <c r="I32" s="54">
        <f>+I29-I31</f>
        <v>-83826916.66176486</v>
      </c>
      <c r="J32" s="54">
        <f t="shared" ref="J32:L32" si="13">+J29-J31</f>
        <v>-18692457.392468944</v>
      </c>
      <c r="K32" s="54">
        <f t="shared" si="13"/>
        <v>16852393.343542293</v>
      </c>
      <c r="L32" s="54">
        <f t="shared" si="13"/>
        <v>32987080.967312187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60252212</v>
      </c>
      <c r="D35" s="24">
        <v>90208249</v>
      </c>
      <c r="E35" s="24">
        <v>69075534</v>
      </c>
      <c r="F35" s="24">
        <v>83087650</v>
      </c>
      <c r="G35" s="24">
        <v>68252771</v>
      </c>
      <c r="H35" s="24">
        <v>68252771</v>
      </c>
      <c r="I35" s="24">
        <v>81199499</v>
      </c>
      <c r="J35" s="24">
        <v>81046855</v>
      </c>
      <c r="K35" s="24">
        <v>89356429</v>
      </c>
      <c r="L35" s="24">
        <v>104799658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7.4031771860453084</v>
      </c>
      <c r="D36" s="56">
        <f t="shared" si="14"/>
        <v>12.547461469639879</v>
      </c>
      <c r="E36" s="56">
        <f t="shared" si="14"/>
        <v>8.2603011347103532</v>
      </c>
      <c r="F36" s="56">
        <f t="shared" si="14"/>
        <v>0.79937500906237746</v>
      </c>
      <c r="G36" s="56">
        <f t="shared" si="14"/>
        <v>0.78402347947184159</v>
      </c>
      <c r="H36" s="56">
        <f t="shared" si="14"/>
        <v>0.78402347947184159</v>
      </c>
      <c r="I36" s="56">
        <f>IF(ISERROR(I74/I73),0,(I74/I73))</f>
        <v>0.7307478995435075</v>
      </c>
      <c r="J36" s="56">
        <f t="shared" ref="J36:L36" si="15">IF(ISERROR(J74/J73),0,(J74/J73))</f>
        <v>0.80026813634571081</v>
      </c>
      <c r="K36" s="56">
        <f t="shared" si="15"/>
        <v>0.81771888336699639</v>
      </c>
      <c r="L36" s="56">
        <f t="shared" si="15"/>
        <v>0.83002685912688934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3789518</v>
      </c>
      <c r="D54" s="24">
        <v>3789518</v>
      </c>
      <c r="E54" s="24">
        <v>3789518</v>
      </c>
      <c r="F54" s="24">
        <v>3789518</v>
      </c>
      <c r="G54" s="24">
        <v>3789518</v>
      </c>
      <c r="H54" s="24">
        <v>3789518</v>
      </c>
      <c r="I54" s="24">
        <v>3789518</v>
      </c>
      <c r="J54" s="24">
        <v>3789518</v>
      </c>
      <c r="K54" s="24">
        <v>3789518</v>
      </c>
      <c r="L54" s="24">
        <v>3789518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314827</v>
      </c>
      <c r="D56" s="24">
        <v>314827</v>
      </c>
      <c r="E56" s="24">
        <v>314827</v>
      </c>
      <c r="F56" s="24">
        <v>314827</v>
      </c>
      <c r="G56" s="24">
        <v>314827</v>
      </c>
      <c r="H56" s="24">
        <v>314827</v>
      </c>
      <c r="I56" s="24">
        <v>314827</v>
      </c>
      <c r="J56" s="24">
        <v>314827</v>
      </c>
      <c r="K56" s="24">
        <v>314827</v>
      </c>
      <c r="L56" s="24">
        <v>314827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4104345</v>
      </c>
      <c r="D67" s="54">
        <f t="shared" ref="D67:L67" si="18">SUM(D54:D66)</f>
        <v>4104345</v>
      </c>
      <c r="E67" s="54">
        <f t="shared" si="18"/>
        <v>4104345</v>
      </c>
      <c r="F67" s="54">
        <f t="shared" si="18"/>
        <v>4104345</v>
      </c>
      <c r="G67" s="54">
        <f t="shared" si="18"/>
        <v>4104345</v>
      </c>
      <c r="H67" s="54">
        <f t="shared" si="18"/>
        <v>4104345</v>
      </c>
      <c r="I67" s="54">
        <f t="shared" si="18"/>
        <v>4104345</v>
      </c>
      <c r="J67" s="54">
        <f t="shared" si="18"/>
        <v>4104345</v>
      </c>
      <c r="K67" s="54">
        <f t="shared" si="18"/>
        <v>4104345</v>
      </c>
      <c r="L67" s="54">
        <f t="shared" si="18"/>
        <v>4104345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200611041</v>
      </c>
      <c r="D73" s="24">
        <v>211446181</v>
      </c>
      <c r="E73" s="24">
        <v>222453333</v>
      </c>
      <c r="F73" s="24">
        <v>305728273</v>
      </c>
      <c r="G73" s="24">
        <v>316616662</v>
      </c>
      <c r="H73" s="24">
        <v>316616662</v>
      </c>
      <c r="I73" s="24">
        <v>297696478</v>
      </c>
      <c r="J73" s="24">
        <v>351216094</v>
      </c>
      <c r="K73" s="24">
        <v>384443876</v>
      </c>
      <c r="L73" s="24">
        <v>406083565</v>
      </c>
    </row>
    <row r="74" spans="1:12" ht="13.5" hidden="1" x14ac:dyDescent="0.25">
      <c r="A74" s="50" t="s">
        <v>59</v>
      </c>
      <c r="B74" s="50" t="s">
        <v>19</v>
      </c>
      <c r="C74" s="24">
        <v>1485159082</v>
      </c>
      <c r="D74" s="24">
        <v>2653112809</v>
      </c>
      <c r="E74" s="24">
        <v>1837531519</v>
      </c>
      <c r="F74" s="24">
        <v>244391541</v>
      </c>
      <c r="G74" s="24">
        <v>248234897</v>
      </c>
      <c r="H74" s="24">
        <v>248234897</v>
      </c>
      <c r="I74" s="24">
        <v>217541076</v>
      </c>
      <c r="J74" s="24">
        <v>281067049</v>
      </c>
      <c r="K74" s="24">
        <v>314367017</v>
      </c>
      <c r="L74" s="24">
        <v>337060266</v>
      </c>
    </row>
    <row r="75" spans="1:12" ht="13.5" hidden="1" x14ac:dyDescent="0.25">
      <c r="A75" s="50" t="s">
        <v>60</v>
      </c>
      <c r="B75" s="50" t="s">
        <v>19</v>
      </c>
      <c r="C75" s="24">
        <v>21216503</v>
      </c>
      <c r="D75" s="24">
        <v>45332135</v>
      </c>
      <c r="E75" s="24">
        <v>15271993</v>
      </c>
      <c r="F75" s="24">
        <v>16807041</v>
      </c>
      <c r="G75" s="24">
        <v>27017360</v>
      </c>
      <c r="H75" s="24">
        <v>27017360</v>
      </c>
      <c r="I75" s="24">
        <v>19342810</v>
      </c>
      <c r="J75" s="24">
        <v>55906456</v>
      </c>
      <c r="K75" s="24">
        <v>101576629</v>
      </c>
      <c r="L75" s="24">
        <v>164286940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316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21879018</v>
      </c>
      <c r="D5" s="20">
        <v>709832367</v>
      </c>
      <c r="E5" s="21">
        <v>654175955</v>
      </c>
      <c r="F5" s="22">
        <v>9120974</v>
      </c>
      <c r="G5" s="20">
        <v>11329876</v>
      </c>
      <c r="H5" s="23">
        <v>11329876</v>
      </c>
      <c r="I5" s="24">
        <v>632747696</v>
      </c>
      <c r="J5" s="22">
        <v>12506070</v>
      </c>
      <c r="K5" s="20">
        <v>14796220</v>
      </c>
      <c r="L5" s="23">
        <v>16545030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-696926403</v>
      </c>
      <c r="E6" s="23">
        <f t="shared" si="0"/>
        <v>-642866870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-635494247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21879018</v>
      </c>
      <c r="D8" s="30">
        <f t="shared" si="2"/>
        <v>12905964</v>
      </c>
      <c r="E8" s="31">
        <f t="shared" si="2"/>
        <v>11309085</v>
      </c>
      <c r="F8" s="32">
        <f t="shared" si="2"/>
        <v>9120974</v>
      </c>
      <c r="G8" s="30">
        <f t="shared" si="2"/>
        <v>11329876</v>
      </c>
      <c r="H8" s="31">
        <f t="shared" si="2"/>
        <v>11329876</v>
      </c>
      <c r="I8" s="33">
        <f>SUM(I5:I7)</f>
        <v>-2746551</v>
      </c>
      <c r="J8" s="32">
        <f t="shared" ref="J8:L8" si="3">SUM(J5:J7)</f>
        <v>12506070</v>
      </c>
      <c r="K8" s="30">
        <f t="shared" si="3"/>
        <v>14796220</v>
      </c>
      <c r="L8" s="31">
        <f t="shared" si="3"/>
        <v>16545030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3873756</v>
      </c>
      <c r="D11" s="20">
        <v>5375045</v>
      </c>
      <c r="E11" s="23">
        <v>3504832</v>
      </c>
      <c r="F11" s="26">
        <v>347016</v>
      </c>
      <c r="G11" s="20">
        <v>2446183</v>
      </c>
      <c r="H11" s="23">
        <v>2446183</v>
      </c>
      <c r="I11" s="27">
        <v>7219087</v>
      </c>
      <c r="J11" s="26">
        <v>2446180</v>
      </c>
      <c r="K11" s="20">
        <v>2446180</v>
      </c>
      <c r="L11" s="23">
        <v>2446180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-573592</v>
      </c>
      <c r="D13" s="20">
        <v>-1200039</v>
      </c>
      <c r="E13" s="23">
        <v>-1697926</v>
      </c>
      <c r="F13" s="26">
        <v>-1200039</v>
      </c>
      <c r="G13" s="20">
        <v>-1419368</v>
      </c>
      <c r="H13" s="23">
        <v>-1419368</v>
      </c>
      <c r="I13" s="27">
        <v>4098034</v>
      </c>
      <c r="J13" s="26">
        <v>-1419370</v>
      </c>
      <c r="K13" s="20">
        <v>-1419370</v>
      </c>
      <c r="L13" s="23">
        <v>-1419370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7475036</v>
      </c>
      <c r="D14" s="20">
        <f t="shared" si="4"/>
        <v>-107633417.88392627</v>
      </c>
      <c r="E14" s="23">
        <f t="shared" si="4"/>
        <v>-52505036.031804487</v>
      </c>
      <c r="F14" s="26">
        <f t="shared" si="4"/>
        <v>-16013681.342967186</v>
      </c>
      <c r="G14" s="20">
        <f t="shared" si="4"/>
        <v>-6516830.4605375491</v>
      </c>
      <c r="H14" s="23">
        <f t="shared" si="4"/>
        <v>-6516830.4605375491</v>
      </c>
      <c r="I14" s="27">
        <f>-I32</f>
        <v>-52828078.987211883</v>
      </c>
      <c r="J14" s="26">
        <f t="shared" ref="J14:L14" si="5">-J32</f>
        <v>-6088641.2254348127</v>
      </c>
      <c r="K14" s="20">
        <f t="shared" si="5"/>
        <v>-6013480.675162538</v>
      </c>
      <c r="L14" s="23">
        <f t="shared" si="5"/>
        <v>-6003931.5266141789</v>
      </c>
    </row>
    <row r="15" spans="1:12" ht="13.5" x14ac:dyDescent="0.25">
      <c r="A15" s="18" t="s">
        <v>32</v>
      </c>
      <c r="B15" s="19" t="s">
        <v>19</v>
      </c>
      <c r="C15" s="35">
        <v>5437412</v>
      </c>
      <c r="D15" s="35">
        <v>5055607</v>
      </c>
      <c r="E15" s="36">
        <v>5229592</v>
      </c>
      <c r="F15" s="39">
        <v>5527829</v>
      </c>
      <c r="G15" s="35">
        <v>5494828</v>
      </c>
      <c r="H15" s="36">
        <v>5494828</v>
      </c>
      <c r="I15" s="38">
        <v>4788407</v>
      </c>
      <c r="J15" s="39">
        <v>4857320</v>
      </c>
      <c r="K15" s="35">
        <v>5035670</v>
      </c>
      <c r="L15" s="36">
        <v>5221150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16212612</v>
      </c>
      <c r="D18" s="30">
        <f t="shared" si="6"/>
        <v>-98402804.883926272</v>
      </c>
      <c r="E18" s="31">
        <f t="shared" si="6"/>
        <v>-45468538.031804487</v>
      </c>
      <c r="F18" s="32">
        <f t="shared" si="6"/>
        <v>-11338875.342967186</v>
      </c>
      <c r="G18" s="30">
        <f t="shared" si="6"/>
        <v>4812.5394624508917</v>
      </c>
      <c r="H18" s="31">
        <f t="shared" si="6"/>
        <v>4812.5394624508917</v>
      </c>
      <c r="I18" s="33">
        <f>SUM(I11:I17)</f>
        <v>-36722550.987211883</v>
      </c>
      <c r="J18" s="32">
        <f t="shared" ref="J18:L18" si="7">SUM(J11:J17)</f>
        <v>-204511.22543481272</v>
      </c>
      <c r="K18" s="30">
        <f t="shared" si="7"/>
        <v>48999.324837462045</v>
      </c>
      <c r="L18" s="31">
        <f t="shared" si="7"/>
        <v>244028.4733858211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5666406</v>
      </c>
      <c r="D19" s="42">
        <f t="shared" si="8"/>
        <v>111308768.88392627</v>
      </c>
      <c r="E19" s="43">
        <f t="shared" si="8"/>
        <v>56777623.031804487</v>
      </c>
      <c r="F19" s="44">
        <f t="shared" si="8"/>
        <v>20459849.342967186</v>
      </c>
      <c r="G19" s="42">
        <f t="shared" si="8"/>
        <v>11325063.460537549</v>
      </c>
      <c r="H19" s="45">
        <f t="shared" si="8"/>
        <v>11325063.460537549</v>
      </c>
      <c r="I19" s="46">
        <f>+I8-I18</f>
        <v>33975999.987211883</v>
      </c>
      <c r="J19" s="47">
        <f t="shared" ref="J19:L19" si="9">+J8-J18</f>
        <v>12710581.225434814</v>
      </c>
      <c r="K19" s="42">
        <f t="shared" si="9"/>
        <v>14747220.675162539</v>
      </c>
      <c r="L19" s="43">
        <f t="shared" si="9"/>
        <v>16301001.526614178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5666406</v>
      </c>
      <c r="D21" s="42">
        <f t="shared" ref="D21:L21" si="10">+D19-D20</f>
        <v>111308768.88392627</v>
      </c>
      <c r="E21" s="43">
        <f t="shared" si="10"/>
        <v>56777623.031804487</v>
      </c>
      <c r="F21" s="44">
        <f t="shared" si="10"/>
        <v>20459849.342967186</v>
      </c>
      <c r="G21" s="42">
        <f t="shared" si="10"/>
        <v>11325063.460537549</v>
      </c>
      <c r="H21" s="45">
        <f t="shared" si="10"/>
        <v>11325063.460537549</v>
      </c>
      <c r="I21" s="46">
        <f t="shared" si="10"/>
        <v>33975999.987211883</v>
      </c>
      <c r="J21" s="47">
        <f t="shared" si="10"/>
        <v>12710581.225434814</v>
      </c>
      <c r="K21" s="42">
        <f t="shared" si="10"/>
        <v>14747220.675162539</v>
      </c>
      <c r="L21" s="43">
        <f t="shared" si="10"/>
        <v>16301001.526614178</v>
      </c>
    </row>
    <row r="22" spans="1:12" ht="13.5" x14ac:dyDescent="0.25">
      <c r="A22" s="49" t="s">
        <v>318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319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320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321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322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323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109385314.88392627</v>
      </c>
      <c r="E29" s="24">
        <f t="shared" si="11"/>
        <v>53745547.031804487</v>
      </c>
      <c r="F29" s="24">
        <f t="shared" si="11"/>
        <v>17765573.342967186</v>
      </c>
      <c r="G29" s="24">
        <f t="shared" si="11"/>
        <v>7757347.4605375491</v>
      </c>
      <c r="H29" s="24">
        <f t="shared" si="11"/>
        <v>7757347.4605375491</v>
      </c>
      <c r="I29" s="24">
        <f t="shared" si="11"/>
        <v>51222613.987211883</v>
      </c>
      <c r="J29" s="24">
        <f t="shared" si="11"/>
        <v>8138171.2254348127</v>
      </c>
      <c r="K29" s="24">
        <f t="shared" si="11"/>
        <v>8063010.675162538</v>
      </c>
      <c r="L29" s="24">
        <f t="shared" si="11"/>
        <v>8053461.5266141789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7475036</v>
      </c>
      <c r="D31" s="24">
        <v>1751897</v>
      </c>
      <c r="E31" s="24">
        <v>1240511</v>
      </c>
      <c r="F31" s="24">
        <v>1751892</v>
      </c>
      <c r="G31" s="24">
        <v>1240517</v>
      </c>
      <c r="H31" s="24">
        <v>1240517</v>
      </c>
      <c r="I31" s="24">
        <v>-1605465</v>
      </c>
      <c r="J31" s="24">
        <v>2049530</v>
      </c>
      <c r="K31" s="24">
        <v>2049530</v>
      </c>
      <c r="L31" s="24">
        <v>2049530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-7475036</v>
      </c>
      <c r="D32" s="54">
        <f t="shared" si="12"/>
        <v>107633417.88392627</v>
      </c>
      <c r="E32" s="54">
        <f t="shared" si="12"/>
        <v>52505036.031804487</v>
      </c>
      <c r="F32" s="54">
        <f t="shared" si="12"/>
        <v>16013681.342967186</v>
      </c>
      <c r="G32" s="54">
        <f t="shared" si="12"/>
        <v>6516830.4605375491</v>
      </c>
      <c r="H32" s="54">
        <f t="shared" si="12"/>
        <v>6516830.4605375491</v>
      </c>
      <c r="I32" s="54">
        <f>+I29-I31</f>
        <v>52828078.987211883</v>
      </c>
      <c r="J32" s="54">
        <f t="shared" ref="J32:L32" si="13">+J29-J31</f>
        <v>6088641.2254348127</v>
      </c>
      <c r="K32" s="54">
        <f t="shared" si="13"/>
        <v>6013480.675162538</v>
      </c>
      <c r="L32" s="54">
        <f t="shared" si="13"/>
        <v>6003931.5266141789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8935190</v>
      </c>
      <c r="D35" s="24">
        <v>17795022</v>
      </c>
      <c r="E35" s="24">
        <v>7736646</v>
      </c>
      <c r="F35" s="24">
        <v>17755759</v>
      </c>
      <c r="G35" s="24">
        <v>7753058</v>
      </c>
      <c r="H35" s="24">
        <v>7753058</v>
      </c>
      <c r="I35" s="24">
        <v>7518395</v>
      </c>
      <c r="J35" s="24">
        <v>7753070</v>
      </c>
      <c r="K35" s="24">
        <v>7753070</v>
      </c>
      <c r="L35" s="24">
        <v>7753070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6.146961486416048</v>
      </c>
      <c r="E36" s="56">
        <f t="shared" si="14"/>
        <v>6.946879439980127</v>
      </c>
      <c r="F36" s="56">
        <f t="shared" si="14"/>
        <v>1.0005527413932114</v>
      </c>
      <c r="G36" s="56">
        <f t="shared" si="14"/>
        <v>1.0005532604731642</v>
      </c>
      <c r="H36" s="56">
        <f t="shared" si="14"/>
        <v>1.0005532604731642</v>
      </c>
      <c r="I36" s="56">
        <f>IF(ISERROR(I74/I73),0,(I74/I73))</f>
        <v>6.8129719158426605</v>
      </c>
      <c r="J36" s="56">
        <f t="shared" ref="J36:L36" si="15">IF(ISERROR(J74/J73),0,(J74/J73))</f>
        <v>1.0496708046534873</v>
      </c>
      <c r="K36" s="56">
        <f t="shared" si="15"/>
        <v>1.0399765093263105</v>
      </c>
      <c r="L36" s="56">
        <f t="shared" si="15"/>
        <v>1.0387448490229263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56904530</v>
      </c>
      <c r="D73" s="24">
        <v>61112957</v>
      </c>
      <c r="E73" s="24">
        <v>66265077</v>
      </c>
      <c r="F73" s="24">
        <v>69280138</v>
      </c>
      <c r="G73" s="24">
        <v>69215138</v>
      </c>
      <c r="H73" s="24">
        <v>69215138</v>
      </c>
      <c r="I73" s="24">
        <v>73455364</v>
      </c>
      <c r="J73" s="24">
        <v>73515620</v>
      </c>
      <c r="K73" s="24">
        <v>77188080</v>
      </c>
      <c r="L73" s="24">
        <v>81040450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375658993</v>
      </c>
      <c r="E74" s="24">
        <v>460335501</v>
      </c>
      <c r="F74" s="24">
        <v>69318432</v>
      </c>
      <c r="G74" s="24">
        <v>69253432</v>
      </c>
      <c r="H74" s="24">
        <v>69253432</v>
      </c>
      <c r="I74" s="24">
        <v>500449332</v>
      </c>
      <c r="J74" s="24">
        <v>77167200</v>
      </c>
      <c r="K74" s="24">
        <v>80273790</v>
      </c>
      <c r="L74" s="24">
        <v>84180350</v>
      </c>
    </row>
    <row r="75" spans="1:12" ht="13.5" hidden="1" x14ac:dyDescent="0.25">
      <c r="A75" s="50" t="s">
        <v>60</v>
      </c>
      <c r="B75" s="50" t="s">
        <v>19</v>
      </c>
      <c r="C75" s="24">
        <v>21879018</v>
      </c>
      <c r="D75" s="24">
        <v>12905964</v>
      </c>
      <c r="E75" s="24">
        <v>11309085</v>
      </c>
      <c r="F75" s="24">
        <v>9120974</v>
      </c>
      <c r="G75" s="24">
        <v>11329876</v>
      </c>
      <c r="H75" s="24">
        <v>11329876</v>
      </c>
      <c r="I75" s="24">
        <v>-2746551</v>
      </c>
      <c r="J75" s="24">
        <v>12506070</v>
      </c>
      <c r="K75" s="24">
        <v>14796220</v>
      </c>
      <c r="L75" s="24">
        <v>16545030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11FC32-626D-4E99-A6B1-C3C0AB8E29B5}"/>
</file>

<file path=customXml/itemProps2.xml><?xml version="1.0" encoding="utf-8"?>
<ds:datastoreItem xmlns:ds="http://schemas.openxmlformats.org/officeDocument/2006/customXml" ds:itemID="{5AF5B82B-BC1B-41AC-95E2-82F2D06A623C}"/>
</file>

<file path=customXml/itemProps3.xml><?xml version="1.0" encoding="utf-8"?>
<ds:datastoreItem xmlns:ds="http://schemas.openxmlformats.org/officeDocument/2006/customXml" ds:itemID="{153ACB96-DEF4-4DA3-9EEE-B9BA2C2C0A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2024-11-19T14:31:29Z</dcterms:created>
  <dcterms:modified xsi:type="dcterms:W3CDTF">2024-11-19T15:24:45Z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